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mc:AlternateContent xmlns:mc="http://schemas.openxmlformats.org/markup-compatibility/2006">
    <mc:Choice Requires="x15">
      <x15ac:absPath xmlns:x15ac="http://schemas.microsoft.com/office/spreadsheetml/2010/11/ac" url="/Users/mojcaz/Documents/delo 2025/lekarna postojna/PZI ODDAJA/oddaja 05012026/KONČNA ODDAJA/"/>
    </mc:Choice>
  </mc:AlternateContent>
  <xr:revisionPtr revIDLastSave="0" documentId="8_{88A28521-EB0B-DB48-BC94-506525D90C1C}" xr6:coauthVersionLast="43" xr6:coauthVersionMax="43" xr10:uidLastSave="{00000000-0000-0000-0000-000000000000}"/>
  <bookViews>
    <workbookView xWindow="0" yWindow="0" windowWidth="38400" windowHeight="21600" tabRatio="806" xr2:uid="{00000000-000D-0000-FFFF-FFFF00000000}"/>
  </bookViews>
  <sheets>
    <sheet name="REK" sheetId="8" r:id="rId1"/>
    <sheet name="GO" sheetId="1" r:id="rId2"/>
    <sheet name="GO KLIMA" sheetId="6" r:id="rId3"/>
    <sheet name="ASEPTIKA" sheetId="7" r:id="rId4"/>
    <sheet name="E.I." sheetId="9" r:id="rId5"/>
    <sheet name="S.I." sheetId="10" r:id="rId6"/>
    <sheet name="S.I.ASEPTIKA" sheetId="12" r:id="rId7"/>
    <sheet name="S.I. LEKARNA" sheetId="11" r:id="rId8"/>
    <sheet name="OPREMA" sheetId="13" r:id="rId9"/>
  </sheets>
  <definedNames>
    <definedName name="Excel_BuiltIn_Print_Area" localSheetId="1">GO!$A$9:$F$95</definedName>
    <definedName name="Excel_BuiltIn_Print_Area" localSheetId="2">'GO KLIMA'!$A$9:$F$70</definedName>
    <definedName name="Excel_BuiltIn_Print_Area" localSheetId="0">REK!$A$9:$F$32</definedName>
    <definedName name="_xlnm.Print_Area" localSheetId="3">ASEPTIKA!$A$2:$F$114</definedName>
    <definedName name="_xlnm.Print_Area" localSheetId="1">GO!$A$1:$F$212</definedName>
    <definedName name="_xlnm.Print_Area" localSheetId="2">'GO KLIMA'!$A$1:$F$124</definedName>
    <definedName name="_xlnm.Print_Area" localSheetId="8">OPREMA!$A$1:$F$154</definedName>
    <definedName name="_xlnm.Print_Area" localSheetId="0">REK!$A$1:$F$32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49" i="13" l="1"/>
  <c r="F146" i="13"/>
  <c r="F144" i="13"/>
  <c r="F142" i="13"/>
  <c r="F151" i="13" s="1"/>
  <c r="F13" i="13" s="1"/>
  <c r="F130" i="13"/>
  <c r="F127" i="13"/>
  <c r="F122" i="13"/>
  <c r="F118" i="13"/>
  <c r="F113" i="13"/>
  <c r="F110" i="13"/>
  <c r="F107" i="13"/>
  <c r="F104" i="13"/>
  <c r="F101" i="13"/>
  <c r="F98" i="13"/>
  <c r="F95" i="13"/>
  <c r="F90" i="13"/>
  <c r="F87" i="13"/>
  <c r="F84" i="13"/>
  <c r="F81" i="13"/>
  <c r="F78" i="13"/>
  <c r="F74" i="13"/>
  <c r="F71" i="13"/>
  <c r="F66" i="13"/>
  <c r="F63" i="13"/>
  <c r="F300" i="12"/>
  <c r="F298" i="12"/>
  <c r="F296" i="12"/>
  <c r="F294" i="12"/>
  <c r="F292" i="12"/>
  <c r="F290" i="12"/>
  <c r="F288" i="12"/>
  <c r="F286" i="12"/>
  <c r="F284" i="12"/>
  <c r="F282" i="12"/>
  <c r="F280" i="12"/>
  <c r="F278" i="12"/>
  <c r="F276" i="12"/>
  <c r="F273" i="12"/>
  <c r="F271" i="12"/>
  <c r="F268" i="12"/>
  <c r="F267" i="12"/>
  <c r="F264" i="12"/>
  <c r="F263" i="12"/>
  <c r="F260" i="12"/>
  <c r="F258" i="12"/>
  <c r="F256" i="12"/>
  <c r="F254" i="12"/>
  <c r="F252" i="12"/>
  <c r="F250" i="12"/>
  <c r="F247" i="12"/>
  <c r="F245" i="12"/>
  <c r="F243" i="12"/>
  <c r="F241" i="12"/>
  <c r="F239" i="12"/>
  <c r="F237" i="12"/>
  <c r="F235" i="12"/>
  <c r="F233" i="12"/>
  <c r="F231" i="12"/>
  <c r="F229" i="12"/>
  <c r="F227" i="12"/>
  <c r="F225" i="12"/>
  <c r="F221" i="12"/>
  <c r="F220" i="12"/>
  <c r="F219" i="12"/>
  <c r="F215" i="12"/>
  <c r="F214" i="12"/>
  <c r="F213" i="12"/>
  <c r="F212" i="12"/>
  <c r="F211" i="12"/>
  <c r="F207" i="12"/>
  <c r="F205" i="12"/>
  <c r="F204" i="12"/>
  <c r="F200" i="12"/>
  <c r="F199" i="12"/>
  <c r="F195" i="12"/>
  <c r="F194" i="12"/>
  <c r="F193" i="12"/>
  <c r="F192" i="12"/>
  <c r="F188" i="12"/>
  <c r="F187" i="12"/>
  <c r="F183" i="12"/>
  <c r="F181" i="12"/>
  <c r="F179" i="12"/>
  <c r="F177" i="12"/>
  <c r="F175" i="12"/>
  <c r="F172" i="12"/>
  <c r="F170" i="12"/>
  <c r="F118" i="12"/>
  <c r="F14" i="12"/>
  <c r="F302" i="12" s="1"/>
  <c r="D28" i="10" s="1"/>
  <c r="F187" i="11"/>
  <c r="F185" i="11"/>
  <c r="F183" i="11"/>
  <c r="F181" i="11"/>
  <c r="F179" i="11"/>
  <c r="F177" i="11"/>
  <c r="F175" i="11"/>
  <c r="F173" i="11"/>
  <c r="F171" i="11"/>
  <c r="F169" i="11"/>
  <c r="F167" i="11"/>
  <c r="F165" i="11"/>
  <c r="F164" i="11"/>
  <c r="F161" i="11"/>
  <c r="F158" i="11"/>
  <c r="F152" i="11"/>
  <c r="F149" i="11"/>
  <c r="F147" i="11"/>
  <c r="F145" i="11"/>
  <c r="F143" i="11"/>
  <c r="F141" i="11"/>
  <c r="F139" i="11"/>
  <c r="F138" i="11"/>
  <c r="F135" i="11"/>
  <c r="F134" i="11"/>
  <c r="F133" i="11"/>
  <c r="F132" i="11"/>
  <c r="F131" i="11"/>
  <c r="F128" i="11"/>
  <c r="F127" i="11"/>
  <c r="F126" i="11"/>
  <c r="F125" i="11"/>
  <c r="F124" i="11"/>
  <c r="F121" i="11"/>
  <c r="F118" i="11"/>
  <c r="F115" i="11"/>
  <c r="F114" i="11"/>
  <c r="F104" i="11"/>
  <c r="F100" i="11"/>
  <c r="F98" i="11"/>
  <c r="F96" i="11"/>
  <c r="F94" i="11"/>
  <c r="F92" i="11"/>
  <c r="F90" i="11"/>
  <c r="F88" i="11"/>
  <c r="F86" i="11"/>
  <c r="F85" i="11"/>
  <c r="F82" i="11"/>
  <c r="F80" i="11"/>
  <c r="F78" i="11"/>
  <c r="F76" i="11"/>
  <c r="F74" i="11"/>
  <c r="F72" i="11"/>
  <c r="F70" i="11"/>
  <c r="F68" i="11"/>
  <c r="F67" i="11"/>
  <c r="F64" i="11"/>
  <c r="F62" i="11"/>
  <c r="F60" i="11"/>
  <c r="F58" i="11"/>
  <c r="F56" i="11"/>
  <c r="F54" i="11"/>
  <c r="F52" i="11"/>
  <c r="F50" i="11"/>
  <c r="F46" i="11"/>
  <c r="F44" i="11"/>
  <c r="F42" i="11"/>
  <c r="F40" i="11"/>
  <c r="F38" i="11"/>
  <c r="F36" i="11"/>
  <c r="F34" i="11"/>
  <c r="F32" i="11"/>
  <c r="F30" i="11"/>
  <c r="F27" i="11"/>
  <c r="F25" i="11"/>
  <c r="F23" i="11"/>
  <c r="F21" i="11"/>
  <c r="F19" i="11"/>
  <c r="F17" i="11"/>
  <c r="F15" i="11"/>
  <c r="F189" i="11" s="1"/>
  <c r="D30" i="10" s="1"/>
  <c r="D33" i="10" l="1"/>
  <c r="F14" i="8" s="1"/>
  <c r="F132" i="13"/>
  <c r="F12" i="13" s="1"/>
  <c r="F14" i="13" s="1"/>
  <c r="F15" i="8" s="1"/>
  <c r="D35" i="10"/>
  <c r="D37" i="10" s="1"/>
  <c r="B525" i="9" l="1"/>
  <c r="B518" i="9"/>
  <c r="B517" i="9"/>
  <c r="B515" i="9"/>
  <c r="A515" i="9"/>
  <c r="F502" i="9"/>
  <c r="F500" i="9"/>
  <c r="F504" i="9" s="1"/>
  <c r="F525" i="9" s="1"/>
  <c r="F495" i="9"/>
  <c r="F524" i="9" s="1"/>
  <c r="F493" i="9"/>
  <c r="F491" i="9"/>
  <c r="F484" i="9"/>
  <c r="F482" i="9"/>
  <c r="F480" i="9"/>
  <c r="F478" i="9"/>
  <c r="F476" i="9"/>
  <c r="F474" i="9"/>
  <c r="F472" i="9"/>
  <c r="F470" i="9"/>
  <c r="F468" i="9"/>
  <c r="F466" i="9"/>
  <c r="F464" i="9"/>
  <c r="F462" i="9"/>
  <c r="F460" i="9"/>
  <c r="F458" i="9"/>
  <c r="F456" i="9"/>
  <c r="F454" i="9"/>
  <c r="F452" i="9"/>
  <c r="F486" i="9" s="1"/>
  <c r="F523" i="9" s="1"/>
  <c r="F445" i="9"/>
  <c r="F443" i="9"/>
  <c r="F441" i="9"/>
  <c r="F439" i="9"/>
  <c r="F437" i="9"/>
  <c r="F435" i="9"/>
  <c r="F433" i="9"/>
  <c r="F431" i="9"/>
  <c r="F429" i="9"/>
  <c r="F427" i="9"/>
  <c r="F425" i="9"/>
  <c r="F423" i="9"/>
  <c r="F421" i="9"/>
  <c r="F419" i="9"/>
  <c r="F417" i="9"/>
  <c r="F415" i="9"/>
  <c r="F413" i="9"/>
  <c r="F411" i="9"/>
  <c r="F409" i="9"/>
  <c r="F447" i="9" s="1"/>
  <c r="F522" i="9" s="1"/>
  <c r="F407" i="9"/>
  <c r="F401" i="9"/>
  <c r="F399" i="9"/>
  <c r="F397" i="9"/>
  <c r="F395" i="9"/>
  <c r="F393" i="9"/>
  <c r="F391" i="9"/>
  <c r="F389" i="9"/>
  <c r="F387" i="9"/>
  <c r="F385" i="9"/>
  <c r="F383" i="9"/>
  <c r="F381" i="9"/>
  <c r="F379" i="9"/>
  <c r="F377" i="9"/>
  <c r="F375" i="9"/>
  <c r="F373" i="9"/>
  <c r="F371" i="9"/>
  <c r="F369" i="9"/>
  <c r="F367" i="9"/>
  <c r="F365" i="9"/>
  <c r="F363" i="9"/>
  <c r="F361" i="9"/>
  <c r="F359" i="9"/>
  <c r="F357" i="9"/>
  <c r="F355" i="9"/>
  <c r="F353" i="9"/>
  <c r="F351" i="9"/>
  <c r="F349" i="9"/>
  <c r="F347" i="9"/>
  <c r="F345" i="9"/>
  <c r="F343" i="9"/>
  <c r="F341" i="9"/>
  <c r="F403" i="9" s="1"/>
  <c r="F521" i="9" s="1"/>
  <c r="F335" i="9"/>
  <c r="F333" i="9"/>
  <c r="F331" i="9"/>
  <c r="F329" i="9"/>
  <c r="F327" i="9"/>
  <c r="F325" i="9"/>
  <c r="F323" i="9"/>
  <c r="F321" i="9"/>
  <c r="F337" i="9" s="1"/>
  <c r="F520" i="9" s="1"/>
  <c r="F308" i="9"/>
  <c r="F306" i="9"/>
  <c r="F304" i="9"/>
  <c r="F310" i="9" s="1"/>
  <c r="F519" i="9" s="1"/>
  <c r="F297" i="9"/>
  <c r="F295" i="9"/>
  <c r="F293" i="9"/>
  <c r="F291" i="9"/>
  <c r="F289" i="9"/>
  <c r="F287" i="9"/>
  <c r="F285" i="9"/>
  <c r="F283" i="9"/>
  <c r="F281" i="9"/>
  <c r="F299" i="9" s="1"/>
  <c r="F518" i="9" s="1"/>
  <c r="F279" i="9"/>
  <c r="F261" i="9"/>
  <c r="F259" i="9"/>
  <c r="F258" i="9"/>
  <c r="F257" i="9"/>
  <c r="F254" i="9"/>
  <c r="F252" i="9"/>
  <c r="F263" i="9" s="1"/>
  <c r="F517" i="9" s="1"/>
  <c r="F245" i="9"/>
  <c r="F244" i="9"/>
  <c r="F243" i="9"/>
  <c r="F241" i="9"/>
  <c r="F239" i="9"/>
  <c r="F237" i="9"/>
  <c r="F235" i="9"/>
  <c r="F233" i="9"/>
  <c r="F231" i="9"/>
  <c r="F229" i="9"/>
  <c r="F228" i="9"/>
  <c r="F227" i="9"/>
  <c r="F226" i="9"/>
  <c r="F225" i="9"/>
  <c r="F224" i="9"/>
  <c r="F223" i="9"/>
  <c r="F247" i="9" s="1"/>
  <c r="F516" i="9" s="1"/>
  <c r="F213" i="9"/>
  <c r="F212" i="9"/>
  <c r="F211" i="9"/>
  <c r="F208" i="9"/>
  <c r="F207" i="9"/>
  <c r="F206" i="9"/>
  <c r="F205" i="9"/>
  <c r="F204" i="9"/>
  <c r="F201" i="9"/>
  <c r="F198" i="9"/>
  <c r="F197" i="9"/>
  <c r="F194" i="9"/>
  <c r="F192" i="9"/>
  <c r="F190" i="9"/>
  <c r="F188" i="9"/>
  <c r="F185" i="9"/>
  <c r="F183" i="9"/>
  <c r="F181" i="9"/>
  <c r="F179" i="9"/>
  <c r="F177" i="9"/>
  <c r="F175" i="9"/>
  <c r="F173" i="9"/>
  <c r="F171" i="9"/>
  <c r="F169" i="9"/>
  <c r="F167" i="9"/>
  <c r="F165" i="9"/>
  <c r="F215" i="9" s="1"/>
  <c r="F515" i="9" s="1"/>
  <c r="F156" i="9"/>
  <c r="F155" i="9"/>
  <c r="F154" i="9"/>
  <c r="F153" i="9"/>
  <c r="F152" i="9"/>
  <c r="F149" i="9"/>
  <c r="F146" i="9"/>
  <c r="F144" i="9"/>
  <c r="F142" i="9"/>
  <c r="F141" i="9"/>
  <c r="F140" i="9"/>
  <c r="F139" i="9"/>
  <c r="F138" i="9"/>
  <c r="F135" i="9"/>
  <c r="F126" i="9"/>
  <c r="F124" i="9"/>
  <c r="F123" i="9"/>
  <c r="F121" i="9"/>
  <c r="F119" i="9"/>
  <c r="F117" i="9"/>
  <c r="F115" i="9"/>
  <c r="F113" i="9"/>
  <c r="F111" i="9"/>
  <c r="F110" i="9"/>
  <c r="F108" i="9"/>
  <c r="F106" i="9"/>
  <c r="F104" i="9"/>
  <c r="F158" i="9" s="1"/>
  <c r="F514" i="9" s="1"/>
  <c r="F102" i="9"/>
  <c r="F101" i="9"/>
  <c r="F100" i="9"/>
  <c r="F91" i="9"/>
  <c r="F89" i="9"/>
  <c r="F87" i="9"/>
  <c r="F85" i="9"/>
  <c r="F76" i="9"/>
  <c r="F93" i="9" s="1"/>
  <c r="F513" i="9" s="1"/>
  <c r="F12" i="9"/>
  <c r="F512" i="9" s="1"/>
  <c r="F10" i="9"/>
  <c r="F43" i="6"/>
  <c r="F45" i="1"/>
  <c r="F526" i="9" l="1"/>
  <c r="F13" i="8" s="1"/>
  <c r="F123" i="6"/>
  <c r="F122" i="6"/>
  <c r="F124" i="6" s="1"/>
  <c r="F114" i="6"/>
  <c r="F116" i="6"/>
  <c r="F115" i="6"/>
  <c r="F105" i="6" l="1"/>
  <c r="D104" i="6"/>
  <c r="F95" i="6"/>
  <c r="F64" i="6"/>
  <c r="F83" i="6"/>
  <c r="F82" i="6"/>
  <c r="F81" i="6"/>
  <c r="F78" i="6"/>
  <c r="F77" i="6"/>
  <c r="D74" i="6"/>
  <c r="F69" i="6"/>
  <c r="F68" i="6"/>
  <c r="F67" i="6"/>
  <c r="F66" i="6"/>
  <c r="F65" i="6"/>
  <c r="F62" i="6"/>
  <c r="F63" i="6"/>
  <c r="F60" i="6"/>
  <c r="F59" i="6"/>
  <c r="F58" i="6"/>
  <c r="F48" i="6"/>
  <c r="F46" i="6"/>
  <c r="F45" i="6"/>
  <c r="F44" i="6"/>
  <c r="F211" i="1"/>
  <c r="D208" i="1"/>
  <c r="F208" i="1" s="1"/>
  <c r="F207" i="1"/>
  <c r="F205" i="1"/>
  <c r="F204" i="1"/>
  <c r="F197" i="1"/>
  <c r="F195" i="1"/>
  <c r="F196" i="1"/>
  <c r="F192" i="1"/>
  <c r="D191" i="1"/>
  <c r="F191" i="1" s="1"/>
  <c r="D190" i="1"/>
  <c r="F190" i="1" s="1"/>
  <c r="F172" i="1"/>
  <c r="F171" i="1"/>
  <c r="F175" i="1"/>
  <c r="F174" i="1"/>
  <c r="F173" i="1"/>
  <c r="F169" i="1"/>
  <c r="F167" i="1"/>
  <c r="F166" i="1"/>
  <c r="F165" i="1"/>
  <c r="F151" i="1"/>
  <c r="F148" i="1"/>
  <c r="F147" i="1"/>
  <c r="F144" i="1"/>
  <c r="F49" i="6" l="1"/>
  <c r="F212" i="1"/>
  <c r="F153" i="1"/>
  <c r="F113" i="1" l="1"/>
  <c r="F112" i="1"/>
  <c r="F111" i="1"/>
  <c r="F108" i="1"/>
  <c r="F107" i="1"/>
  <c r="F90" i="1"/>
  <c r="F89" i="1"/>
  <c r="F72" i="1"/>
  <c r="F88" i="1"/>
  <c r="F87" i="1"/>
  <c r="F86" i="1"/>
  <c r="F82" i="1"/>
  <c r="F79" i="1"/>
  <c r="F78" i="1"/>
  <c r="F77" i="1"/>
  <c r="F76" i="1"/>
  <c r="F75" i="1"/>
  <c r="F74" i="1"/>
  <c r="F66" i="1"/>
  <c r="F65" i="1"/>
  <c r="F71" i="1"/>
  <c r="F69" i="1"/>
  <c r="F68" i="1"/>
  <c r="F67" i="1"/>
  <c r="F70" i="1"/>
  <c r="F63" i="1"/>
  <c r="F61" i="1"/>
  <c r="F60" i="1"/>
  <c r="F94" i="1"/>
  <c r="F93" i="1"/>
  <c r="F92" i="1"/>
  <c r="F91" i="1"/>
  <c r="F85" i="1"/>
  <c r="F84" i="1"/>
  <c r="F83" i="1"/>
  <c r="F81" i="1"/>
  <c r="F80" i="1"/>
  <c r="F73" i="1"/>
  <c r="F64" i="1"/>
  <c r="F62" i="1"/>
  <c r="F59" i="1"/>
  <c r="F58" i="1"/>
  <c r="F57" i="1"/>
  <c r="F50" i="1"/>
  <c r="F48" i="1"/>
  <c r="F47" i="1"/>
  <c r="F46" i="1"/>
  <c r="F51" i="1" l="1"/>
  <c r="A10" i="7"/>
  <c r="D10" i="7"/>
  <c r="F10" i="7" s="1"/>
  <c r="F14" i="7"/>
  <c r="F15" i="7"/>
  <c r="D19" i="7"/>
  <c r="F19" i="7" s="1"/>
  <c r="F23" i="7"/>
  <c r="F24" i="7"/>
  <c r="F28" i="7"/>
  <c r="F29" i="7"/>
  <c r="F30" i="7"/>
  <c r="F34" i="7"/>
  <c r="F37" i="7"/>
  <c r="A39" i="7"/>
  <c r="A44" i="7"/>
  <c r="A45" i="7" s="1"/>
  <c r="A46" i="7" s="1"/>
  <c r="F44" i="7"/>
  <c r="F45" i="7"/>
  <c r="F46" i="7"/>
  <c r="F47" i="7"/>
  <c r="A53" i="7"/>
  <c r="A54" i="7" s="1"/>
  <c r="D53" i="7"/>
  <c r="F53" i="7"/>
  <c r="F54" i="7"/>
  <c r="F55" i="7"/>
  <c r="F59" i="7"/>
  <c r="A61" i="7"/>
  <c r="A66" i="7"/>
  <c r="A73" i="7" s="1"/>
  <c r="A76" i="7" s="1"/>
  <c r="F66" i="7"/>
  <c r="A70" i="7"/>
  <c r="F70" i="7"/>
  <c r="F73" i="7"/>
  <c r="F76" i="7"/>
  <c r="A78" i="7"/>
  <c r="A83" i="7"/>
  <c r="F83" i="7"/>
  <c r="A84" i="7"/>
  <c r="F84" i="7"/>
  <c r="A90" i="7"/>
  <c r="F90" i="7"/>
  <c r="F93" i="7"/>
  <c r="A96" i="7"/>
  <c r="A97" i="7"/>
  <c r="A98" i="7"/>
  <c r="F99" i="7"/>
  <c r="A100" i="7"/>
  <c r="A103" i="7"/>
  <c r="A104" i="7"/>
  <c r="F104" i="7"/>
  <c r="A109" i="7"/>
  <c r="A110" i="7"/>
  <c r="F110" i="7"/>
  <c r="F111" i="7"/>
  <c r="F113" i="7" s="1"/>
  <c r="F12" i="8" s="1"/>
  <c r="A59" i="7" l="1"/>
  <c r="A55" i="7"/>
  <c r="A47" i="7"/>
  <c r="A14" i="7"/>
  <c r="A15" i="7"/>
  <c r="F113" i="6"/>
  <c r="F104" i="6"/>
  <c r="F103" i="6"/>
  <c r="F92" i="6"/>
  <c r="F85" i="6"/>
  <c r="F84" i="6"/>
  <c r="F80" i="6"/>
  <c r="F79" i="6"/>
  <c r="F75" i="6"/>
  <c r="F74" i="6"/>
  <c r="F56" i="6"/>
  <c r="F70" i="6" s="1"/>
  <c r="F54" i="6"/>
  <c r="F53" i="6"/>
  <c r="F52" i="6"/>
  <c r="F11" i="6"/>
  <c r="F106" i="6" l="1"/>
  <c r="F18" i="6" s="1"/>
  <c r="F86" i="6"/>
  <c r="F13" i="6" s="1"/>
  <c r="F20" i="6"/>
  <c r="A19" i="7"/>
  <c r="A23" i="7"/>
  <c r="A24" i="7"/>
  <c r="A28" i="7" s="1"/>
  <c r="F117" i="6"/>
  <c r="F19" i="6" s="1"/>
  <c r="F12" i="6"/>
  <c r="F99" i="6"/>
  <c r="F17" i="6" s="1"/>
  <c r="F21" i="6" l="1"/>
  <c r="F14" i="6"/>
  <c r="A29" i="7"/>
  <c r="E23" i="6" l="1"/>
  <c r="F23" i="6" s="1"/>
  <c r="F25" i="6" s="1"/>
  <c r="F11" i="8" s="1"/>
  <c r="A30" i="7"/>
  <c r="A34" i="7" s="1"/>
  <c r="A37" i="7" l="1"/>
  <c r="F184" i="1" l="1"/>
  <c r="F183" i="1"/>
  <c r="F182" i="1"/>
  <c r="F168" i="1"/>
  <c r="F185" i="1" l="1"/>
  <c r="F163" i="1"/>
  <c r="F162" i="1"/>
  <c r="F116" i="1" l="1"/>
  <c r="F99" i="1" l="1"/>
  <c r="F180" i="1" l="1"/>
  <c r="F19" i="1" s="1"/>
  <c r="F115" i="1" l="1"/>
  <c r="F114" i="1"/>
  <c r="F110" i="1"/>
  <c r="F109" i="1"/>
  <c r="F103" i="1"/>
  <c r="F102" i="1"/>
  <c r="F101" i="1"/>
  <c r="F100" i="1"/>
  <c r="F56" i="1"/>
  <c r="F55" i="1"/>
  <c r="F54" i="1"/>
  <c r="F95" i="1" l="1"/>
  <c r="F161" i="1" l="1"/>
  <c r="F160" i="1"/>
  <c r="F176" i="1" l="1"/>
  <c r="F189" i="1"/>
  <c r="F198" i="1" s="1"/>
  <c r="F11" i="1" l="1"/>
  <c r="F117" i="1"/>
  <c r="F20" i="1"/>
  <c r="F17" i="1"/>
  <c r="F21" i="1"/>
  <c r="F13" i="1" l="1"/>
  <c r="F18" i="1"/>
  <c r="F22" i="1" s="1"/>
  <c r="F12" i="1"/>
  <c r="F14" i="1" l="1"/>
  <c r="E24" i="1" s="1"/>
  <c r="F24" i="1" s="1"/>
  <c r="F26" i="1" s="1"/>
  <c r="F10" i="8" l="1"/>
  <c r="F18" i="8" s="1"/>
  <c r="A111" i="7"/>
</calcChain>
</file>

<file path=xl/sharedStrings.xml><?xml version="1.0" encoding="utf-8"?>
<sst xmlns="http://schemas.openxmlformats.org/spreadsheetml/2006/main" count="2288" uniqueCount="1144">
  <si>
    <t>A./</t>
  </si>
  <si>
    <t>GRADBENA DELA</t>
  </si>
  <si>
    <t xml:space="preserve">A1   </t>
  </si>
  <si>
    <t xml:space="preserve">PREDDELA </t>
  </si>
  <si>
    <t>ZIDARSKA DELA</t>
  </si>
  <si>
    <t>GRADBENA DELA SKUPAJ:</t>
  </si>
  <si>
    <t>B./</t>
  </si>
  <si>
    <t>OBRTNIŠKA DELA</t>
  </si>
  <si>
    <t xml:space="preserve">B1 </t>
  </si>
  <si>
    <t>KLJUČAVNIČARSKA IN PASARSKA DELA</t>
  </si>
  <si>
    <t>B3</t>
  </si>
  <si>
    <t>SUHOMONTAŽNA DELA</t>
  </si>
  <si>
    <t>TLAKARSKA DELA</t>
  </si>
  <si>
    <t>SLIKOPLESKARSKA DELA</t>
  </si>
  <si>
    <t>OBRTNIŠKA DELA SKUPAJ:</t>
  </si>
  <si>
    <t>Vsa dela je izvajati skladno s projektom PZI, z gradbeno zakonodajo, veljavnimi standardi in pravili stroke.</t>
  </si>
  <si>
    <t>poz.</t>
  </si>
  <si>
    <t>opis dela oz.dobave</t>
  </si>
  <si>
    <t>ME</t>
  </si>
  <si>
    <t>količina</t>
  </si>
  <si>
    <t>cena/enoto</t>
  </si>
  <si>
    <t>skupaj</t>
  </si>
  <si>
    <t>kpl</t>
  </si>
  <si>
    <t>PREDDELA SKUPAJ</t>
  </si>
  <si>
    <t xml:space="preserve">1 </t>
  </si>
  <si>
    <t>kos</t>
  </si>
  <si>
    <t>3a</t>
  </si>
  <si>
    <t>m1</t>
  </si>
  <si>
    <t>m2</t>
  </si>
  <si>
    <t>1a</t>
  </si>
  <si>
    <t>1c</t>
  </si>
  <si>
    <t>2a</t>
  </si>
  <si>
    <t>2a1</t>
  </si>
  <si>
    <t>2b1</t>
  </si>
  <si>
    <t>2c</t>
  </si>
  <si>
    <t>4a</t>
  </si>
  <si>
    <t>4b</t>
  </si>
  <si>
    <t>1a1</t>
  </si>
  <si>
    <t>1a2</t>
  </si>
  <si>
    <t>1d</t>
  </si>
  <si>
    <t>1e</t>
  </si>
  <si>
    <t>1f</t>
  </si>
  <si>
    <t>3b</t>
  </si>
  <si>
    <t>3c</t>
  </si>
  <si>
    <t xml:space="preserve">Naprava kompletnih sestav podlog tlakov, po sestavah po projektu, z vsemi dilatacijami in dilatacijskimi trakovi. </t>
  </si>
  <si>
    <t>Sestave so navedene iz spodnjega sloja proti zgornjemu sloju.</t>
  </si>
  <si>
    <t>Finalni tlaki zajeti ločeno, razen v sestavah kjer je to navedeno</t>
  </si>
  <si>
    <t>V ceni je zajeti tudi robne trakove v višini estriha, ekspandirani polistiren (EPS) v debelini 1cm oziroma 2cm, ter zrakotesno lepljenje PE folije na stene pri sestavah, ki zahtevajo zrakotesno izvedbo. V ceni je zajeti tudi izvedbo stikov tlaka s stenami in stebri v prostorih, kje obstaja možnost razlite vode, rege  je zapolniti z okroglim profilom iz penjenega PE, in rego  vodotesno zatesniti s trajnoelastičnim PUR kitom.</t>
  </si>
  <si>
    <t xml:space="preserve">Zidarska pomoč pri obrtniških in instalacijskih delih </t>
  </si>
  <si>
    <t>ZIDARSKA DELA SKUPAJ:</t>
  </si>
  <si>
    <t>8</t>
  </si>
  <si>
    <t>op:</t>
  </si>
  <si>
    <t>Izvajalec je dolžan izdelati delavniške načrte in vzorce obdelav in jih dati v pisno potrditev projektantu.</t>
  </si>
  <si>
    <t>KLJUČAVNIČARSKA IN PASARSKA DELA SKUPAJ:</t>
  </si>
  <si>
    <t>1b1</t>
  </si>
  <si>
    <t xml:space="preserve">Izdelava predelnih sten in oblog, po sistemu kot npr. Knauf ali enakovredno, iz suhomontažnih plošč na kovinski podkonstrukciji. V ceni je zajeti vse izreze,  bandažiranje in 1x glajenje stikov. Slikanje zajeto pri slikopleskarskih delih.  </t>
  </si>
  <si>
    <t>SUHOMONTAŽNA DELA SKUPAJ:</t>
  </si>
  <si>
    <t>1b2</t>
  </si>
  <si>
    <t>TLAKARSKA DELA SKUPAJ:</t>
  </si>
  <si>
    <t>SLIKOPLESKARSKA DELA SKUPAJ:</t>
  </si>
  <si>
    <t>A2</t>
  </si>
  <si>
    <t>2</t>
  </si>
  <si>
    <t>2b</t>
  </si>
  <si>
    <t>3</t>
  </si>
  <si>
    <t>5</t>
  </si>
  <si>
    <t>1b</t>
  </si>
  <si>
    <t>6</t>
  </si>
  <si>
    <t>1</t>
  </si>
  <si>
    <t>B2</t>
  </si>
  <si>
    <t>B4</t>
  </si>
  <si>
    <t>B5</t>
  </si>
  <si>
    <t>Obdelava sten in stropov, z ustrezno pripravo podlage.</t>
  </si>
  <si>
    <t>4</t>
  </si>
  <si>
    <t>7</t>
  </si>
  <si>
    <t>A3</t>
  </si>
  <si>
    <t>KROVSKO-KLEPARSKA DELA</t>
  </si>
  <si>
    <t>KROVSKO-KLEPARSKA DELA SKUPAJ:</t>
  </si>
  <si>
    <t>notranja vrata</t>
  </si>
  <si>
    <t>V cenah vseh postavk je potrebno zajeti vse za gotove montirane in finalno obdelane izdelke oziroma vgrajene materiale, z vsemi transporti in prenosi, osnovnim in pomožnim materialom</t>
  </si>
  <si>
    <t>Za vse izdelane elemente in površinske obdelave je potrebno dostaviti vzorce obdelav, vzorčne kose in delavniške načrte ter načrte vgradnje in zanje pridobiti pisno potrditev projektanta.</t>
  </si>
  <si>
    <t>Dela je treba izvajati po določilih veljavnih tehničnih predpisov in normativov in skladno z obveznimi standardi.</t>
  </si>
  <si>
    <t>V primeru da posamezne postavke v popisu ne zajemajo celotnega opisa potrebnega za funkcionalno dokončanje dela, mora ponudnik izvedbo le tega vključiti v ceno na enoto!</t>
  </si>
  <si>
    <t>6a</t>
  </si>
  <si>
    <t>6b</t>
  </si>
  <si>
    <t>4c</t>
  </si>
  <si>
    <t>4d</t>
  </si>
  <si>
    <t>6c</t>
  </si>
  <si>
    <t>7a</t>
  </si>
  <si>
    <t>7b</t>
  </si>
  <si>
    <t>1c1</t>
  </si>
  <si>
    <t>1c2</t>
  </si>
  <si>
    <t>RUŠITVE IN ODSTRANITVE</t>
  </si>
  <si>
    <t>Vse rušitve z odvozom na stalno deponijo v ceni je zajeti vse transporte, nakladanja in razkladanja in plačilo takse v deponiji.</t>
  </si>
  <si>
    <t xml:space="preserve">Pri izvajanju rušitev je treba upoštevati vsa zakonska določila s področja varnosti in zdravja pri delu, pravilnik o varstvu pri gradbenem delu, zakon o varstvu pred požarom in zakon o varstvu okolja, predpise o ravnanju z gradbenimi odpadki. </t>
  </si>
  <si>
    <t>RUŠITVE IN ODSTRANITVE SKUPAJ:</t>
  </si>
  <si>
    <t>5a</t>
  </si>
  <si>
    <t>5b</t>
  </si>
  <si>
    <t>Dela se izvaja med obstoječimi komunalnimi vodi in temelji, ob obstoječih objektih.</t>
  </si>
  <si>
    <t>Ponudbo in izvedbo objekta je potrebno izdelati skladno z načrtom. Načrt je potrebno upoštevati v celoti (risbe, opisi in popisi). v primeru tiskarskih napak in morebitnih neskladij v projektu, je ponudnik ali izvajalec dolžan na to opozoriti odgovornega projektanta arhitekture.</t>
  </si>
  <si>
    <t>Ponudnik ali izvajalec je dolžan opozoriti na morebitno tehnično pomanjkljivost izvedbenih detajlov, risb, opisov ali popisov. Predloge potrdita odgovorni projektant arhitekture in investitor.</t>
  </si>
  <si>
    <t>V sklop izvajalčeve ponudbe sodijo vsi delavniški načrti, ki jih pred izvedbo glede tehnične pravilnosti, zahtevane kakovosti in izgleda potrdi odgovorni projektant arhitekture.</t>
  </si>
  <si>
    <t>Kjer ni opredeljenega izvedbenega industrijskega detajla ali izdelka, ga mora izvajalec pred izvedbo predstaviti, izbor potrdita odgovorni projektant arhitekture in investitor.</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</si>
  <si>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in investitor.</t>
  </si>
  <si>
    <t>kg</t>
  </si>
  <si>
    <t>STAVBNO POHIŠTVO IN ZASTEKLITVE</t>
  </si>
  <si>
    <t>STAVBNO POHIŠTVO IN ZASTEKLITVE SKUPAJ:</t>
  </si>
  <si>
    <t>KAMNOSEŠKA DELA</t>
  </si>
  <si>
    <t>KAMNOSEŠKA DELA SKUPAJ:</t>
  </si>
  <si>
    <t>nizkostenska obroba, zaokrožnica s protiprašnim profilom.</t>
  </si>
  <si>
    <t>Naprava emulzije, glajenje 2x z brušenjem ter 2x slikanje z disperzijsko barvo: mat lateks barva (npr. Helios Spektra latex mat ali enakovredno) ter finalno premazani z zidnim polmat lakom (npr. Helios Spektra domflok).</t>
  </si>
  <si>
    <t>INOX vgradni kotniki, profli, obrobe, dimenzij po detajlu, okvirno L 25/25mm</t>
  </si>
  <si>
    <t xml:space="preserve">tlak </t>
  </si>
  <si>
    <t>2a2</t>
  </si>
  <si>
    <t>3d</t>
  </si>
  <si>
    <t>3e</t>
  </si>
  <si>
    <t>3f</t>
  </si>
  <si>
    <t>5c</t>
  </si>
  <si>
    <t>Naprava ometov na AB stene, strojni omet, z vsemi vogalniki in zaključki.</t>
  </si>
  <si>
    <t>-</t>
  </si>
  <si>
    <t>7c</t>
  </si>
  <si>
    <t>Dobava in vgradnja cevi, zaščitnic cevi, z vsem pritrdilim materialom.</t>
  </si>
  <si>
    <t>Izdelava, dobava in montaža nosilnih jeklenih konstrukcij. Konstrukcija finalno obdelana, z vsem sidrnim in pritrdilnim materialom po projektu GK, po izvedbenem detajlu izvajalca, ki ga potrdi projektant</t>
  </si>
  <si>
    <t>1b3</t>
  </si>
  <si>
    <t>okna</t>
  </si>
  <si>
    <t>1e1</t>
  </si>
  <si>
    <t>V1
90/210cm</t>
  </si>
  <si>
    <t>1e2</t>
  </si>
  <si>
    <t>obojestranska obloga iz GKB plošč</t>
  </si>
  <si>
    <t xml:space="preserve">mavčnokartonske stene deb 12,5cm, kot npr. Knauf W112. Obojestranska dvojna obloga iz mavčnokartonskih plošč na tipski podkonstrukciji, vmes akustična izolacija kamen volna. Podkonstrkcija ojačana glede na višino stene. </t>
  </si>
  <si>
    <t>3g</t>
  </si>
  <si>
    <t>Dobava in polaganje enomer talne obloge, (kot npr. UPOFLOOR ZERO ali enakovredno), v rolah, abrazijski razred po EN 660-2 razred T, brez vsebnosti PVC-ja, plastifikatorjev, nitrozaminov in vinil klorida, (po VOC – u, skoraj brez emisij); obrabni sloj impregniran z ionomerom, odporna na cigaretne ogorke po EN 1399 ognjeodpornost po EN 13501-1, protizdrstnost po EN 13893, elektrostatičnost EN 1815, antibaktericidna in antifungicidna, odporna na koleščke stolov po EN 425 in točkovne obremenitve po EN 433, dimenzijska stabilnost po EN 434.
Montaža talne obloge zajema : predpremaz za estrih, 1 x nanos izravnalne mase ( poraba cca,4,5 kg/m2), 100 % lepljenje in natančno opasovanje, vključno z varjenjem stikov. Obrobe je iz enakega materiala, kot osnovni, kjer se osnovni material iz tal spelje preko podložne trikotne podzaokrožnice dimenzije 15×15mm na steno do višine 10cm, zgornji rob pa se pod kotom pokita z akrilnim kitom v barvi stene, kot protiprašni rob.</t>
  </si>
  <si>
    <t>B8</t>
  </si>
  <si>
    <t>B</t>
  </si>
  <si>
    <t>m</t>
  </si>
  <si>
    <t>6d</t>
  </si>
  <si>
    <t>1.</t>
  </si>
  <si>
    <t>Količina</t>
  </si>
  <si>
    <t>m²</t>
  </si>
  <si>
    <t>kom.</t>
  </si>
  <si>
    <t>2.</t>
  </si>
  <si>
    <t>4.</t>
  </si>
  <si>
    <t xml:space="preserve"> </t>
  </si>
  <si>
    <t>5.</t>
  </si>
  <si>
    <t>6.</t>
  </si>
  <si>
    <t>7.</t>
  </si>
  <si>
    <t>naročnik: 
KRAŠKE LEKARNE, GREGORČIČEVA CESTA 6, ILIRSKA BISTRICA</t>
  </si>
  <si>
    <t>vsebina: 
POPIS GO DEL FAZA PZI</t>
  </si>
  <si>
    <t>ASEPTIKA</t>
  </si>
  <si>
    <t>objekt: 
LEKARNA POSTOJNA
GRADBENA DELA ZA KLIMATIZACIJO</t>
  </si>
  <si>
    <t>objekt: 
LEKARNA POSTOJNA
OBNOVA LEKARNE</t>
  </si>
  <si>
    <t>kpl.</t>
  </si>
  <si>
    <t>SKUPNO PANELNI SISTEM ZA ČISTE PROSTORE:</t>
  </si>
  <si>
    <r>
      <rPr>
        <b/>
        <sz val="8"/>
        <color rgb="FF000000"/>
        <rFont val="Arial"/>
        <family val="2"/>
      </rPr>
      <t>Operativni stroški vodenja projektov:</t>
    </r>
    <r>
      <rPr>
        <sz val="8"/>
        <color rgb="FF000000"/>
        <rFont val="Arial"/>
        <family val="2"/>
      </rPr>
      <t xml:space="preserve">
- Vodja gradbišča (CM) Dela v čistih prostorih
- Cena vključuje prevoz in nastanitev delavcev.</t>
    </r>
  </si>
  <si>
    <r>
      <t xml:space="preserve">Montaža ponujene opreme
</t>
    </r>
    <r>
      <rPr>
        <sz val="8"/>
        <color rgb="FF000000"/>
        <rFont val="Arial"/>
        <family val="2"/>
      </rPr>
      <t>Cena vključuje stroške prevoza in nastanitve delavcev.</t>
    </r>
  </si>
  <si>
    <t>Skupna cena</t>
  </si>
  <si>
    <t>Cena na enoto</t>
  </si>
  <si>
    <t>Merska enota</t>
  </si>
  <si>
    <t>MONTAŽA</t>
  </si>
  <si>
    <t>9.</t>
  </si>
  <si>
    <r>
      <t xml:space="preserve">Transportni strošek 
</t>
    </r>
    <r>
      <rPr>
        <sz val="8"/>
        <rFont val="Arial"/>
        <family val="2"/>
      </rPr>
      <t>od Samobor/Nova Gradiška, Hrvatska do Postojna, Slovenija</t>
    </r>
  </si>
  <si>
    <t>TRANSPORT</t>
  </si>
  <si>
    <t>8.</t>
  </si>
  <si>
    <r>
      <rPr>
        <b/>
        <u/>
        <sz val="8"/>
        <rFont val="Arial"/>
        <family val="2"/>
        <charset val="238"/>
      </rPr>
      <t xml:space="preserve">Stroški podrobnega razvoja / izdelava tovarniških načrtov (inženiring).
</t>
    </r>
    <r>
      <rPr>
        <sz val="8"/>
        <rFont val="Arial"/>
        <family val="2"/>
      </rPr>
      <t>Izdelava in risba predelnih sten in stropnih konstrukcij v skladu s predloženim projektom postavitve, tehnična podpora, razporeditev razsvetljave v stropu in vsi ostali tehnični načrti, povezani s ponujeno opremo kot del specifikacije. Vsi načrti so predloženi v DWG in papirni obliki</t>
    </r>
  </si>
  <si>
    <t>INŽENIRSKA DELA</t>
  </si>
  <si>
    <t>Krmilna enota za zaklepanje</t>
  </si>
  <si>
    <t>Dodatna oprema na standardni model:</t>
  </si>
  <si>
    <t>PB-P 6/6/6</t>
  </si>
  <si>
    <r>
      <rPr>
        <b/>
        <u/>
        <sz val="8"/>
        <color indexed="8"/>
        <rFont val="Arial"/>
        <family val="2"/>
        <charset val="238"/>
      </rPr>
      <t>PASIVNA PREHODNA KOMORA – 
Pass box tip: PB-6/6/6</t>
    </r>
    <r>
      <rPr>
        <sz val="8"/>
        <color indexed="8"/>
        <rFont val="Arial"/>
        <family val="2"/>
        <charset val="238"/>
      </rPr>
      <t xml:space="preserve">
</t>
    </r>
    <r>
      <rPr>
        <b/>
        <sz val="8"/>
        <color rgb="FF000000"/>
        <rFont val="Arial"/>
        <family val="2"/>
      </rPr>
      <t>Dimenzije delovnega prostora</t>
    </r>
    <r>
      <rPr>
        <b/>
        <sz val="8"/>
        <color indexed="8"/>
        <rFont val="Arial"/>
        <family val="2"/>
        <charset val="238"/>
      </rPr>
      <t>:</t>
    </r>
    <r>
      <rPr>
        <sz val="8"/>
        <color indexed="8"/>
        <rFont val="Arial"/>
        <family val="2"/>
        <charset val="238"/>
      </rPr>
      <t xml:space="preserve"> 600 x 600 x 600 mm
</t>
    </r>
    <r>
      <rPr>
        <b/>
        <sz val="8"/>
        <color indexed="8"/>
        <rFont val="Arial"/>
        <family val="2"/>
        <charset val="238"/>
      </rPr>
      <t xml:space="preserve">Zunanje dimenzije: </t>
    </r>
    <r>
      <rPr>
        <sz val="8"/>
        <color indexed="8"/>
        <rFont val="Arial"/>
        <family val="2"/>
        <charset val="238"/>
      </rPr>
      <t>724 х 724 х 784 mm</t>
    </r>
    <r>
      <rPr>
        <sz val="8"/>
        <rFont val="Arial"/>
        <family val="2"/>
        <charset val="238"/>
      </rPr>
      <t xml:space="preserve"> (bez kljuke)</t>
    </r>
    <r>
      <rPr>
        <sz val="8"/>
        <color indexed="8"/>
        <rFont val="Arial"/>
        <family val="2"/>
        <charset val="238"/>
      </rPr>
      <t xml:space="preserve">
</t>
    </r>
    <r>
      <rPr>
        <b/>
        <sz val="8"/>
        <color indexed="8"/>
        <rFont val="Arial"/>
        <family val="2"/>
        <charset val="238"/>
      </rPr>
      <t>Svetla odprtina:</t>
    </r>
    <r>
      <rPr>
        <sz val="8"/>
        <color indexed="8"/>
        <rFont val="Arial"/>
        <family val="2"/>
        <charset val="238"/>
      </rPr>
      <t xml:space="preserve"> 480 x 540 mm</t>
    </r>
    <r>
      <rPr>
        <b/>
        <sz val="8"/>
        <color indexed="8"/>
        <rFont val="Arial"/>
        <family val="2"/>
        <charset val="238"/>
      </rPr>
      <t xml:space="preserve">
Interlock sistem: </t>
    </r>
    <r>
      <rPr>
        <sz val="8"/>
        <color indexed="8"/>
        <rFont val="Arial"/>
        <family val="2"/>
        <charset val="238"/>
      </rPr>
      <t xml:space="preserve">električni sistem interlocka
</t>
    </r>
    <r>
      <rPr>
        <b/>
        <sz val="8"/>
        <color indexed="8"/>
        <rFont val="Arial"/>
        <family val="2"/>
        <charset val="238"/>
      </rPr>
      <t>Upravljanje interlockom:</t>
    </r>
    <r>
      <rPr>
        <sz val="8"/>
        <color indexed="8"/>
        <rFont val="Arial"/>
        <family val="2"/>
        <charset val="238"/>
      </rPr>
      <t xml:space="preserve"> </t>
    </r>
    <r>
      <rPr>
        <sz val="8"/>
        <rFont val="Arial"/>
        <family val="2"/>
      </rPr>
      <t>samostojno (krmilna enota priložena)</t>
    </r>
    <r>
      <rPr>
        <sz val="8"/>
        <color indexed="8"/>
        <rFont val="Arial"/>
        <family val="2"/>
        <charset val="238"/>
      </rPr>
      <t xml:space="preserve">
</t>
    </r>
    <r>
      <rPr>
        <b/>
        <sz val="8"/>
        <color indexed="8"/>
        <rFont val="Arial"/>
        <family val="2"/>
        <charset val="238"/>
      </rPr>
      <t xml:space="preserve">Materijal:
</t>
    </r>
    <r>
      <rPr>
        <sz val="8"/>
        <color rgb="FF000000"/>
        <rFont val="Arial"/>
        <family val="2"/>
      </rPr>
      <t>Prehodna komora v celoti izdelana iz nerjavečega jekla AISI 304, polirana površina.
Vrata iz aluminijastega okvirja, plastificiranega v barvi nerjavečega jekla.</t>
    </r>
    <r>
      <rPr>
        <sz val="8"/>
        <color indexed="8"/>
        <rFont val="Arial"/>
        <family val="2"/>
        <charset val="238"/>
      </rPr>
      <t xml:space="preserve">
</t>
    </r>
    <r>
      <rPr>
        <b/>
        <sz val="8"/>
        <color indexed="8"/>
        <rFont val="Arial"/>
        <family val="2"/>
        <charset val="238"/>
      </rPr>
      <t>Smjer odpiranja vrat:</t>
    </r>
    <r>
      <rPr>
        <sz val="8"/>
        <color indexed="8"/>
        <rFont val="Arial"/>
        <family val="2"/>
        <charset val="238"/>
      </rPr>
      <t xml:space="preserve"> 1L + 1D (Standardno)
Montaža na višino približno 1.000-1.200 mm nad tlemi.
Opomba:
- Električna napeljava za prehodni jašek je obvezna za investitorje.
- V ceno je vključeno: parapet iz CR plošč kot opora iz PBa</t>
    </r>
    <r>
      <rPr>
        <sz val="8"/>
        <color rgb="FFFF0000"/>
        <rFont val="Arial"/>
        <family val="2"/>
      </rPr>
      <t xml:space="preserve">
</t>
    </r>
  </si>
  <si>
    <t>OPREMA V ČISTIH PROSTORIH</t>
  </si>
  <si>
    <t>CRL KO 6/6 Standard</t>
  </si>
  <si>
    <t>CRL KO 6/6 Panic</t>
  </si>
  <si>
    <r>
      <rPr>
        <b/>
        <u/>
        <sz val="8"/>
        <rFont val="Arial"/>
        <family val="2"/>
        <charset val="238"/>
      </rPr>
      <t>Vgradna stropna LED svetilka</t>
    </r>
    <r>
      <rPr>
        <b/>
        <sz val="8"/>
        <rFont val="Arial"/>
        <family val="2"/>
        <charset val="238"/>
      </rPr>
      <t xml:space="preserve">
Dimenzija luči: </t>
    </r>
    <r>
      <rPr>
        <sz val="8"/>
        <rFont val="Arial"/>
        <family val="2"/>
      </rPr>
      <t>672x672</t>
    </r>
    <r>
      <rPr>
        <sz val="8"/>
        <rFont val="Arial"/>
        <family val="2"/>
        <charset val="238"/>
      </rPr>
      <t xml:space="preserve"> mm</t>
    </r>
    <r>
      <rPr>
        <b/>
        <sz val="8"/>
        <rFont val="Arial"/>
        <family val="2"/>
        <charset val="238"/>
      </rPr>
      <t xml:space="preserve">
Zaščita: </t>
    </r>
    <r>
      <rPr>
        <sz val="8"/>
        <rFont val="Arial"/>
        <family val="2"/>
        <charset val="238"/>
      </rPr>
      <t xml:space="preserve">IP 65 </t>
    </r>
    <r>
      <rPr>
        <b/>
        <sz val="8"/>
        <rFont val="Arial"/>
        <family val="2"/>
        <charset val="238"/>
      </rPr>
      <t xml:space="preserve">
Barva: </t>
    </r>
    <r>
      <rPr>
        <sz val="8"/>
        <rFont val="Arial"/>
        <family val="2"/>
        <charset val="238"/>
      </rPr>
      <t xml:space="preserve">4000К
</t>
    </r>
    <r>
      <rPr>
        <b/>
        <sz val="8"/>
        <rFont val="Arial"/>
        <family val="2"/>
      </rPr>
      <t>Moč:</t>
    </r>
    <r>
      <rPr>
        <sz val="8"/>
        <rFont val="Arial"/>
        <family val="2"/>
        <charset val="238"/>
      </rPr>
      <t xml:space="preserve"> 42,5W
</t>
    </r>
    <r>
      <rPr>
        <b/>
        <sz val="8"/>
        <rFont val="Arial"/>
        <family val="2"/>
      </rPr>
      <t>Svetlobni tok luči:</t>
    </r>
    <r>
      <rPr>
        <sz val="8"/>
        <rFont val="Arial"/>
        <family val="2"/>
        <charset val="238"/>
      </rPr>
      <t xml:space="preserve"> 6460 lm</t>
    </r>
    <r>
      <rPr>
        <b/>
        <sz val="8"/>
        <rFont val="Arial"/>
        <family val="2"/>
        <charset val="238"/>
      </rPr>
      <t xml:space="preserve">
Servis:</t>
    </r>
    <r>
      <rPr>
        <sz val="8"/>
        <rFont val="Arial"/>
        <family val="2"/>
        <charset val="238"/>
      </rPr>
      <t xml:space="preserve"> z gornje strani</t>
    </r>
  </si>
  <si>
    <t>RAZVESTLJAVA ZA ČISTE PROSTORE</t>
  </si>
  <si>
    <r>
      <t xml:space="preserve">Izrezi v stropu za čiste prostore za razdelilnike dodatnega zraka. Približne dimenzije 600x600 mm
</t>
    </r>
    <r>
      <rPr>
        <b/>
        <sz val="8"/>
        <color rgb="FFFF0000"/>
        <rFont val="Arial"/>
        <family val="2"/>
      </rPr>
      <t>Ocenjena količina!</t>
    </r>
  </si>
  <si>
    <r>
      <t xml:space="preserve">Izrezi v stropu za čiste prostore za boljšo osvetlitev. Približne dimenzija 600x600 mm
</t>
    </r>
    <r>
      <rPr>
        <b/>
        <sz val="8"/>
        <color rgb="FFFF0000"/>
        <rFont val="Arial"/>
        <family val="2"/>
      </rPr>
      <t>Ocenjena količina!</t>
    </r>
  </si>
  <si>
    <r>
      <t xml:space="preserve">Dimenzija: </t>
    </r>
    <r>
      <rPr>
        <sz val="8"/>
        <rFont val="Arial"/>
        <family val="2"/>
        <charset val="238"/>
      </rPr>
      <t>600 x 600 mm</t>
    </r>
  </si>
  <si>
    <r>
      <t xml:space="preserve">Revizijska odprtina </t>
    </r>
    <r>
      <rPr>
        <sz val="8"/>
        <color rgb="FFFF0000"/>
        <rFont val="Arial"/>
        <family val="2"/>
      </rPr>
      <t>z zaklepom</t>
    </r>
    <r>
      <rPr>
        <sz val="8"/>
        <rFont val="Arial"/>
        <family val="2"/>
      </rPr>
      <t xml:space="preserve"> ali </t>
    </r>
    <r>
      <rPr>
        <sz val="8"/>
        <color rgb="FFFF0000"/>
        <rFont val="Arial"/>
        <family val="2"/>
      </rPr>
      <t>vijakom</t>
    </r>
    <r>
      <rPr>
        <sz val="8"/>
        <rFont val="Arial"/>
        <family val="2"/>
      </rPr>
      <t>, v barvi panela.</t>
    </r>
    <r>
      <rPr>
        <b/>
        <u/>
        <sz val="8"/>
        <rFont val="Arial"/>
        <family val="2"/>
        <charset val="238"/>
      </rPr>
      <t xml:space="preserve"> </t>
    </r>
    <r>
      <rPr>
        <u/>
        <sz val="8"/>
        <rFont val="Arial"/>
        <family val="2"/>
        <charset val="238"/>
      </rPr>
      <t xml:space="preserve">
</t>
    </r>
    <r>
      <rPr>
        <b/>
        <sz val="8"/>
        <color indexed="10"/>
        <rFont val="Arial"/>
        <family val="2"/>
        <charset val="238"/>
      </rPr>
      <t>Ocenjena količina!</t>
    </r>
  </si>
  <si>
    <t>Stropni panel CRCPAN 42 GS RW - neprehoden</t>
  </si>
  <si>
    <r>
      <rPr>
        <b/>
        <u/>
        <sz val="8"/>
        <rFont val="Arial"/>
        <family val="2"/>
      </rPr>
      <t xml:space="preserve">Stropni paneli za čiste prostore
</t>
    </r>
    <r>
      <rPr>
        <b/>
        <sz val="8"/>
        <rFont val="Arial"/>
        <family val="2"/>
      </rPr>
      <t>Tip:</t>
    </r>
    <r>
      <rPr>
        <sz val="8"/>
        <rFont val="Arial"/>
        <family val="2"/>
      </rPr>
      <t xml:space="preserve"> nepohodni
</t>
    </r>
    <r>
      <rPr>
        <b/>
        <sz val="8"/>
        <rFont val="Arial"/>
        <family val="2"/>
      </rPr>
      <t>Debelina panela:</t>
    </r>
    <r>
      <rPr>
        <sz val="8"/>
        <rFont val="Arial"/>
        <family val="2"/>
      </rPr>
      <t xml:space="preserve"> 42 mm</t>
    </r>
    <r>
      <rPr>
        <b/>
        <sz val="8"/>
        <rFont val="Arial"/>
        <family val="2"/>
      </rPr>
      <t xml:space="preserve">
Dolžina panela:</t>
    </r>
    <r>
      <rPr>
        <sz val="8"/>
        <rFont val="Arial"/>
        <family val="2"/>
      </rPr>
      <t xml:space="preserve"> 2.400 mm</t>
    </r>
    <r>
      <rPr>
        <b/>
        <sz val="8"/>
        <rFont val="Arial"/>
        <family val="2"/>
      </rPr>
      <t xml:space="preserve">
Širina panela:</t>
    </r>
    <r>
      <rPr>
        <sz val="8"/>
        <rFont val="Arial"/>
        <family val="2"/>
      </rPr>
      <t xml:space="preserve"> 1.200 mm
</t>
    </r>
    <r>
      <rPr>
        <b/>
        <sz val="8"/>
        <rFont val="Arial"/>
        <family val="2"/>
      </rPr>
      <t xml:space="preserve">Vrsta pločevine: </t>
    </r>
    <r>
      <rPr>
        <sz val="8"/>
        <rFont val="Arial"/>
        <family val="2"/>
      </rPr>
      <t>pocinkana jeklena pločevina (debeline - 0.8 mm)</t>
    </r>
    <r>
      <rPr>
        <b/>
        <sz val="8"/>
        <rFont val="Arial"/>
        <family val="2"/>
      </rPr>
      <t xml:space="preserve">
Premaz pločevine:</t>
    </r>
    <r>
      <rPr>
        <sz val="8"/>
        <rFont val="Arial"/>
        <family val="2"/>
      </rPr>
      <t xml:space="preserve"> 100  µm </t>
    </r>
    <r>
      <rPr>
        <b/>
        <sz val="8"/>
        <rFont val="Arial"/>
        <family val="2"/>
      </rPr>
      <t xml:space="preserve">
Barva: </t>
    </r>
    <r>
      <rPr>
        <sz val="8"/>
        <rFont val="Arial"/>
        <family val="2"/>
      </rPr>
      <t xml:space="preserve">A4SA, podobno kot RAL 9010 </t>
    </r>
    <r>
      <rPr>
        <b/>
        <sz val="8"/>
        <rFont val="Arial"/>
        <family val="2"/>
      </rPr>
      <t xml:space="preserve">
Polnilo:</t>
    </r>
    <r>
      <rPr>
        <sz val="8"/>
        <rFont val="Arial"/>
        <family val="2"/>
      </rPr>
      <t xml:space="preserve"> mineralna volna (gostota 100 kg / m³, debelina 40 mm, klasa A1 negorljivost po DIN 4102-1)</t>
    </r>
    <r>
      <rPr>
        <b/>
        <sz val="8"/>
        <rFont val="Arial"/>
        <family val="2"/>
      </rPr>
      <t xml:space="preserve">
Materijal okvirja: </t>
    </r>
    <r>
      <rPr>
        <sz val="8"/>
        <rFont val="Arial"/>
        <family val="2"/>
      </rPr>
      <t xml:space="preserve">pocinkan profil z vsemi potrebnimi pritrdilnimi elementi
</t>
    </r>
    <r>
      <rPr>
        <b/>
        <sz val="8"/>
        <rFont val="Arial"/>
        <family val="2"/>
      </rPr>
      <t>Obremenitev:</t>
    </r>
    <r>
      <rPr>
        <sz val="8"/>
        <rFont val="Arial"/>
        <family val="2"/>
      </rPr>
      <t xml:space="preserve"> 200 kg/m² (za 62 mm prehodno ploščo)
Plošča je vodoodporna. Vsi spoji so silikonizirani s silikonom, primernim za čiste prostore.</t>
    </r>
    <r>
      <rPr>
        <b/>
        <sz val="8"/>
        <rFont val="Arial"/>
        <family val="2"/>
      </rPr>
      <t xml:space="preserve">
Barva silikona: </t>
    </r>
    <r>
      <rPr>
        <sz val="8"/>
        <rFont val="Arial"/>
        <family val="2"/>
      </rPr>
      <t xml:space="preserve">RAL 9010
Vključeni so elementi za vzmetenje in vsa potrebna dodatna oprema.
Izrezi za difuzorje zraka in osvetlitev </t>
    </r>
    <r>
      <rPr>
        <b/>
        <u/>
        <sz val="8"/>
        <rFont val="Arial"/>
        <family val="2"/>
      </rPr>
      <t>niso vključeni v ceno</t>
    </r>
    <r>
      <rPr>
        <sz val="8"/>
        <rFont val="Arial"/>
        <family val="2"/>
      </rPr>
      <t xml:space="preserve">.
</t>
    </r>
  </si>
  <si>
    <t>STROP ZA ČISTE PROSTORE</t>
  </si>
  <si>
    <r>
      <rPr>
        <b/>
        <u/>
        <sz val="8"/>
        <color indexed="8"/>
        <rFont val="Arial"/>
        <family val="2"/>
        <charset val="238"/>
      </rPr>
      <t>INTERLOCK - elektronski sistem blokade vrat</t>
    </r>
    <r>
      <rPr>
        <sz val="8"/>
        <color indexed="8"/>
        <rFont val="Arial"/>
        <family val="2"/>
        <charset val="238"/>
      </rPr>
      <t xml:space="preserve">
Semaforji so vgrajeni v podboj vrat na obeh straneh.
Komponente za vrata:
* 2 kom. -semafor z rdečo in zeleno lučjo, stikalom SOS in zvočnim signalom (alarmom) 
* 1 kom. - elektromagnetna blokada
* 1 kom. - senzor za status vrat
* Razdelilna omarica, ki je nameščena neposredno nad vrati v tehničnem območju
* Kabli (do 2m dolžine) od vrat do razvodne omarice</t>
    </r>
    <r>
      <rPr>
        <sz val="8"/>
        <color indexed="10"/>
        <rFont val="Arial"/>
        <family val="2"/>
        <charset val="238"/>
      </rPr>
      <t xml:space="preserve">
</t>
    </r>
    <r>
      <rPr>
        <sz val="8"/>
        <rFont val="Arial"/>
        <family val="2"/>
      </rPr>
      <t xml:space="preserve">* Električna ormara za kontrolo vrat vključen! Kontroler 
  mora biti nameščen poleg ali nad čistimi prostori, najdlje 
  30m od najodaljeihh vrat v interlocku
  (brez povezave na BMS)
</t>
    </r>
    <r>
      <rPr>
        <sz val="8"/>
        <color indexed="10"/>
        <rFont val="Arial"/>
        <family val="2"/>
        <charset val="238"/>
      </rPr>
      <t xml:space="preserve">
*Kabli od razvodne omarice do krmilnika zaklepanja - ni
v dobavi Klimaopreme, Klimaoprema zagotavlja seznam vrst kablov (ne dolžine)
*Napajalnik krmilnika zaklepanja ni vključen v dobavo.
Klimaopreme</t>
    </r>
  </si>
  <si>
    <r>
      <rPr>
        <b/>
        <sz val="8"/>
        <color indexed="8"/>
        <rFont val="Arial"/>
        <family val="2"/>
        <charset val="238"/>
      </rPr>
      <t>Mehansko zapiralo vrat</t>
    </r>
    <r>
      <rPr>
        <sz val="8"/>
        <color indexed="8"/>
        <rFont val="Arial"/>
        <family val="2"/>
        <charset val="238"/>
      </rPr>
      <t xml:space="preserve"> -nastavljiva zapiralna sila EN 2-6 v skladu z EN 1154
- TS 5000 EV 1 (1 kom.)
- Vodnik TS 5000 (1 kom.)
- Montažna plošča TS 5000 (1 kom.)
- Mehanska zavora TS 5000 (1 kom.)</t>
    </r>
  </si>
  <si>
    <r>
      <rPr>
        <b/>
        <sz val="8"/>
        <color indexed="8"/>
        <rFont val="Arial"/>
        <family val="2"/>
        <charset val="238"/>
      </rPr>
      <t xml:space="preserve">Okno za vrata </t>
    </r>
    <r>
      <rPr>
        <sz val="8"/>
        <color indexed="8"/>
        <rFont val="Arial"/>
        <family val="2"/>
        <charset val="238"/>
      </rPr>
      <t>(dvoslojno steklo 6+6 mm)
dimenzija: 700x700 /  62 mm</t>
    </r>
  </si>
  <si>
    <r>
      <rPr>
        <b/>
        <sz val="8"/>
        <color theme="1"/>
        <rFont val="Arial"/>
        <family val="2"/>
      </rPr>
      <t>Vgrajena dimenzija vrat:</t>
    </r>
    <r>
      <rPr>
        <sz val="8"/>
        <color theme="1"/>
        <rFont val="Arial"/>
        <family val="2"/>
      </rPr>
      <t xml:space="preserve"> 900 х 2200 / 62 mm</t>
    </r>
    <r>
      <rPr>
        <b/>
        <sz val="8"/>
        <color theme="1"/>
        <rFont val="Arial"/>
        <family val="2"/>
      </rPr>
      <t xml:space="preserve">
Tip: </t>
    </r>
    <r>
      <rPr>
        <i/>
        <sz val="8"/>
        <color theme="1"/>
        <rFont val="Arial"/>
        <family val="2"/>
      </rPr>
      <t>enokrilna vrata</t>
    </r>
    <r>
      <rPr>
        <b/>
        <sz val="8"/>
        <color theme="1"/>
        <rFont val="Arial"/>
        <family val="2"/>
      </rPr>
      <t xml:space="preserve">
Svetla odprtina:</t>
    </r>
    <r>
      <rPr>
        <sz val="8"/>
        <color theme="1"/>
        <rFont val="Arial"/>
        <family val="2"/>
      </rPr>
      <t xml:space="preserve"> 780 x 2140 mm</t>
    </r>
  </si>
  <si>
    <r>
      <rPr>
        <b/>
        <u/>
        <sz val="8"/>
        <rFont val="Arial"/>
        <family val="2"/>
        <charset val="238"/>
      </rPr>
      <t xml:space="preserve">Enokrilna nihajna vrata
</t>
    </r>
    <r>
      <rPr>
        <b/>
        <sz val="8"/>
        <rFont val="Arial"/>
        <family val="2"/>
        <charset val="238"/>
      </rPr>
      <t xml:space="preserve">Odpiranje: </t>
    </r>
    <r>
      <rPr>
        <sz val="8"/>
        <rFont val="Arial"/>
        <family val="2"/>
        <charset val="238"/>
      </rPr>
      <t xml:space="preserve">ročno
</t>
    </r>
    <r>
      <rPr>
        <b/>
        <sz val="8"/>
        <rFont val="Arial"/>
        <family val="2"/>
        <charset val="238"/>
      </rPr>
      <t>Materijal vratnega krila:</t>
    </r>
    <r>
      <rPr>
        <sz val="8"/>
        <rFont val="Arial"/>
        <family val="2"/>
        <charset val="238"/>
      </rPr>
      <t xml:space="preserve"> aluminij, debeline 1.0 mm</t>
    </r>
    <r>
      <rPr>
        <b/>
        <sz val="8"/>
        <rFont val="Arial"/>
        <family val="2"/>
        <charset val="238"/>
      </rPr>
      <t xml:space="preserve">
Polnilo: </t>
    </r>
    <r>
      <rPr>
        <sz val="8"/>
        <rFont val="Arial"/>
        <family val="2"/>
        <charset val="238"/>
      </rPr>
      <t>Standardno aluminijsto satovje, na zahtevo mineralna volna (gostote 100 kg / m³, debelina 60 mm, razred negorljivosti A1 po DIN 4102-1)</t>
    </r>
    <r>
      <rPr>
        <b/>
        <sz val="8"/>
        <rFont val="Arial"/>
        <family val="2"/>
        <charset val="238"/>
      </rPr>
      <t xml:space="preserve">
Barva vratnega krila: </t>
    </r>
    <r>
      <rPr>
        <sz val="8"/>
        <rFont val="Arial"/>
        <family val="2"/>
        <charset val="238"/>
      </rPr>
      <t>A4SA, podobno kot RAL 9010</t>
    </r>
    <r>
      <rPr>
        <sz val="8"/>
        <color indexed="10"/>
        <rFont val="Arial"/>
        <family val="2"/>
        <charset val="238"/>
      </rPr>
      <t xml:space="preserve"> </t>
    </r>
    <r>
      <rPr>
        <sz val="8"/>
        <rFont val="Arial"/>
        <family val="2"/>
        <charset val="238"/>
      </rPr>
      <t xml:space="preserve">
</t>
    </r>
    <r>
      <rPr>
        <b/>
        <sz val="8"/>
        <rFont val="Arial"/>
        <family val="2"/>
        <charset val="238"/>
      </rPr>
      <t xml:space="preserve">Barva okvirja vrat: </t>
    </r>
    <r>
      <rPr>
        <sz val="8"/>
        <rFont val="Arial"/>
        <family val="2"/>
        <charset val="238"/>
      </rPr>
      <t>Eloksirani aluminij</t>
    </r>
    <r>
      <rPr>
        <b/>
        <sz val="8"/>
        <rFont val="Arial"/>
        <family val="2"/>
        <charset val="238"/>
      </rPr>
      <t xml:space="preserve">
Montaža:</t>
    </r>
    <r>
      <rPr>
        <sz val="8"/>
        <rFont val="Arial"/>
        <family val="2"/>
      </rPr>
      <t>skupna debelina vrat je enaka debelini zidu.</t>
    </r>
    <r>
      <rPr>
        <sz val="8"/>
        <rFont val="Arial"/>
        <family val="2"/>
        <charset val="238"/>
      </rPr>
      <t xml:space="preserve">
</t>
    </r>
    <r>
      <rPr>
        <b/>
        <sz val="8"/>
        <rFont val="Arial"/>
        <family val="2"/>
      </rPr>
      <t>Kljuke in tečaji vrat:</t>
    </r>
    <r>
      <rPr>
        <sz val="8"/>
        <rFont val="Arial"/>
        <family val="2"/>
        <charset val="238"/>
      </rPr>
      <t xml:space="preserve"> nerjaveče jeklo
Vsa vrata na talni strani imajo samodejno premično gumijasto tesnilo, ki preprečuje pretok zraka pod vrata (za vzdrževanje tlaka v prostoru).
Nihajna vrata so izdelana v skladu s standardi EU GMP in ISO 14644.
</t>
    </r>
  </si>
  <si>
    <t>VRATA ZA ČISTE PROSTORE</t>
  </si>
  <si>
    <t>3.</t>
  </si>
  <si>
    <r>
      <rPr>
        <b/>
        <sz val="8"/>
        <color indexed="8"/>
        <rFont val="Arial"/>
        <family val="2"/>
        <charset val="238"/>
      </rPr>
      <t>Dimenzija: CRW 62</t>
    </r>
    <r>
      <rPr>
        <sz val="8"/>
        <color indexed="8"/>
        <rFont val="Arial"/>
        <family val="2"/>
        <charset val="238"/>
      </rPr>
      <t xml:space="preserve"> 1000 x 1200 mm / 62</t>
    </r>
  </si>
  <si>
    <r>
      <rPr>
        <b/>
        <sz val="8"/>
        <color indexed="8"/>
        <rFont val="Arial"/>
        <family val="2"/>
        <charset val="238"/>
      </rPr>
      <t>Dimenzija: CRW 62</t>
    </r>
    <r>
      <rPr>
        <sz val="8"/>
        <color indexed="8"/>
        <rFont val="Arial"/>
        <family val="2"/>
        <charset val="238"/>
      </rPr>
      <t xml:space="preserve"> 900 x 1200 mm / 62</t>
    </r>
  </si>
  <si>
    <r>
      <rPr>
        <b/>
        <sz val="8"/>
        <color indexed="8"/>
        <rFont val="Arial"/>
        <family val="2"/>
        <charset val="238"/>
      </rPr>
      <t>Dimenzija: CRW 62</t>
    </r>
    <r>
      <rPr>
        <sz val="8"/>
        <color indexed="8"/>
        <rFont val="Arial"/>
        <family val="2"/>
        <charset val="238"/>
      </rPr>
      <t xml:space="preserve"> 600 x 1200 mm / 62</t>
    </r>
  </si>
  <si>
    <r>
      <rPr>
        <b/>
        <sz val="8"/>
        <color indexed="8"/>
        <rFont val="Arial"/>
        <family val="2"/>
        <charset val="238"/>
      </rPr>
      <t>Dimenzija: CRW 62</t>
    </r>
    <r>
      <rPr>
        <sz val="8"/>
        <color indexed="8"/>
        <rFont val="Arial"/>
        <family val="2"/>
        <charset val="238"/>
      </rPr>
      <t xml:space="preserve"> 500 x 1200 mm / 62</t>
    </r>
  </si>
  <si>
    <r>
      <rPr>
        <b/>
        <u/>
        <sz val="8"/>
        <color indexed="8"/>
        <rFont val="Arial"/>
        <family val="2"/>
        <charset val="238"/>
      </rPr>
      <t>Okno za čiste prostore CRW
Debelina okna:</t>
    </r>
    <r>
      <rPr>
        <sz val="8"/>
        <color indexed="8"/>
        <rFont val="Arial"/>
        <family val="2"/>
        <charset val="238"/>
      </rPr>
      <t xml:space="preserve"> </t>
    </r>
    <r>
      <rPr>
        <sz val="8"/>
        <rFont val="Arial"/>
        <family val="2"/>
      </rPr>
      <t>62</t>
    </r>
    <r>
      <rPr>
        <sz val="8"/>
        <color indexed="8"/>
        <rFont val="Arial"/>
        <family val="2"/>
        <charset val="238"/>
      </rPr>
      <t xml:space="preserve"> mm</t>
    </r>
    <r>
      <rPr>
        <b/>
        <sz val="8"/>
        <color indexed="8"/>
        <rFont val="Arial"/>
        <family val="2"/>
        <charset val="238"/>
      </rPr>
      <t xml:space="preserve">
Staklo: </t>
    </r>
    <r>
      <rPr>
        <sz val="8"/>
        <color indexed="8"/>
        <rFont val="Arial"/>
        <family val="2"/>
        <charset val="238"/>
      </rPr>
      <t>dvoslojno 6 х 6 mm</t>
    </r>
    <r>
      <rPr>
        <b/>
        <sz val="8"/>
        <color indexed="8"/>
        <rFont val="Arial"/>
        <family val="2"/>
        <charset val="238"/>
      </rPr>
      <t xml:space="preserve">
Okvir okna: </t>
    </r>
    <r>
      <rPr>
        <sz val="8"/>
        <color rgb="FF000000"/>
        <rFont val="Arial"/>
        <family val="2"/>
      </rPr>
      <t>aluminijast profil s silikagelom, ki absorbira vlago in preprečuje kondenzacijo v prostoru med dvema stekloma.</t>
    </r>
    <r>
      <rPr>
        <sz val="8"/>
        <color indexed="8"/>
        <rFont val="Arial"/>
        <family val="2"/>
        <charset val="238"/>
      </rPr>
      <t xml:space="preserve">
</t>
    </r>
    <r>
      <rPr>
        <b/>
        <sz val="8"/>
        <color indexed="8"/>
        <rFont val="Arial"/>
        <family val="2"/>
        <charset val="238"/>
      </rPr>
      <t>Barva okvirja:</t>
    </r>
    <r>
      <rPr>
        <sz val="8"/>
        <color indexed="8"/>
        <rFont val="Arial"/>
        <family val="2"/>
        <charset val="238"/>
      </rPr>
      <t xml:space="preserve"> Eloksirani aluminij  </t>
    </r>
    <r>
      <rPr>
        <b/>
        <sz val="8"/>
        <color indexed="8"/>
        <rFont val="Arial"/>
        <family val="2"/>
        <charset val="238"/>
      </rPr>
      <t xml:space="preserve">    </t>
    </r>
    <r>
      <rPr>
        <sz val="8"/>
        <color indexed="8"/>
        <rFont val="Arial"/>
        <family val="2"/>
        <charset val="238"/>
      </rPr>
      <t xml:space="preserve">
</t>
    </r>
    <r>
      <rPr>
        <b/>
        <sz val="8"/>
        <color indexed="8"/>
        <rFont val="Arial"/>
        <family val="2"/>
        <charset val="238"/>
      </rPr>
      <t xml:space="preserve">Montaža: </t>
    </r>
    <r>
      <rPr>
        <sz val="8"/>
        <color indexed="8"/>
        <rFont val="Arial"/>
        <family val="2"/>
        <charset val="238"/>
      </rPr>
      <t xml:space="preserve">skupna debelina okna je enaka debelini zidu
Okno je izdelano v skladu s standardi EU GMP i ISO 14644 
</t>
    </r>
  </si>
  <si>
    <t>OKNA ZA ČISTE PROSTORE</t>
  </si>
  <si>
    <r>
      <t xml:space="preserve">Preboji v stenskih ploščah
</t>
    </r>
    <r>
      <rPr>
        <sz val="8"/>
        <rFont val="Arial"/>
        <family val="2"/>
      </rPr>
      <t xml:space="preserve">(vtičnice, tipala, stikala, rešetke….)
</t>
    </r>
    <r>
      <rPr>
        <b/>
        <sz val="8"/>
        <color rgb="FFFF0000"/>
        <rFont val="Arial"/>
        <family val="2"/>
      </rPr>
      <t>Ocenjena količina!</t>
    </r>
  </si>
  <si>
    <t>ZZ kotni profil s pokrivno folijo v barvi panela
 - 62 mm</t>
  </si>
  <si>
    <r>
      <rPr>
        <b/>
        <u/>
        <sz val="8"/>
        <rFont val="Arial"/>
        <family val="2"/>
        <charset val="238"/>
      </rPr>
      <t>Aluminijasti kotni profil s pokrivno folijo
Spajanje</t>
    </r>
    <r>
      <rPr>
        <b/>
        <sz val="8"/>
        <rFont val="Arial"/>
        <family val="2"/>
        <charset val="204"/>
      </rPr>
      <t>:</t>
    </r>
    <r>
      <rPr>
        <sz val="8"/>
        <rFont val="Arial"/>
        <family val="2"/>
        <charset val="204"/>
      </rPr>
      <t xml:space="preserve"> Vertikalno zid/zid pod 90</t>
    </r>
    <r>
      <rPr>
        <sz val="8"/>
        <rFont val="Calibri"/>
        <family val="2"/>
      </rPr>
      <t>°</t>
    </r>
    <r>
      <rPr>
        <sz val="8"/>
        <rFont val="Arial"/>
        <family val="2"/>
        <charset val="204"/>
      </rPr>
      <t xml:space="preserve">
</t>
    </r>
    <r>
      <rPr>
        <i/>
        <sz val="8"/>
        <rFont val="Arial"/>
        <family val="2"/>
      </rPr>
      <t>"L" obložna plošča je vključena v ceno, barva je enaka kot pri stenskih panelih.</t>
    </r>
    <r>
      <rPr>
        <sz val="8"/>
        <rFont val="Arial"/>
        <family val="2"/>
        <charset val="204"/>
      </rPr>
      <t xml:space="preserve">
</t>
    </r>
  </si>
  <si>
    <t>Zunanji kotnik</t>
  </si>
  <si>
    <t>Notranji kotnik (pod/zid)</t>
  </si>
  <si>
    <t>Notranji kotnik (zid/strop)</t>
  </si>
  <si>
    <t>Cen na enoto</t>
  </si>
  <si>
    <t>Aluminijski kotnik za spajanje zid/strop</t>
  </si>
  <si>
    <t>ALU nosilci zid/zid (vertikalni)</t>
  </si>
  <si>
    <t>ALU nosilci zid/strop (horizontalni)</t>
  </si>
  <si>
    <r>
      <rPr>
        <b/>
        <u/>
        <sz val="8"/>
        <rFont val="Arial"/>
        <family val="2"/>
        <charset val="238"/>
      </rPr>
      <t>Aluminijasti nosilci za čiste prostore.
Spajanje</t>
    </r>
    <r>
      <rPr>
        <b/>
        <sz val="8"/>
        <rFont val="Arial"/>
        <family val="2"/>
        <charset val="204"/>
      </rPr>
      <t>:</t>
    </r>
    <r>
      <rPr>
        <sz val="8"/>
        <rFont val="Arial"/>
        <family val="2"/>
        <charset val="204"/>
      </rPr>
      <t xml:space="preserve"> Vertikalno zid/zid, horizontalno zid/strop.
</t>
    </r>
    <r>
      <rPr>
        <b/>
        <sz val="8"/>
        <rFont val="Arial"/>
        <family val="2"/>
        <charset val="204"/>
      </rPr>
      <t xml:space="preserve">Montaža: </t>
    </r>
    <r>
      <rPr>
        <sz val="8"/>
        <rFont val="Arial"/>
        <family val="2"/>
        <charset val="238"/>
      </rPr>
      <t>Nosilci so pritrjeni na kotni aluminijast profil, ki je nameščen med spojem zid/zid in spojem zid/strop.</t>
    </r>
  </si>
  <si>
    <r>
      <rPr>
        <b/>
        <sz val="8"/>
        <rFont val="Arial"/>
        <family val="2"/>
        <charset val="204"/>
      </rPr>
      <t xml:space="preserve">Dimenzije: FTP6 </t>
    </r>
    <r>
      <rPr>
        <sz val="8"/>
        <rFont val="Arial"/>
        <family val="2"/>
        <charset val="238"/>
      </rPr>
      <t>62</t>
    </r>
    <r>
      <rPr>
        <sz val="8"/>
        <rFont val="Arial"/>
        <family val="2"/>
        <charset val="204"/>
      </rPr>
      <t xml:space="preserve"> х 100 mm (za CRWPAN 62 GS RW)</t>
    </r>
  </si>
  <si>
    <t>Mersk enota</t>
  </si>
  <si>
    <r>
      <rPr>
        <b/>
        <u/>
        <sz val="8"/>
        <color theme="1"/>
        <rFont val="Arial"/>
        <family val="2"/>
      </rPr>
      <t>Dvodelni aluminijasti talni profil z radijem za panele za čiste prostore tip FTP6</t>
    </r>
    <r>
      <rPr>
        <b/>
        <u/>
        <sz val="8"/>
        <rFont val="Arial"/>
        <family val="2"/>
        <charset val="238"/>
      </rPr>
      <t xml:space="preserve">
</t>
    </r>
    <r>
      <rPr>
        <b/>
        <sz val="8"/>
        <rFont val="Arial"/>
        <family val="2"/>
        <charset val="238"/>
      </rPr>
      <t>Površina:</t>
    </r>
    <r>
      <rPr>
        <sz val="8"/>
        <rFont val="Arial"/>
        <family val="2"/>
        <charset val="238"/>
      </rPr>
      <t xml:space="preserve"> Eloksirani aluminij</t>
    </r>
    <r>
      <rPr>
        <b/>
        <u/>
        <sz val="8"/>
        <rFont val="Arial"/>
        <family val="2"/>
        <charset val="238"/>
      </rPr>
      <t xml:space="preserve">
</t>
    </r>
    <r>
      <rPr>
        <b/>
        <sz val="8"/>
        <rFont val="Arial"/>
        <family val="2"/>
        <charset val="238"/>
      </rPr>
      <t>Montaža:</t>
    </r>
    <r>
      <rPr>
        <sz val="8"/>
        <rFont val="Arial"/>
        <family val="2"/>
      </rPr>
      <t>Po namestitvi tal</t>
    </r>
    <r>
      <rPr>
        <sz val="8"/>
        <rFont val="Arial"/>
        <family val="2"/>
        <charset val="238"/>
      </rPr>
      <t xml:space="preserve"> (na končani pod)</t>
    </r>
  </si>
  <si>
    <t>kom</t>
  </si>
  <si>
    <r>
      <t xml:space="preserve">CRWPAN - E - 62 GS 900 x 3300 mm
</t>
    </r>
    <r>
      <rPr>
        <sz val="8"/>
        <rFont val="Arial"/>
        <family val="2"/>
      </rPr>
      <t xml:space="preserve"> - Q max - 620 m3/h
 - Priključek - pravokotni
 - Rešetka - 625 x 325 mm</t>
    </r>
    <r>
      <rPr>
        <b/>
        <sz val="8"/>
        <rFont val="Arial"/>
        <family val="2"/>
        <charset val="204"/>
      </rPr>
      <t xml:space="preserve">
</t>
    </r>
    <r>
      <rPr>
        <sz val="8"/>
        <color rgb="FFFF0000"/>
        <rFont val="Arial"/>
        <family val="2"/>
      </rPr>
      <t xml:space="preserve"> - Odvodna rešetka nije vključena!</t>
    </r>
  </si>
  <si>
    <r>
      <t xml:space="preserve">CRWPAN - E - 62 GS 600 x 3300 mm
</t>
    </r>
    <r>
      <rPr>
        <sz val="8"/>
        <rFont val="Arial"/>
        <family val="2"/>
      </rPr>
      <t xml:space="preserve"> - Q max - 370 m3/h
 - Priključek - pravokotni
 - Rešetka - 425 x 325 mm</t>
    </r>
    <r>
      <rPr>
        <b/>
        <sz val="8"/>
        <rFont val="Arial"/>
        <family val="2"/>
        <charset val="204"/>
      </rPr>
      <t xml:space="preserve">
</t>
    </r>
    <r>
      <rPr>
        <sz val="8"/>
        <color rgb="FFFF0000"/>
        <rFont val="Arial"/>
        <family val="2"/>
      </rPr>
      <t xml:space="preserve"> - Odvodna  rešetka ni vključena!</t>
    </r>
  </si>
  <si>
    <t xml:space="preserve">Cena na enoto </t>
  </si>
  <si>
    <r>
      <rPr>
        <b/>
        <u/>
        <sz val="8"/>
        <rFont val="Arial"/>
        <family val="2"/>
        <charset val="238"/>
      </rPr>
      <t>Odvodni panel za čiste prostore CRWPAN - E - GS</t>
    </r>
    <r>
      <rPr>
        <b/>
        <sz val="8"/>
        <rFont val="Arial"/>
        <family val="2"/>
        <charset val="238"/>
      </rPr>
      <t xml:space="preserve">
Debelina pane</t>
    </r>
    <r>
      <rPr>
        <b/>
        <sz val="8"/>
        <rFont val="Arial"/>
        <family val="2"/>
      </rPr>
      <t xml:space="preserve">la: </t>
    </r>
    <r>
      <rPr>
        <sz val="8"/>
        <rFont val="Arial"/>
        <family val="2"/>
      </rPr>
      <t xml:space="preserve">62 mm
</t>
    </r>
    <r>
      <rPr>
        <b/>
        <sz val="8"/>
        <rFont val="Arial"/>
        <family val="2"/>
        <charset val="238"/>
      </rPr>
      <t xml:space="preserve">Višina panela: </t>
    </r>
    <r>
      <rPr>
        <sz val="8"/>
        <rFont val="Arial"/>
        <family val="2"/>
      </rPr>
      <t>3300 mm v enem kosu</t>
    </r>
    <r>
      <rPr>
        <b/>
        <sz val="8"/>
        <rFont val="Arial"/>
        <family val="2"/>
      </rPr>
      <t xml:space="preserve">
Širina panela: </t>
    </r>
    <r>
      <rPr>
        <sz val="8"/>
        <rFont val="Arial"/>
        <family val="2"/>
      </rPr>
      <t xml:space="preserve">600, 900 mm
</t>
    </r>
    <r>
      <rPr>
        <b/>
        <sz val="8"/>
        <rFont val="Arial"/>
        <family val="2"/>
      </rPr>
      <t>Vrsta pločevine</t>
    </r>
    <r>
      <rPr>
        <sz val="8"/>
        <rFont val="Arial"/>
        <family val="2"/>
        <charset val="238"/>
      </rPr>
      <t xml:space="preserve">: pocinkana jeklena pločevina (debeline - 0.8 mm)
</t>
    </r>
    <r>
      <rPr>
        <b/>
        <sz val="8"/>
        <rFont val="Arial"/>
        <family val="2"/>
        <charset val="238"/>
      </rPr>
      <t>Premaz pločevine:</t>
    </r>
    <r>
      <rPr>
        <sz val="8"/>
        <rFont val="Arial"/>
        <family val="2"/>
        <charset val="238"/>
      </rPr>
      <t xml:space="preserve"> 100 µm
</t>
    </r>
    <r>
      <rPr>
        <b/>
        <sz val="8"/>
        <rFont val="Arial"/>
        <family val="2"/>
        <charset val="238"/>
      </rPr>
      <t>Barva</t>
    </r>
    <r>
      <rPr>
        <sz val="8"/>
        <rFont val="Arial"/>
        <family val="2"/>
        <charset val="238"/>
      </rPr>
      <t xml:space="preserve">: A4SA (podobno kot RAL 9010)
</t>
    </r>
    <r>
      <rPr>
        <b/>
        <sz val="8"/>
        <rFont val="Arial"/>
        <family val="2"/>
        <charset val="238"/>
      </rPr>
      <t>Polnilo:</t>
    </r>
    <r>
      <rPr>
        <sz val="8"/>
        <rFont val="Arial"/>
        <family val="2"/>
        <charset val="238"/>
      </rPr>
      <t xml:space="preserve"> brez polnila
</t>
    </r>
    <r>
      <rPr>
        <b/>
        <sz val="8"/>
        <rFont val="Arial"/>
        <family val="2"/>
        <charset val="238"/>
      </rPr>
      <t>Materijal okvirja:</t>
    </r>
    <r>
      <rPr>
        <sz val="8"/>
        <rFont val="Arial"/>
        <family val="2"/>
        <charset val="238"/>
      </rPr>
      <t xml:space="preserve"> pocinkan profil z vsemi potrebnimi pritrdilnimi elementi.
Vsi spoji so silikonizirani s silikonom, primernim za čiste prostore.
</t>
    </r>
    <r>
      <rPr>
        <b/>
        <sz val="8"/>
        <rFont val="Arial"/>
        <family val="2"/>
        <charset val="238"/>
      </rPr>
      <t>Barva silikona:</t>
    </r>
    <r>
      <rPr>
        <sz val="8"/>
        <rFont val="Arial"/>
        <family val="2"/>
        <charset val="238"/>
      </rPr>
      <t xml:space="preserve"> RAL 9010
Površina panela je prekrita z zaštitno folijo.
</t>
    </r>
  </si>
  <si>
    <t>Pregradni zidni panel CRWPAN 62 GS RW</t>
  </si>
  <si>
    <t>Skupna cena
v €</t>
  </si>
  <si>
    <t>Cena na enoto
v €</t>
  </si>
  <si>
    <r>
      <rPr>
        <b/>
        <u/>
        <sz val="8"/>
        <rFont val="Arial"/>
        <family val="2"/>
        <charset val="238"/>
      </rPr>
      <t>Zidni panel za čiste prostore CRWPAN GS RW</t>
    </r>
    <r>
      <rPr>
        <b/>
        <sz val="8"/>
        <rFont val="Arial"/>
        <family val="2"/>
        <charset val="238"/>
      </rPr>
      <t xml:space="preserve">
Debelina panela: </t>
    </r>
    <r>
      <rPr>
        <sz val="8"/>
        <color theme="1"/>
        <rFont val="Arial"/>
        <family val="2"/>
      </rPr>
      <t>62</t>
    </r>
    <r>
      <rPr>
        <sz val="8"/>
        <rFont val="Arial"/>
        <family val="2"/>
        <charset val="238"/>
      </rPr>
      <t xml:space="preserve"> mm
</t>
    </r>
    <r>
      <rPr>
        <b/>
        <sz val="8"/>
        <rFont val="Arial"/>
        <family val="2"/>
        <charset val="238"/>
      </rPr>
      <t xml:space="preserve">Višina panela: </t>
    </r>
    <r>
      <rPr>
        <sz val="8"/>
        <rFont val="Arial"/>
        <family val="2"/>
        <charset val="238"/>
      </rPr>
      <t>do 4000 mm v enem kosu</t>
    </r>
    <r>
      <rPr>
        <b/>
        <sz val="8"/>
        <rFont val="Arial"/>
        <family val="2"/>
        <charset val="238"/>
      </rPr>
      <t xml:space="preserve">
Širina panela: </t>
    </r>
    <r>
      <rPr>
        <sz val="8"/>
        <rFont val="Arial"/>
        <family val="2"/>
        <charset val="238"/>
      </rPr>
      <t xml:space="preserve">100, 300, 600, 900, 1200 mm
</t>
    </r>
    <r>
      <rPr>
        <b/>
        <sz val="8"/>
        <rFont val="Arial"/>
        <family val="2"/>
        <charset val="238"/>
      </rPr>
      <t>Vrsta pločevine:</t>
    </r>
    <r>
      <rPr>
        <sz val="8"/>
        <rFont val="Arial"/>
        <family val="2"/>
        <charset val="238"/>
      </rPr>
      <t xml:space="preserve"> pocinkana jeklena pločevina (debeline - 0.8 mm)
</t>
    </r>
    <r>
      <rPr>
        <b/>
        <sz val="8"/>
        <rFont val="Arial"/>
        <family val="2"/>
        <charset val="238"/>
      </rPr>
      <t>Premaz pločevine:</t>
    </r>
    <r>
      <rPr>
        <sz val="8"/>
        <rFont val="Arial"/>
        <family val="2"/>
        <charset val="238"/>
      </rPr>
      <t xml:space="preserve"> 100 µm 
</t>
    </r>
    <r>
      <rPr>
        <b/>
        <sz val="8"/>
        <rFont val="Arial"/>
        <family val="2"/>
        <charset val="238"/>
      </rPr>
      <t>Barva</t>
    </r>
    <r>
      <rPr>
        <sz val="8"/>
        <rFont val="Arial"/>
        <family val="2"/>
        <charset val="238"/>
      </rPr>
      <t xml:space="preserve">: A4SA (podobno kot RAL 9010)
</t>
    </r>
    <r>
      <rPr>
        <b/>
        <sz val="8"/>
        <rFont val="Arial"/>
        <family val="2"/>
      </rPr>
      <t>Polnilo</t>
    </r>
    <r>
      <rPr>
        <b/>
        <sz val="8"/>
        <rFont val="Arial"/>
        <family val="2"/>
        <charset val="238"/>
      </rPr>
      <t>:</t>
    </r>
    <r>
      <rPr>
        <sz val="8"/>
        <rFont val="Arial"/>
        <family val="2"/>
        <charset val="238"/>
      </rPr>
      <t xml:space="preserve"> mineralna volna (gostota 100 kg / m³, debelina </t>
    </r>
    <r>
      <rPr>
        <sz val="8"/>
        <color theme="1"/>
        <rFont val="Arial"/>
        <family val="2"/>
      </rPr>
      <t>60</t>
    </r>
    <r>
      <rPr>
        <sz val="8"/>
        <rFont val="Arial"/>
        <family val="2"/>
        <charset val="238"/>
      </rPr>
      <t xml:space="preserve"> mm, klasa A1 negorljivost po DIN 4102-1)
</t>
    </r>
    <r>
      <rPr>
        <b/>
        <sz val="8"/>
        <rFont val="Arial"/>
        <family val="2"/>
        <charset val="238"/>
      </rPr>
      <t>Materijal okvirja:</t>
    </r>
    <r>
      <rPr>
        <sz val="8"/>
        <rFont val="Arial"/>
        <family val="2"/>
        <charset val="238"/>
      </rPr>
      <t xml:space="preserve"> pocinkan profil z vsemi potrebnimi pritrdilnimi elementi.
Vsi spoji so silikonizirani s silikonom, primernim za čiste prostore.
</t>
    </r>
    <r>
      <rPr>
        <b/>
        <sz val="8"/>
        <rFont val="Arial"/>
        <family val="2"/>
        <charset val="238"/>
      </rPr>
      <t>Barva silikona:</t>
    </r>
    <r>
      <rPr>
        <sz val="8"/>
        <rFont val="Arial"/>
        <family val="2"/>
        <charset val="238"/>
      </rPr>
      <t xml:space="preserve"> RAL 9010
Površina panela je prekrita z zaštitno folijo.
</t>
    </r>
  </si>
  <si>
    <t>ČISTE STENE</t>
  </si>
  <si>
    <t>PANELNI SISTEM ZA ČISTE PROSTORE</t>
  </si>
  <si>
    <t>PRED PRIPRAVO PONUDBE JE OBVEZEN OGLED OBJEKTA, PO DOGOVORU Z NAROČNIKOM.</t>
  </si>
  <si>
    <t>postavitev začasnih protiprašnih zapor z mavčnokartonskimi oblogami, obdelanimi na zunanji strani.</t>
  </si>
  <si>
    <t>Ureditev transportnih poti, z zaščito površin, po dogovoru z naročnikom.</t>
  </si>
  <si>
    <t>Zavarovanje in ureditev gradbišča v času gradnje, skladno z varnostnim načrtom, ki ga dostavi anročnik.</t>
  </si>
  <si>
    <t>Odri, potrebi za vsa gradbeno obrtniška in instalacijska dela. V ceni je zajeti vsa prestavljanja in podiranja ter ponovno postavljanja odrov, za ves čas gradnje. V ceni je zajeti vse fasadne odre, prostorske odre, pomične odre in dvižne delovne košare in ploščadi (kolesa v materialu, ki ne pušča odtisov in sledi na vozni površini), po tehnologiji izvajalca, skladno s terminskim planom.
Za vse odre je izdelati statični izračun s strani odgovornega statika izvajalca, z upoštevanjem standarda SIST EN 12811. Odre je izdelati, pregledovati in voditi dokumentacijo v skladu s predpisi. Upoštevati je SIST HD 1000 za sistemske delovne odre. Vsi odri na zgradbi morajo biti napravljeni, premeščeni in odstranjeni z delavci predpisane kvalifikacije in pod nadzorstvom odgovorne strokovne osebe gradbišča. Ves materiala za napravo odrov mora biti kvaliteten in ustreznih dimenzij, kar je treba pred vgraditvijo preveriti. Pred uporabo ter vsaj enkrat tedensko med uporabo in pred ponovno uporabo po daljši prekinitvi del, mora  vse odre pregledati odgovorna strokovna oseba izvajalca.</t>
  </si>
  <si>
    <t>delovni odri, površina obdelave cca 370m2.</t>
  </si>
  <si>
    <t>Odstranitev vgrajene in nevgrajene opreme, z vso podkonstrukcijo, oblogami, maskami, vgrajenimi elementi, odklopi vodov instalacij z blindiranjem le teh. 
Pred oddajo ponudbe je obvezen ogled obstoječe opreme.
Odvoz opreme na stalno deponijo oz deponiranje po dogovoru z naročnikom.</t>
  </si>
  <si>
    <t>Odstranitev stavbnega pohištva, z vsemi okvirji, maskami, obrobami, pragovi. Krila in podboji različnih materialov in izvedb.</t>
  </si>
  <si>
    <t xml:space="preserve">notranja vrata velikosti do 3m2 </t>
  </si>
  <si>
    <t xml:space="preserve">3 </t>
  </si>
  <si>
    <t>Rušenje suhomontažnih sten, oblog in stropov, z vso podkonstrukcijo, sloji izolacij, vsemi vgrajenimi elementi in opremo. 
OP: Del sten z oblogo iz keramičnih ploščic in drugimi obložnimi materiali, kar je vse zajeti v ceni rušitve. Del sten se odstranjuje delno, z odrezom stene po robu rušitve in ojačitvijo preostanka stene.</t>
  </si>
  <si>
    <t>suhomontažne stene deb do 15cm</t>
  </si>
  <si>
    <t>Odstranitev finalnih tlakov in podlog tlakov, vključno z nizkostensko obrobo. V ceni je zajeti struganje lepil v kolikor se odtarnjuje le finalni tlak. Podana je neto površina tlakov, nizkostensko obrobo je zajeti v ceni/m2.</t>
  </si>
  <si>
    <t>Odstranitev elementov in opreme instalacij, z blindiranjem vodov, odstranitvijo ventilov….</t>
  </si>
  <si>
    <t>razne odstranitve in rušitve, po potrditvi naročnika - vpis v gradbeni dnevnik.</t>
  </si>
  <si>
    <t>ur KV</t>
  </si>
  <si>
    <t>ure</t>
  </si>
  <si>
    <t>ur KP</t>
  </si>
  <si>
    <t>ur NK</t>
  </si>
  <si>
    <t>odstranitev lekarniške opreme izvede naročnik. Odstrani se preostala oprema po dogovoru z naročnikom. Ocena 5m3,</t>
  </si>
  <si>
    <t>kamnita skulptura, viseča s stropa, z vsem sidrnim materialom. Skulptura se deponira za ponovno montažo.</t>
  </si>
  <si>
    <t>demontaža steklenega elementa spuščenega stropa, z deponiranjem le tega za ponovno montažo. Segmentni eliptični element dim do 8x4m. Podkonstrukcije se predvidoma ne demontira.</t>
  </si>
  <si>
    <t>demontaža obloge stebra iz steklocementnih plošč, s kovinsko podkonstrukcijo, z deponiranjem le te za ponovno montažo. Segmentni ločni elementi skupnega obsega do 3,8m, višine cca 3m.</t>
  </si>
  <si>
    <t>demontaža obloge stebra iz steklocementnih plošč. Segmentni ločni elementi skupnega obsega do 3,8m, višine cca 3m.</t>
  </si>
  <si>
    <t xml:space="preserve">kamnita skulptura, viseča s stropa, z vsem sidrnim materialom. </t>
  </si>
  <si>
    <t>spuščeni gladki mavčnokartonski strop in rasterski strop, z vgrajenimi svetili in ostalimi elementi, z blindiranjem vodov. Višina obešanja do 1m.</t>
  </si>
  <si>
    <t xml:space="preserve">spuščeni gladki mavčnokartonski strop v območju steklena stropa oficine, z vgrajenimi svetili in ostalimi elementi, z blindiranjem vodov. Višina obešanja do 1m. </t>
  </si>
  <si>
    <t>3h</t>
  </si>
  <si>
    <t>3i</t>
  </si>
  <si>
    <t>finalni tlak masivni parket, z odstranitvijo lepila.</t>
  </si>
  <si>
    <t>finalni tlak kamen deb 3cm, z odstranitvijo lepila oz malte.</t>
  </si>
  <si>
    <t>finalni tlak PVC oz VINIL z odstranitvijo lepilo</t>
  </si>
  <si>
    <t>4d1</t>
  </si>
  <si>
    <t>4d2</t>
  </si>
  <si>
    <t>linijske odstranitve z odrezom v širini do 30cm</t>
  </si>
  <si>
    <t>točkovne odstranitve z odrezom v površini do 0,5m2</t>
  </si>
  <si>
    <t>elementi in razvodi elektro instalacij in opreme</t>
  </si>
  <si>
    <t>elementi in razvodi strojnih instalacij in opreme</t>
  </si>
  <si>
    <t>utori v zidanih konstrukcijah presekov do 5x10cm</t>
  </si>
  <si>
    <t>Naprava prebojev, vrtin, utorov, za prehode instalacij in sidranje novih elementov, z obdelavo prebojev po vgradnji novih elementov in instalacij (zazidava, ometavanje...), kar je vse zajeti v ceni. Ocena</t>
  </si>
  <si>
    <t>Preboji in prehodi, do 0,20m2, v zidanih stenah debeline do 30cm.</t>
  </si>
  <si>
    <t>Preboji in prehodi, do 0,20m2, v AB konstrukcijah debeline do 30cm.</t>
  </si>
  <si>
    <t>utori v AB konstrukcijah presekov do 5x5cm po potrditvi projektanta GK.</t>
  </si>
  <si>
    <t>6e</t>
  </si>
  <si>
    <t>utori v estrihih presekov do 5x10cm</t>
  </si>
  <si>
    <t>3j</t>
  </si>
  <si>
    <t>razne suhomontažne in mizarske obloge</t>
  </si>
  <si>
    <t>GRADBENO OBRTNIŠKA DELA OBNOVE LEKARNE</t>
  </si>
  <si>
    <t>VSA DELA SKUPAJ BREZ DDV:</t>
  </si>
  <si>
    <t>Naprava ometov na AB stene, strojni omet, z vsemi vogalniki in zaključki.
Popravila ometov ob rušitvah.</t>
  </si>
  <si>
    <t xml:space="preserve">Zbijanje stenske keramike, skupaj z lepilom, s čiščenjem površine. </t>
  </si>
  <si>
    <t>Zbijanje poškodvanih ometov, do zdrave podlage, s čiščenjem površine. Ocena</t>
  </si>
  <si>
    <t>6cm TI EPS, kot npr FRAGMAT EPS 100 ali enakovredno</t>
  </si>
  <si>
    <t>linijske in lokalne rušitve podloge tlaka, na lokacijah prehodov instalacij in ostalih posegov ter na območju poškodovanih estrihov. Predvidena sestava skuoen debeline do15cm: toplotna izolacija, folija in estrih. 
V sklopu tlakov talno gretje, ki se ne sme poškodovati. Ocena</t>
  </si>
  <si>
    <t>8cm mikroarmiran betonski estrih, ravnost 9mm/4mm (po DIN 18202), mikroarmatura: PP vlakna, vsebnost: 0.95 kg/m3, npr.: FIBRILs F120 ali enakovredno.
V sklopu tlakov talno gretje, ki se ne sme poškodovati.</t>
  </si>
  <si>
    <t>Permanentno redno čiščenje in finalno čiščenje prizidka po končanju vseh del, z odvozom vseh odpadkov. Neto površina prostorov cca 370m2.</t>
  </si>
  <si>
    <t>INOX razmejitveni profili tlakov, delno ločni</t>
  </si>
  <si>
    <t xml:space="preserve">A   </t>
  </si>
  <si>
    <t>B1</t>
  </si>
  <si>
    <t>A</t>
  </si>
  <si>
    <t xml:space="preserve">B1   </t>
  </si>
  <si>
    <t>Izdelava, dobava in montaža stavbnega pohištva, po specifikacijah v shemah, ki so sestavni del tega popisa. Vse navedbe v shemah je zajeti v ceni postavk.</t>
  </si>
  <si>
    <t>Barva stavbnega pohištva s podkonstrukcijo ter polnih netransparentnih delov je v RAL-u po izboru projektanta. </t>
  </si>
  <si>
    <t>Vsi elementi z vsem definiranim okovjem, tesnili, ključavnicami, avtomatiko in pripadajočo opremo.</t>
  </si>
  <si>
    <t xml:space="preserve">V ceni je zajeti vse za gotove finalno obdelane in vgrajene elemente. </t>
  </si>
  <si>
    <t>Požarna odpornost in akustična izolativnost po shemah.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</si>
  <si>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</si>
  <si>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</si>
  <si>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</si>
  <si>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Vse steklene površine brez parapeta opremljene z opozorilno/označbeno folijo po grafični podlogi projektanta</t>
  </si>
  <si>
    <t>fiksne alu zasteklitve, vgradnja v obstoječe Alu okenske okvirje, z zunanje strani, z možnostjo servisnega odpiranja. Odrstranitev kril zajeta ločeno.V ceni je zajeti predelavo obstoječih okvirjev odstranitev okovja, tesnil, vodil…), vgradnjo novih oken s tesnjenjem na obstoječe okvirje. Ob vgardnji je zagotoviti montažo po RAL smernicah. Izvaajlec pripravi vzorec vgradnje oken v obstoječe okvirje.</t>
  </si>
  <si>
    <t>V ceni je zajeti ves osnovni in pomožni material (slepe okvirje, vse podkosntrukcije, tesnjenja), vse zasteklitve elementov, po specifikacijah v shemah, debeline stekel po tehnologiji dobavitelja, glede na dimenzije elementov, vse označbe elementov, dekorativne in varnostne folije, po specifikacijah v shemah.</t>
  </si>
  <si>
    <t>Krila: votla iverica, furnirana, lakirana, kot obstoječi elementi, z masivnimi nalimki.
Podboji: leseni, furnirani, lakirani, z zaobljenimi robovi, kot obstoječi elementi, z masivnimi nalimki.
Skrito nastavljivo okovje, INOX kljuka po potrditvi projektanta, sistemska cilindrična ključavnica.
Podane svetle mere.</t>
  </si>
  <si>
    <t>V2s
70/210cm
zastekljeno krilo, kaljeno prozorno steklo</t>
  </si>
  <si>
    <t>notranje zasteklitve</t>
  </si>
  <si>
    <t>Zaščita obstoječih površin, s  slojem filca in PVC folije. V ceni je zajeti tudi morebitno večkratno zaščito elementov (stavbno pohištvo, zasteklitve, tlaki, oprema…). Ocena</t>
  </si>
  <si>
    <t>enojna kaljena prozorna zasteklitev, v minimalnih steklarskih okvirjih, prašno barcvanih po izboru projektanta, z minimalno polico/pokrivnim profilom, po detajlu.</t>
  </si>
  <si>
    <t>Z1
225/110cm</t>
  </si>
  <si>
    <t>Z2
element zajet v sklopu notranje opreme</t>
  </si>
  <si>
    <t>spuščeni strop</t>
  </si>
  <si>
    <t>sistemski mavčno-kartonski strop, višina obešanja do 1m, enojna obloga, mavčno-kartonska plošča 12,5mm, sistem kot npr. Knauf D11, z vsemi robnimi zaključki in kaskadami. Strop se stikuje z raster stropom in elementi aseptike.</t>
  </si>
  <si>
    <t>stikovanje stropa in eliptičenega steklenega spuščenega stropa dim 8x4m.</t>
  </si>
  <si>
    <t>strop v območju posegov v lekarni</t>
  </si>
  <si>
    <t>Dobava in vgradnja akustičnega spuščenega stropa oficine, v kvaliteti kot npr ARMSTRONG z vtopljeno podkonstrukcijo, tip plošč po izboru projektanta, z vsemi izrezi za vgradne elemente, menjalnike in ojačitve ob vgradnih elementih, z vsemi robnimi zaključki in kaskadami.</t>
  </si>
  <si>
    <t>strop</t>
  </si>
  <si>
    <t>2b2</t>
  </si>
  <si>
    <t>montaža svetil z dopolnjenimi vodniki in meritve</t>
  </si>
  <si>
    <t>spuščeni raster strop izven območja posegov. Obstoječi elementi instalacij se deponirajo za ponovno montažo. Višina obešanja do 1m.</t>
  </si>
  <si>
    <t>strop v območju razvodov instalacij, izven območja posegov v lekarni, z montažo deponiranih elementov instalacij - svetila s priklopom le teh in izevdbo ustreznih meritev.</t>
  </si>
  <si>
    <t>Montaža deponiranega steklenega spuščenega stropa. Segmentni eliptični element dim do 8x4m. Podkonstrukcije se predvidoma uporabi obstoječa. Površina cca 25m2. V ceni ej zajeti čiščenje stropa ob ponovni montaži.</t>
  </si>
  <si>
    <t>Montaža obloge stebra iz steklocementnih plošč, s kovinsko podkonstrukcijo. Segmentni ločni elementi skupnega obsega do 3,8m, višine cca 3m. Montaža z obstoječo podkonstrukcijo z ustreznim dodatnim sidranjem.</t>
  </si>
  <si>
    <t xml:space="preserve">Montaža kamnite skulpture, viseča s stropa, z vsem sidrnim materialom. </t>
  </si>
  <si>
    <t>enostranska obloga iz GKB plošč, enostranska obloga iz GKBI plošč</t>
  </si>
  <si>
    <t>Doabava in oblaganje površin s kamnom, po specifikaciji, dimenzijah, debelinah in površinski obdelavi po izboru projektanta in opisih. V ceni je zajeti lepila, tesnjenja, fugiranja, robne zaključke, po detajlih.</t>
  </si>
  <si>
    <t>kamniti notrani tlak, kamen deb 3cm, lepljen na podlago, brušen, drsnost po potrditvi vzorca s s strani projektanta. Vrsta in kvaliteta kamna, dimenzije kot obstoječi kamen.</t>
  </si>
  <si>
    <t>doponitev osbtoječega tlaka, v obstoječem rastru.</t>
  </si>
  <si>
    <t>okno O1
dim cca 100/170cm
opremljeno z zunanjimi rolo senčili na vodilih kot obstoječa okna.
Stekla neprosojna.</t>
  </si>
  <si>
    <t>nizkostenska obroba, kamen obdelave kot obstoječa obroba, z obdelanim robom</t>
  </si>
  <si>
    <t xml:space="preserve">Površinska obnova obstoječega kamna. Čiščenje, kitanje in brušenje po potrjenem vzorcu. </t>
  </si>
  <si>
    <t>nivelcija tlaka v debelini do 3cm.</t>
  </si>
  <si>
    <t>nivelcija tlaka v debelini do 2cm.</t>
  </si>
  <si>
    <t>nivelacije tlaka v debelini do 5mm</t>
  </si>
  <si>
    <t>izravnalna masa z ustrezno pripravo podlage</t>
  </si>
  <si>
    <t>tlak lekarniških prostorov</t>
  </si>
  <si>
    <t>tlak aseptike (zaokrožnica zajeta v sklopu aseptike)</t>
  </si>
  <si>
    <t>območje izven posegov v lekarni</t>
  </si>
  <si>
    <t>območje posegov v lekarni</t>
  </si>
  <si>
    <t>odstranitev opleskov z obstoječih sten s čiščenjem površine</t>
  </si>
  <si>
    <t>stene: območje posegov v lekarni</t>
  </si>
  <si>
    <t>stene: območje izven posegov v lekarni</t>
  </si>
  <si>
    <t>stropovi: območje posegov v lekarni</t>
  </si>
  <si>
    <t>Naprava emulzije, glajenje 2x z brušenjem ter 2x slikanje s poldisperzijsko barvo</t>
  </si>
  <si>
    <t>kaskada, višinski preskok z ležiščem linijskega difuzorja, po detajlu,m RŠ do 50cm.</t>
  </si>
  <si>
    <t>RAZNA DODATNA IN NEPREDVIDENA DELA</t>
  </si>
  <si>
    <t>delovni odri, površina obdelave cca 50m2.</t>
  </si>
  <si>
    <t>Demontaža strešnih panelov TRIMO in podkonstrukcije, na območju vnosa klimatov na podstrešje, z deponiranjem le teh za ponovno montažo.</t>
  </si>
  <si>
    <t>demontaža okenskih kril, velikosti 100/170cm. Okenski okvirji se ne odstranjujejo. V ceni je zajeti začasno zaporo odprtin.</t>
  </si>
  <si>
    <t>preboj v zidani steni deb 20cm, svetle dim 128/45cm (obdelana svetla odprtina)</t>
  </si>
  <si>
    <t>preboj v AB plošči podstrešja deb 22cm, svetle dim 112/26cm (obdelana svetla odprtina)</t>
  </si>
  <si>
    <t>Naprava prebojev v konstrukcijskih elementih, za prehode instalacij, po navodilih projektanta GK, z vsemi začasnimi podpornimi konstrukcijami.  Pred izvedbo preboejv je pridobiti potrditev projektanta, glede na dejansko stanje na objektu. Preboji v AB konstrukcijah z ravnim odrezom betona. 
V ceni je zajeti tud odrez in odstranitev vseh sestav tlakov in oblog.</t>
  </si>
  <si>
    <t>preboj v AB plošči podesta deb 18cm, svetle dim 112/26cm (obdelana svetla odprtina)</t>
  </si>
  <si>
    <t>ležišča za ojačitev plošče podesta za sidranje IPE160 profilov, po detajlu GK.</t>
  </si>
  <si>
    <t>ležišča za ojačitev plošče podstrešja za sidranje HEB160 in IPE160 profilov</t>
  </si>
  <si>
    <t>ZIDARSKA IN OSTALA GRADBENA DELA</t>
  </si>
  <si>
    <t>ZIDARSKA IN OSTALA GRADBENA DELA SKUPAJ:</t>
  </si>
  <si>
    <t>Pozidave ob rušitvah, z modularno opeko v debelini do 20cm, z vsemi sidranji.</t>
  </si>
  <si>
    <t>krpanja podlog tlakov, na lokacijah rušitev.</t>
  </si>
  <si>
    <t>Permanentno redno čiščenje in finalno čiščenje prizidka po končanju vseh del, z odvozom vseh odpadkov. Neto površina prostorov cca 50m2.</t>
  </si>
  <si>
    <t>Naprava ležišč in izvrtin za sidranje jeklenih kosntrukcij v obstoječe konstrukcije, po projektu in detajlih GK.</t>
  </si>
  <si>
    <t>vrtanje za sidra, z razprašitvijo in vgardnjo epoksidne mase, po detajlu GK.</t>
  </si>
  <si>
    <t>Izvedba betonskih ležišč jeklenih elementov, po projektu in detajlih GK.
Beton C25/30, XC1, armatura po projektu GK, z vsemi potrebnimi opaži.</t>
  </si>
  <si>
    <t>Material za jekleno konstrukcijo, profili, pločevine, bo S235JR, razen S355JR profili HEB160. Vijaki bodo kvalitete 8.8. Jekleno konstrukcijo nadgradnje po izdelavi ustrezno antikorozijsko zaščititi. Sistem in debeline slojev antikorozijskega premaza je potrebno izvesti v skladu z EN ISO 12944 ter EN ISO 19840 (razred C2; H; 160 μm). Upoštevati je potrebno zahteve, podane v SIST EN 1090! Jeklena konstrukcija mora biti izdelana v skladu s standardom SIST EN 1090-2:2008+A1:2012 “Izvedba jeklenih in aluminijastih konstrukcij – 2. del: Privzeti je potrebno razred izdelave EXC2, ki definira nivo tehničnih zahtev za izvedbo jeklenih konstrukcij skladno z Aneksom B standarda SIST EN 1090-2:2008; Tabela B.3. Izvajalec jeklene konstrukcije mora pripraviti tehnološki načrt montaže jeklene konstrukcije, ki bo vseboval vrstni red montaže, način in mesta začasnega podpiranja.... Predvidena mora biti tudi vsa strojna oprema in orodje za dviganje montažnih sklopov. Osebje, ki izvaja montažo mora biti usposobljeno in med delom ustrezno zavarovano. Vsa jeklena konstrukcija mora biti ustrezno zaščitena pred požarom - glej zahteve elaborata požarne varnosti.</t>
  </si>
  <si>
    <t>konstrukcije ojačitev</t>
  </si>
  <si>
    <t>profili HEB160, IPE160, HOP 160.80.4, HOP 80.80.4</t>
  </si>
  <si>
    <t>pločevine 8 in 15mm</t>
  </si>
  <si>
    <t>navojne palice , vijaki, sidra</t>
  </si>
  <si>
    <t>Izvedba pokrivnih pločevin in obrob, po detajlu dobavitelja.</t>
  </si>
  <si>
    <t xml:space="preserve">Montaža deponiranih TRIMo strešnih panelov, z dobavo in vgardnjo podkonstrukcije, po navodilih dobavitelja in projektanta GK, z vsemi vpasovanji in zaključki.
Predvidena mora biti tudi vsa strojna oprema in orodje za dviganje montažnih sklopov. Osebje, ki izvaja montažo mora biti usposobljeno in med delom ustrezno zavarovano. </t>
  </si>
  <si>
    <t>Predelne stene in obloge,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Suhomontažne stene v kvaliteti kot npr KNAUF ali enakovredno.
Toplotna izolacija v suhomontažnih stenah kot npr. Knauf Insulation Akustik Roll, polno zapolnjen prostor med ploščami.
V ceni je zajeti bandažiranje in 1x glajenje stikov in 1x glajenje celotne površine stene. Slikanje zajeto pri slikopleskarskih delih.
Fugiranje v kvaliteti Q3 (K3) obsega standardno fugiranje kvalitete Q2 (K2) z dodatnim širšim fugiranjem preko fug in ostrim nanosom fugirne mase po celi površini gradbenega elementa.
Obračunana količina je enostranska površina sten brez odprtin.
Natančen opis sestav opredeljen v dokumentu Sestave konstrukcij ter prikazan v detajlih sestav sten.</t>
  </si>
  <si>
    <t>Stropne obloge in spuščeni stropovi, modularni oziroma iz suhomontažnih plošč na kovinski podkonstrukciji, z vsemi sloji izolacij in folij, po sestavah in navodilih proizvajalca, z vsemi potrebnimi sidranji, tesnjenji, podložnimi profili. V ceni je zajeti vse izreze za instalacije, ojačitve podkonstrukcij ob odprtinah, vse izreze za elemente instalacij. Vsi odprti vogali zaključeni z ustreznimi vogalnimi profili. 
Obdelava mavčnokartonskih površin: V ceni je zajeti bandažiranje in 1x glajenje stikov. Slikanje zajeto pri slikopleskarskih delih.
Natančen opis sestav opredeljen v dokumentu Sestave konstrukcij.</t>
  </si>
  <si>
    <t>2x15mm dvoslojne ognjeodporne mavčnokartonske plošče kot npr GKF ali enakovredno</t>
  </si>
  <si>
    <t>enostranske požarne obloge EI60 obloga po sistemu kot npr KNAUF</t>
  </si>
  <si>
    <t>sistemska podkonstrukcija iz tankostenskih FeZn profilov kot npr. Knauf CW 50 ali enakovredno, vgradnja v rastru po navodilih proizvajalca (vertikale na 62,5 cm) ob podkonstrukciji za vgradne elemente, vratne in okenske okvirje ter ostalo opremo uporabiti ustrezne ojačitvene profile po navodilih in detajlih proizvajalca, kar je vse zajeti v ceni.  Izolacija med profili: kot npr. Knauf Naturboard VENTI</t>
  </si>
  <si>
    <t>GRADBENO OBRTNIŠKA DELA KLIMATIZACIJE</t>
  </si>
  <si>
    <t>E.</t>
  </si>
  <si>
    <t>ELEKTRO INSTALACIJE</t>
  </si>
  <si>
    <t>Lekarna Postojna, Prečna ulica 2, Postojna</t>
  </si>
  <si>
    <r>
      <t xml:space="preserve">Za ves material velja v popisu : </t>
    </r>
    <r>
      <rPr>
        <b/>
        <u/>
        <sz val="8"/>
        <rFont val="Verdana"/>
        <family val="2"/>
        <charset val="238"/>
      </rPr>
      <t>ali enakovredno oz. kot na primer</t>
    </r>
  </si>
  <si>
    <t>V cenah sta zajeti dobava in montaža ter dolbljenje in vrtanje za električne inštalacije!</t>
  </si>
  <si>
    <t>Vsi vodniki v prostorih morajo po zahtevi Tehnične smernice TSG-1-001:019 "Požarna varnost v stavbah" izpolnjevati razred na odpornost gorenja: B2ca s1 d2 a1 ali boljše</t>
  </si>
  <si>
    <t>Demontažna dela</t>
  </si>
  <si>
    <t>Odstranitev vseh obstoječih električnih inštalacij jakega in šibkega toka iz dela, ki se bo obnovil in tudi iz kabelskih polic, kjer potekajo ti kabli do lokacije razdelilnika, z odvozom na deponijo (ocena). Pred odvozom na deponijo mora izvajalec pridobiti soglasje investitorja, oziroma njegovege odgovornega nadzornika.</t>
  </si>
  <si>
    <t>ur</t>
  </si>
  <si>
    <t>Skupaj - demontažna dela</t>
  </si>
  <si>
    <t>Razdelilniki</t>
  </si>
  <si>
    <t>Dobava, montaža in priklop nove opreme na obstoječi osnovni plošči obstoječega razdelilnika po spodnji specifikaciji opreme, npr.:</t>
  </si>
  <si>
    <t>razdelilnik R16ML</t>
  </si>
  <si>
    <t>ločilno stikalo 1-0, 3p; 100A (montaža na letev)</t>
  </si>
  <si>
    <t>Podnožje odvodnika prenapetosti, razred B+C, 15 kA, vključno z vložkom</t>
  </si>
  <si>
    <t>varovalčni ločilnik TYTAN R 32-63A 3.p z vložki</t>
  </si>
  <si>
    <t>instalacijski odklopniki B16A 3-polni</t>
  </si>
  <si>
    <t>signalna svetilka za vgradnjo na letev rdeča</t>
  </si>
  <si>
    <t>razdelilnik R16L</t>
  </si>
  <si>
    <t>stikalo FI 40A/30mA; 4-polno, tip A</t>
  </si>
  <si>
    <t>instalacijski odklopniki C 10-16A 1-polni</t>
  </si>
  <si>
    <t>kontaktor Schrack 1.p. 230 VAC</t>
  </si>
  <si>
    <t>kontaktor Schrack 3.p. 230 VAC</t>
  </si>
  <si>
    <t>stikalo 1-0-2, 1p; 10A (montaža na letev)</t>
  </si>
  <si>
    <t>luxomat</t>
  </si>
  <si>
    <t>sponke PTI4-PE/L/NT 3 vrstne</t>
  </si>
  <si>
    <t>razdelilnik R16M</t>
  </si>
  <si>
    <t>razdelilnik R16STR</t>
  </si>
  <si>
    <t>instalacijski odklopniki C 16A 3-polni</t>
  </si>
  <si>
    <t>razdelilnik RKN</t>
  </si>
  <si>
    <t>stikalo FI 63A/30mA; 4-polno, tip A</t>
  </si>
  <si>
    <t>sponke vrtsne VS4-6</t>
  </si>
  <si>
    <t>razdelilnik RM16AMB</t>
  </si>
  <si>
    <t>razdelilnik RM16RO</t>
  </si>
  <si>
    <t>stikalo FI 40A/300mA; 4-polno, tip A</t>
  </si>
  <si>
    <t>sponke VS 4-6</t>
  </si>
  <si>
    <t>razdelilnik RM16DA</t>
  </si>
  <si>
    <t>ločilno stikalo 1-0, 3p; 63A (montaža na letev)</t>
  </si>
  <si>
    <t>stiklao 10A 1-0, vgradnja na letev</t>
  </si>
  <si>
    <t>drobni materijal</t>
  </si>
  <si>
    <t>montažna dela</t>
  </si>
  <si>
    <t>Dobava, montaža in priklop nadometnega razdelilnika  Rups z opremo npr.:</t>
  </si>
  <si>
    <t>nadometna omara dim 550x450x140 (mm)</t>
  </si>
  <si>
    <t>stikalo FI 40A/30mA; 2-polno, tip A</t>
  </si>
  <si>
    <t>stikalo 1-0, 3p; 40A (montaža na letev)</t>
  </si>
  <si>
    <t>stikalo 1-0-2, 4p; 40A (montaža na letev)</t>
  </si>
  <si>
    <t>instalacijski odklopniki C 10A 2-polni</t>
  </si>
  <si>
    <t>Odklop in ponoven priklop dovodnih kablov NYY 4x25 in NYY 4x16</t>
  </si>
  <si>
    <t>Odklop in ponoven priklop obstoječih 1. in 3.f tokokrogov v razdelilniku RM16 in RM16DA, ki se ne ukinjajo</t>
  </si>
  <si>
    <t>Dobava in montaža samostojne UPS naprave moči  4000 VA, 1 fazni vhod, 1 fazni izhod, 15" avtonimija, opremljen z nrežno kartico) daljinska kontrola</t>
  </si>
  <si>
    <t>Skupaj - razdelilniki</t>
  </si>
  <si>
    <t>C</t>
  </si>
  <si>
    <t>Razsvetljava</t>
  </si>
  <si>
    <r>
      <rPr>
        <b/>
        <u/>
        <sz val="8"/>
        <rFont val="Verdana"/>
        <family val="2"/>
        <charset val="238"/>
      </rPr>
      <t>Vse svetilke morajo biti dobavljene z vsem montažnim in drobnim materialom</t>
    </r>
    <r>
      <rPr>
        <b/>
        <sz val="8"/>
        <rFont val="Verdana"/>
        <family val="2"/>
        <charset val="238"/>
      </rPr>
      <t>. V popisu so navedene s strani odgovornega projektanta arhitekture potrjene svetilke, ki smo jih uporabili pri načrtovanju, oz. izračunih osvetljenosti. Vse svetilke morajo imeti 5 letno garancijo. Vse postavke za svetilke veljajo kot "dobava in montaža"</t>
    </r>
  </si>
  <si>
    <t>Trilux Inperla C05 HR19 LED 19W 930 ETDD IP54 Dali - vgradna zaprta stropna svetilka z LED virom svetlobe tople barve 3000K in kakovosti barvne razpoznavnosti po Ra&gt;90, z možnostjo zatemnjevanja Dali, izhodne svetilnosti svetilke: 1700 lm in svetlobnotehničnega izkoristka min. 89 lm/w, z visokosijajnim odsevnikom svetlobe, ohišje svetilke s sistemom hlajenja iz litega aluminija bele barve RAL9016, z omejitvijo bleščanja UGR=18 oz. UGR&lt;19 po EN12464-1, dimenzije: Ø150x100 mm, potrebni vgradni izrez: Ø140x100 mm, energijskega razreda po novem standardu EPREL: E, obratovalnega poteka min. 70 000h L80 pri 25°C, s certifikatoma ENEC in CE, odporna na udarce po IK06, energijskega razreda po EPREL: E, s splošno garancijo 5 let in garancijo dobavljivosti rezervnih delov kot so LED enota, pretvornik in optika min. 15 let.-oznaka v načrtu S1</t>
  </si>
  <si>
    <t>1.1</t>
  </si>
  <si>
    <t xml:space="preserve">C05 DA01 IP54, 6019500 - deko pokrivni obroč bele barve z nematiranim steklom, IP54 </t>
  </si>
  <si>
    <t>1.2</t>
  </si>
  <si>
    <t xml:space="preserve">Tridonic Basic DIM DGC - krmilnik zatemnjevanja skupine svetil Dali, s certifikatom CE </t>
  </si>
  <si>
    <r>
      <t>Trilux Inplana C09 OTA25 LED 24W 830 ET IP54</t>
    </r>
    <r>
      <rPr>
        <b/>
        <sz val="8"/>
        <rFont val="Verdana"/>
        <family val="2"/>
        <charset val="238"/>
      </rPr>
      <t xml:space="preserve"> </t>
    </r>
    <r>
      <rPr>
        <sz val="8"/>
        <rFont val="Verdana"/>
        <family val="2"/>
        <charset val="238"/>
      </rPr>
      <t>- vgradna zaprta stropna svetilka z visoko učinkovito PMMA optiko in povišano stopnjo zaščite IP54, z LED virom svetlobe tople barve 3000K in barvne kakovosti po RA&gt;80, izhodne svetilnosti svetilke: 3000 lm, svetlobnotehničnega izkoristka min. 125lm/W, ohišje svetilke iz prašno lakiranega litega aluminija bele barve RAL9016, z optiko z dodatnim indirektnim snopom za ublažitev svetlosti prehoda med svetilko in stropom, z omejitvijo bleščanja UGR&lt;24 po EN12464-1, dimenzije: Ø316x42 mm, potrebni vgradni izrez: Ø 300 mm, odporna na udarce min. IK06, zaščitnega razreda II, energijskega razreda po novem standardu EPREL: D, obratovalnega poteka min. 70000h L80 pri 25°C, s certifikatoma ENEC  in CE, s spošno garancijo 5 let in garancijo dobavljivosti rezervnih delov kot so LED enota, pretvornik in optika min. 15 let-oznaka v načrtu S2</t>
    </r>
  </si>
  <si>
    <t>Halla Lina 60 500I35GEE UGR19 LED 13,7W 830 IP40 - zaprta viseča linijska svetilka, z LED virom svetlobe tople barve svetlobe 3000K in Ra&gt;80, barvne enakomernosti po McAdam: 2, izhodne svetilnosti svetilke 1580 lm, svetlobnotehničnega izkoristka: 115 lm/W, z navzdol usmerjenim širokim snopom svetlobe, ohišje svetilke: prašno lakirani aluminij bele barve, z mikroprizmatično optiko za omejitev bleščanja po UGR&lt;19, dimenzije 1973x57x 67 mm, obratovalnega poteka: 50000h L90B50, komplet z obešalnim priborom L=2m nastavljive dolžine, s certifikatom ENEC in CE, z garancijo 5 let--oznaka v načrtu S3</t>
  </si>
  <si>
    <t>Halla Lina 60 500I50GEE UGR19 LED 19,5W 830 IP40 - zaprta viseča linijska svetilka, z LED virom svetlobe tople barve svetlobe 3000K in Ra&gt;80, barvne enakomernosti po McAdam: 2, izhodne svetilnosti svetilke 2250 lm, svetlobnotehničnega izkoristka: 115 lm/W, z navzdol usmerjenim širokim snopom svetlobe, ohišje svetilke: prašno lakirani aluminij bele barve, z mikroprizmatično optiko za omejitev bleščanja po UGR&lt;19, dimenzije 2814x57x 67 mm, obratovalnega poteka: 50000h L90B50, komplet z obešalnim priborom L=2m nastavljive dolžine, s certifikatom ENEC in CE, z garancijo 5 let-oznaka v načrtu S4</t>
  </si>
  <si>
    <t>Trilux Valineo G4M73 PW19 4ML LED 21W-24W-26W-29W 830 ET IP44 -  zaprta stropna vgradna svetilka, z LED virom svetlobe tople barve 3000K, barvne kakovosti Ra&gt;80, nastavljive izhodne svetilnosti svetilke 3800lm -21W, 4300lm-24W, 4600lm-26W, 5000 lm-29W, svetlobno tehničnega izkoristka 172 - 181 lm/W, barvne enakomernosti po McAdam: 3, prašno lakirano kovinsko ohišje bele barve, s širokosnopno mikroprizmatično PMMA optiko z omejitvijo bleščanja UGR&lt;19 po EN12464-1, obratovalnega poteka min.: 70 000h L80 pri 25  ͦ C, odporna na udarce min. po IK03, neto teže min. 2100g, dimenzije svetilke: 595x595x35/30 mm, energijskega razreda po novem standardu EPREL: B, s certifikatoma ENEC in CE,  s splošno garancijo 5 let-oznaka v načrtu S5</t>
  </si>
  <si>
    <t>5.1</t>
  </si>
  <si>
    <t>VO M600 - ohišje za vgradnjo svetilke v zaprti spuščeni strop Knauf</t>
  </si>
  <si>
    <t>ko</t>
  </si>
  <si>
    <t>Halla Lina 60 500I25GGD LED 31W 830 IP40 DALI PushDimm - zaprta viseča linijska svetilka, z LED virom svetlobe tople barve svetlobe 3000K in Ra&gt;80, z možnostjo zatemnjevanja Dali oz. PushDimm, barvne enakomernosti po McAdam: 2, izhodne svetilnosti svetilke 3240 lm, svetlobnotehničnega izkoristka: 105 lm/W, z navzdol usmerjenim širokim snopom svetlobe, ohišje svetilke: prašno lakirani aluminij bele barve, z mikroprizmatično optiko za omejitev bleščanja po UGR&lt;19, dimenzije 1412x57x 67 mm, obratovalnega poteka: 50000h L90B50, komplet z obešalnim priborom L=2m nastavljive dolžine, s certifikatom ENEC in CE, z garancijo 5 let, oznaka v načrtu S7</t>
  </si>
  <si>
    <t>LEDX LED linijski sestav dolžin 1 x 820 cm, 1x955 cm in 1 x 670 cm sestavljen iz LED vira svetlobe LSND51260WW moči 14,4W/m, 1100 lm/m, tople barve svetlobe 3000K, 12VDC in alu profila SL 7 zaprtim z nematiranim pokrovom in zaključnimi elementi, nadgradni profil preseka 17,5x7 mm,  z zaključnimi elementi in potrebnima dvema napajalnikom HLG 240-12, točne dolžine posameznih segmentov potrebno določiti na mestu vgradnje, s certifikatom CE in garancijo min. 3 leta -oznaka v načrtu S6</t>
  </si>
  <si>
    <t>Beghelli 4394 Multi Lens LED 5W AT SE1H IP42 WIDE - vgradna zaprta svetilka zasilne razsvetljave s simetrično širokosnopno optiko WIDE, z LED virom svetlobe, z avtotestom, v pripravnem spoju avtonomije 1h, izhodne svetilnosti pri 1h avtonomiji 450 lm, dimenzije: Ø90x46 mm,  potrebni izrez: Ø60 mm, s certifikatom CE, komplet z garancijo min. 5 let na komplet svetilko vključno z baterijo-oznaka v načrtu ZS1</t>
  </si>
  <si>
    <t>Beghelli 4394 Multi Lens LED 5W AT SE1H IP42 LONG - vgradna zaprta svetilka zasilne razsvetljave z asimetrično koridor optiko LONG, z LED virom svetlobe, z avtotestom, v pripravnem spoju avtonomije 1h, izhodne svetilnosti pri 1h avtonomiji min. 450 lm, dimenzije: Ø90x46 mm,  potrebni izrez: Ø60 mm, s certifikatom CE, komplet z garancijo min. 5 let na komplet svetilko vključno z baterijooznaka v načrtu ZS2</t>
  </si>
  <si>
    <t>10.</t>
  </si>
  <si>
    <t>Beghelli 4394 Multi Lens LED 5W AT SE1H IP42 HIGH - vgradna zaprta svetilka zasilne razsvetljave s simetrično high ožjesnopno optiko HIGH, z LED virom svetlobe, z avtotestom, v pripravnem spoju avtonomije 1h, izhodne svetilnosti pri 1h avtonomiji 450 lm, dimenzije: Ø90x46 mm,  potrebni izrez: Ø60 mm, s certifikatom CE, komplet z garancijo min. 5 let na komplet svetilko vključno z baterijooznaka v načrtu ZS3</t>
  </si>
  <si>
    <t>11.</t>
  </si>
  <si>
    <t>Beghelli 4385 EXIT 20M LED 4W AT SA-SE1H IP40 - nadgradna stropna ali stenska svetilka zasilne razsvetljave z LED virom svetlobe, z osvetljenim piktogramom smeri izhoda: naravnost, levo/desno, razpoznavnosti 20m, z avto test funkcijo, z nastavljivim pripravnim ali trajnim spojem avtonomije 1h, dimenzije: 299x155x30 mm, z LiFe baterijo, za temperaturna območja od 0°C do +40°C, odporna na udarce po IK05, s certifikatom CE, z garancijo 5 let na komplet svetilko vključno z baterijooznaka v načrtu ZS4</t>
  </si>
  <si>
    <t>11.1</t>
  </si>
  <si>
    <t>14771 - pribor za obešanje svetilke</t>
  </si>
  <si>
    <t>12.</t>
  </si>
  <si>
    <t>Beghelli Aestetica N - stenske nalepke s piktogramom smeri izhoda</t>
  </si>
  <si>
    <t>13.</t>
  </si>
  <si>
    <t>Dobava in montaža podometnega prižigalnega tabloja npr. Gewiss Playbus z opremo:</t>
  </si>
  <si>
    <t>p/o doza za 21 modulov</t>
  </si>
  <si>
    <t>okvir Playbus za 14 modulov</t>
  </si>
  <si>
    <t>stikalo za vgradnjo s signalno svetilko</t>
  </si>
  <si>
    <t>stikalo za vgradnjo -izklop zvonca</t>
  </si>
  <si>
    <t>tipka za svetilko DALI</t>
  </si>
  <si>
    <t>14.</t>
  </si>
  <si>
    <t>Dobava in montaža p/o stikal (tipk) 10A 250V, 50Hz,
vključno s p/o dozo za vgradnjo v mavčno-kartonsko steno; v ceni so zajeti vsi sestavni deli (mehanizem, okvir, pokrov, vložek)</t>
  </si>
  <si>
    <t>navadno stikalo</t>
  </si>
  <si>
    <t>izmenično stikalo</t>
  </si>
  <si>
    <t>križno stikalo</t>
  </si>
  <si>
    <t>15.</t>
  </si>
  <si>
    <t>Izdelava lučnih izpustov za LED v opremi</t>
  </si>
  <si>
    <t>17.</t>
  </si>
  <si>
    <t>Dobava in montaža stenskega IR senzorja  za indikacijo strank pri vstopu v lekarno in vklop zvonca, bele barve</t>
  </si>
  <si>
    <t>18.</t>
  </si>
  <si>
    <t>Dobava in montaža zvonca za signalizacijo vstopa strank</t>
  </si>
  <si>
    <t>25.</t>
  </si>
  <si>
    <r>
      <t xml:space="preserve">Dobava in polaganje inštalacijske cevi razreda </t>
    </r>
    <r>
      <rPr>
        <b/>
        <sz val="8"/>
        <rFont val="Verdana"/>
        <family val="2"/>
        <charset val="238"/>
      </rPr>
      <t>B2ca s1 d2 a1</t>
    </r>
    <r>
      <rPr>
        <sz val="8"/>
        <rFont val="Verdana"/>
        <family val="2"/>
        <charset val="238"/>
      </rPr>
      <t xml:space="preserve"> ali boljše</t>
    </r>
  </si>
  <si>
    <t>16 - 23  mm</t>
  </si>
  <si>
    <t>26.</t>
  </si>
  <si>
    <r>
      <t xml:space="preserve">Dobava in polaganje vodnikov po kabelskih policah, inštalacijskih ceveh v ometu ali mavčno-kartonskih stenah razreda </t>
    </r>
    <r>
      <rPr>
        <b/>
        <sz val="8"/>
        <rFont val="Verdana"/>
        <family val="2"/>
        <charset val="238"/>
      </rPr>
      <t>B2ca s1 d2 a1</t>
    </r>
    <r>
      <rPr>
        <sz val="8"/>
        <rFont val="Verdana"/>
        <family val="2"/>
        <charset val="238"/>
      </rPr>
      <t xml:space="preserve"> ali boljše</t>
    </r>
  </si>
  <si>
    <t>NHHXM-J 3 x 1,5 mm2</t>
  </si>
  <si>
    <t>NHXMH-J 4 x 1,5 mm2</t>
  </si>
  <si>
    <t>NHXMH-J 5 x 1,5 mm2</t>
  </si>
  <si>
    <t>NHXMH-J 7x1 mm2</t>
  </si>
  <si>
    <t>NHXMH-J 14x1 mm2</t>
  </si>
  <si>
    <t>Skupaj - razsvetljava:</t>
  </si>
  <si>
    <t>D</t>
  </si>
  <si>
    <t>Mala moč in vodovni material</t>
  </si>
  <si>
    <t>Vsi vodniki v prostorih morajo po zahtevi Tehnične smernice TSG-1-001:019 "Požarna varnost v stavbah" in zahteve "Načrta požarne varnosti" ustrezati minimalnemu razredu odziva na ogenj : B2ca s1 d2 a1 ali boljše</t>
  </si>
  <si>
    <t>Dobava in montaža p/o vtičnic 16A, 250V, 50 Hz (P+N+Pe), šolska izvedba (zaščita), vključno s podometno dozo za vgradnjo v mavčno-kartonsko steno</t>
  </si>
  <si>
    <t>Dobava in montaža p/o vtičnic 16A, 250V, 50 Hz (P+N+Pe), s pokrovom, vključno s podometno dozo za vgradnjo v mavčno-kartonsko steno</t>
  </si>
  <si>
    <t>Dobava in montaža dvojne p/o vtičnice 16A, 250V, 50 Hz (P+N+Pe), s pokrovom, šolska izvedba (zaščita), vključno s podometno dozo za vgradnjo v mavčno-kartonsko steno</t>
  </si>
  <si>
    <t>Dobava in montaža dvojne p/o vtičnice 16A, 250V, 50 Hz (P+N+Pe), s pokrovom, šolska izvedba (zaščita), vključno s podometno dozo za vgradnjo v mavčno-kartonsko steno zelena DA</t>
  </si>
  <si>
    <t>Dobava in montaža enojne vtičnice 16A, 250V, 50Hz (P+N+PE) za vgradnjo v parapetni kanal, vključno z vsem montažnim in pritrdilnim priborom</t>
  </si>
  <si>
    <t>Dobava in montaža enojne vtičnice 16A, 250V, 50Hz (P+N+PE) za vgradnjo v parapetni kanal, vključno z vsem montažnim in pritrdilnim priborom zelena DA</t>
  </si>
  <si>
    <t>Dobava in montaža dvojne vtičnice 16A, 250V, 50Hz (P+N+PE) za vgradnjo v parapetni kanal, vključno z vsem montažnim in pritrdilnim priborom</t>
  </si>
  <si>
    <t>Dobava in montaža dvojne vtičnice 16A, 250V, 50Hz (P+N+PE) za vgradnjo v parapetni kanal, vključno z vsem montažnim in pritrdilnim priborom-zelena DA</t>
  </si>
  <si>
    <t>Dobava in montaža trojne vtičnice 16A, 250V, 50Hz (P+N+PE) za vgradnjo v parapetni kanal, vključno z vsem montažnim in pritrdilnim priborom</t>
  </si>
  <si>
    <t>¸¸</t>
  </si>
  <si>
    <t>Dobava in montaža trojne vtičnice 16A, 250V, 50Hz (P+N+PE) za vgradnjo v parapetni kanal, vključno z vsem montažnim in pritrdilnim priborom rdeča UPS</t>
  </si>
  <si>
    <t>Dobava in montaža fiksne priključnice 230/400V, 50Hz</t>
  </si>
  <si>
    <t>Dobava in montaža p/o stikala 16A 250V, 50Hz,
vključno s p/o dozo za vgradnjo v mavčno-kartonsko steno; v ceni so zajeti vsi sestavni deli (mehanizem, okvir, pokrov, vložek)</t>
  </si>
  <si>
    <t>navadno stikalo 16A s sig, svetilka</t>
  </si>
  <si>
    <t>Dobava in montaža triprekatnega kovinskega parapetnega
kanala na primer: ELBA 130/72, opremljenega s pokrovom, pregrado, zaključnimi elementi, vključno z drobnim, veznim in montažnim materialom; ali enakovredno</t>
  </si>
  <si>
    <t>Priklop enofaznega porabnika, vključno z vsem drobnim montažnim materialom</t>
  </si>
  <si>
    <t>Priklop trifaznega porabnika, vključno z vsem drobnim montažnim materialom</t>
  </si>
  <si>
    <t>16.</t>
  </si>
  <si>
    <t>Dobava in polaganje NIK kanalov B2ca s1 d2 a1</t>
  </si>
  <si>
    <t>NIK 2</t>
  </si>
  <si>
    <t>NIK 3</t>
  </si>
  <si>
    <t>IC fi 16-26mm</t>
  </si>
  <si>
    <r>
      <t>Dobava in polaganje vodnikov razreda</t>
    </r>
    <r>
      <rPr>
        <b/>
        <sz val="8"/>
        <rFont val="Verdana"/>
        <family val="2"/>
        <charset val="238"/>
      </rPr>
      <t xml:space="preserve"> B2ca s1 d2 a</t>
    </r>
    <r>
      <rPr>
        <sz val="8"/>
        <rFont val="Verdana"/>
        <family val="2"/>
        <charset val="238"/>
      </rPr>
      <t>1 ali boljše, po kabelskih policah, inštalacijskih ceveh v ometu ali mavčno-kartonskih stenah</t>
    </r>
  </si>
  <si>
    <t>NHXMH-J 3x1,5 mm2</t>
  </si>
  <si>
    <t>NHXMH-J 5x1,5 mm2</t>
  </si>
  <si>
    <t>NHXMH-J 3x2,5 mm2</t>
  </si>
  <si>
    <t>NHXMH-J 5x2,5 mm2</t>
  </si>
  <si>
    <t>NHXMH-J 3x6 mm2</t>
  </si>
  <si>
    <t>19.</t>
  </si>
  <si>
    <t>Dobava in montaža kabelske police, vključno z vsem
obešalnim priborom za moč  jaotočno in šibkotočno inštalacijo</t>
  </si>
  <si>
    <t>PK 50/60mm</t>
  </si>
  <si>
    <t>PK 100/60mm</t>
  </si>
  <si>
    <t>PK 200/60mm</t>
  </si>
  <si>
    <t>Skupaj - mala moč in vodovni material:</t>
  </si>
  <si>
    <t>E</t>
  </si>
  <si>
    <t>Električne inštalacije za strojne inštalacije</t>
  </si>
  <si>
    <t>Vsi vodniki v prostorih morajo po zahtevi Tehnične smernice TSG-1-001:019 "Požarna varnost v stavbah" ustrezati minimalnemu razredu odziva na ogenj : B2ca s1 d2 a1 ali boljše</t>
  </si>
  <si>
    <t>Dobava in polaganje kabla razreda B2ca s1 d2 a1 ali boljše, na kabelske police in delno v zaščitne cevi:</t>
  </si>
  <si>
    <t>kabel NHXMH-J 2x1,5</t>
  </si>
  <si>
    <t>kabel NHXMH-J 3x1,5</t>
  </si>
  <si>
    <t>kabel NHXMH-J 3x2,5</t>
  </si>
  <si>
    <t>kabel NHXMH-J 5x2,5</t>
  </si>
  <si>
    <t>kabel NHXMH-J 5x6</t>
  </si>
  <si>
    <t>kabel LIHC 4x0,75</t>
  </si>
  <si>
    <t>kabel IY/St)Y 2x2x0,8</t>
  </si>
  <si>
    <r>
      <t xml:space="preserve">Dobava in polaganje zaščitnih cevi GEWISS </t>
    </r>
    <r>
      <rPr>
        <b/>
        <sz val="8"/>
        <rFont val="Verdana"/>
        <family val="2"/>
        <charset val="238"/>
      </rPr>
      <t>B2ca s1 d2 a1</t>
    </r>
  </si>
  <si>
    <t>fi13-22</t>
  </si>
  <si>
    <t>Priklop stropnih konvektorjev</t>
  </si>
  <si>
    <t>Priklop zunanje  in notranje split enote za sistemski prostor</t>
  </si>
  <si>
    <t>Priklop trifazne klimata</t>
  </si>
  <si>
    <t>Priklop prezračevalne naprave</t>
  </si>
  <si>
    <t>Priklop žičnih upravljalnikov</t>
  </si>
  <si>
    <t>Pomoč pri zagonu strojnih naprav (ocena)</t>
  </si>
  <si>
    <t>Dobva in montaža komplet grelnege samoregulirnega kabla s termostatom za ogrevanje cevevovoda v dolžini 2x13m (18W/m</t>
  </si>
  <si>
    <t>Skupaj - el. inštalacije za strojne inštalacije:</t>
  </si>
  <si>
    <t>F</t>
  </si>
  <si>
    <t>Izenačitev potencialov</t>
  </si>
  <si>
    <t>Dobava in montaža zbiralke za glavno izenačevanje potencialov "GIP" v obliki Cu zbiralke nameščene kabelski polici</t>
  </si>
  <si>
    <t>Dobava in montaža zbiralke za dodatno izenačevanje potencialov "DIP" v obliki Cu zbiralke nameščene kabelski polici</t>
  </si>
  <si>
    <r>
      <t xml:space="preserve">Dobava in polaganje rumeno-zelene žice v inštalacijske cevi, na kabelske police in v parapetne kanale razreda </t>
    </r>
    <r>
      <rPr>
        <b/>
        <sz val="8"/>
        <rFont val="Verdana"/>
        <family val="2"/>
        <charset val="238"/>
      </rPr>
      <t>B2ca s1 d2 a1</t>
    </r>
    <r>
      <rPr>
        <sz val="8"/>
        <rFont val="Verdana"/>
        <family val="2"/>
        <charset val="238"/>
      </rPr>
      <t xml:space="preserve"> ali boljše</t>
    </r>
  </si>
  <si>
    <t>H07Z-K 6mm2</t>
  </si>
  <si>
    <t>H07Z-K 16mm2</t>
  </si>
  <si>
    <t>H07Z-K 25mm2</t>
  </si>
  <si>
    <t>Galvanske povezave kovinskih delov, varjene ali vijačene</t>
  </si>
  <si>
    <t>Skupaj - izenačitev potencialov:</t>
  </si>
  <si>
    <t>G</t>
  </si>
  <si>
    <t>Univerzalno ožičenje</t>
  </si>
  <si>
    <t xml:space="preserve">Dobava in montaža kom.vozlišča </t>
  </si>
  <si>
    <t>19" komunikacijska omara ( KV ),</t>
  </si>
  <si>
    <t>višine 42HE, širine 800 mm, globine 800 mm,</t>
  </si>
  <si>
    <t>prostostoječa, na kolescih, s perforiranimi vrati (hlajenje) v kovinskem okvirju na sprednji strani, na vrhu pokrov s hladilnimi režami, s panelom s 6 vtičnicami 230V 50Hz in prenap. zaščito III. stopnje; 4 police in 3 pari vodil, prostorom za opremo video nadzora in z vgrajenimi naslednjimi priključnimi paneli:</t>
  </si>
  <si>
    <r>
      <t xml:space="preserve">1x optični panel </t>
    </r>
    <r>
      <rPr>
        <b/>
        <sz val="8"/>
        <rFont val="Verdana"/>
        <family val="2"/>
        <charset val="238"/>
      </rPr>
      <t>(samo odklop in ponoven priklop)</t>
    </r>
  </si>
  <si>
    <t xml:space="preserve">4x priključni panel Poe s 24 priključki RJ45 kat.6 </t>
  </si>
  <si>
    <t>4x organizator kablov, pod vsakim panelom</t>
  </si>
  <si>
    <t>1x polica za monitor</t>
  </si>
  <si>
    <t>1x izvlečna polica za tipkovnico</t>
  </si>
  <si>
    <t>dodatni okvir 19" za vgradnjo pasivne in aktivne opreme</t>
  </si>
  <si>
    <t>50x povezovalne vrvice 2xRJ45 cat. 6 l= 1,2-1,5 m</t>
  </si>
  <si>
    <t>komplet z vsemi potrebnimi elementi za vgradnjo panelov</t>
  </si>
  <si>
    <t>Dobava in montaža optičnega kabla  po zahtevi Telekoma, zaradi prestavitve komunikacijskega vozlišča (ocena)</t>
  </si>
  <si>
    <t>Dobava in montaža dvojne osempolne vtičnice 2xRJ45, cat. 6a, s protiprašnim pokrovom za vgradnjo v parapetni kanal</t>
  </si>
  <si>
    <t>Dobava in montaža dvojne osempolne vtičnice 2xRJ45, cat. 6a, s protiprašnim pokrovom za vgradnjo v podometno ali nadometno dozo</t>
  </si>
  <si>
    <t>Dobava in montaža enojne osempolne vtičnice 1xRJ45, cat. 6, s protiprašnim pokrovom za vgradnjo v podometno dozo</t>
  </si>
  <si>
    <r>
      <t xml:space="preserve">Dobava in polaganje kabla U/UTP 4x2x23AWG KAT6, </t>
    </r>
    <r>
      <rPr>
        <b/>
        <sz val="8"/>
        <rFont val="Verdana"/>
        <family val="2"/>
        <charset val="238"/>
      </rPr>
      <t>B2ca,s1,d2 ,a1</t>
    </r>
  </si>
  <si>
    <t>Zaključevanje optičnega kabla  8 vlaken</t>
  </si>
  <si>
    <t>Zaključevanje UTP kablov na panelih v KV</t>
  </si>
  <si>
    <t>Zaključevanje UTP kablov na vtičnicah</t>
  </si>
  <si>
    <t>Stroški sodelovanja s Telekomom pri odklopu in priklopu TK linij in optike</t>
  </si>
  <si>
    <t>Skupaj - univerzalno ožičenje:</t>
  </si>
  <si>
    <t>H</t>
  </si>
  <si>
    <t>Registracija delovnega časa, video domofon</t>
  </si>
  <si>
    <t>Demontaža in ponovna montaža terminala "4-pot" iz obstoječe lokacije na novo, z vsem drobnim inštalacijskim materialom in priključitvijo na obstoječi računalnik</t>
  </si>
  <si>
    <t>Demontaća in ponovna in montaža video domofona-ena zunanja in ena notranja enota</t>
  </si>
  <si>
    <t>Skupaj - registracija delovnega časa, video domofon:</t>
  </si>
  <si>
    <t>I</t>
  </si>
  <si>
    <t>Kontrola pristopa</t>
  </si>
  <si>
    <t>Dobava in montaža n/o omarice za vgradnjo opreme za enostranske kontrolo pristopa  npr. z opremo Špica:</t>
  </si>
  <si>
    <t>napajalnik TDR30-12VK</t>
  </si>
  <si>
    <t>krmilna naprava Špica Z1W</t>
  </si>
  <si>
    <t>enota pristopne točke Špica Z1D</t>
  </si>
  <si>
    <t>Varovalka za Z1D</t>
  </si>
  <si>
    <t>Dobava in montaža brezkontaktnega  čitalnika Špica</t>
  </si>
  <si>
    <t>Dobava in montaža el.prijemnika NC 12V DC</t>
  </si>
  <si>
    <t>Dobava in montaža brezstični kartic za KP</t>
  </si>
  <si>
    <t>Dobava in montaža korita;
nadometni inštalacijski kanal NIK1</t>
  </si>
  <si>
    <t xml:space="preserve"> Zagon, nastavitve, programiranje in preizkušanje delovanja sistema </t>
  </si>
  <si>
    <t>Predaja sistema in šolanje uporabnika</t>
  </si>
  <si>
    <t>Skupaj -kontrola pristopa</t>
  </si>
  <si>
    <t>J</t>
  </si>
  <si>
    <t>Javljanje požara</t>
  </si>
  <si>
    <t>Napredna adresibilna analogna enozančna požarna centrala, omogoča do 198 adres (99 javljalnikov in 99 modulov), 7" barvni LCD prikazovalnik na dotik, 40 virtualnih LED prikazov con, omogoča do 2000 con in 400 logičnih skupin, spomin do 10.000 dogodkov, funkcija dan/noč, indikacija potrebe po čiščenju dimnih javljalnikov, programabilen alarmni prag za vse javljalnike, RS-485 in RS-232, en nadzorovan izhod za sireno (1A), programabilni izhodi za alarm in napako, po standardih EN 54-2, EN 54-4 in EN 54-13 npr..MORLEY MAX MA-1000-02</t>
  </si>
  <si>
    <t>Akumulatorska baterija 12V/12 Ah (za montažo v centralo)</t>
  </si>
  <si>
    <t>Dodatni napajalnik 27.5Vdc/4.5A v kovinskem ohišju, dim. 300x220x175 mm, 2 nadzorovana izhoda, kapaciteta baterij do 17Ah, po standardu EN 54-4 npr.: EATON SPS-2453</t>
  </si>
  <si>
    <t>Akumulatorska baterija 12V/17 Ah (za namestitev v dodatni napajalnik)</t>
  </si>
  <si>
    <t>Analogni adresibilni optični dimni javljalnik požara, brez podnožja B501AP  MORLEY MI-PSE-S2I-IV</t>
  </si>
  <si>
    <r>
      <t>Analogni termodiferencialni javljalnik ( 10°C/ min), T</t>
    </r>
    <r>
      <rPr>
        <vertAlign val="subscript"/>
        <sz val="8"/>
        <rFont val="Verdana"/>
        <family val="2"/>
        <charset val="238"/>
      </rPr>
      <t>max=</t>
    </r>
    <r>
      <rPr>
        <sz val="8"/>
        <rFont val="Verdana"/>
        <family val="2"/>
        <charset val="238"/>
      </rPr>
      <t xml:space="preserve"> 58°C MORLEY HM-RHSE-I-AP</t>
    </r>
  </si>
  <si>
    <t>Podnožje za javljalnik požara MORLEY B501AP/IV</t>
  </si>
  <si>
    <t>Adresibilni notranji ročni javljalnik požara z izolatorjem, brez podnožja PS031W, komplet s pokrovom MORLEY MI-MCP-FLEX-I/C</t>
  </si>
  <si>
    <t>Podnožje ročnega javljalnika MI-MCP MORLEY PS031W</t>
  </si>
  <si>
    <t>Neadresibilna požarna sirena z bliskavko, 107 dB/1m, rdeče ohišje in rdeča bliskavka, transparentno steklo, po standardu EN 54-3 in 23 KAC CWSS-RR-S5</t>
  </si>
  <si>
    <t>Adresibilni enokanalni vhodni modul, brez ohišja M200E-SMB MORLEY MI-DMMIE</t>
  </si>
  <si>
    <t>Adresibilni enokanalni izhodni modul, 24V, brez ohišja M200E-SMB MORLEY MI-DCMOE</t>
  </si>
  <si>
    <t>Adresibilni enokanalni izhodni modul, 240V, brez ohišja M200E-SMB MORLEY MI-D240CMO</t>
  </si>
  <si>
    <t>Ohišje za module MORLEY M200E-SMB</t>
  </si>
  <si>
    <t xml:space="preserve">Označevalna nalepka (adresna) - za elemente v notranjosti objektov </t>
  </si>
  <si>
    <t>Označevalna nalepka s simbolom ročnega javljalnika požara, po SIST 1013 (za notranje ročne javljalnike)</t>
  </si>
  <si>
    <t>Označevalna nalepka s simbolom sirene, po SIST 1013 (za notranje sirene)</t>
  </si>
  <si>
    <t>Drobni potrošni in nespecifirani material</t>
  </si>
  <si>
    <t>Kabel JY(St)Y 1x2x0,8 mm - rdeč, s polaganjem (za adresibilne zanke)razreda B2ca s1 d1 a1;</t>
  </si>
  <si>
    <t>20.</t>
  </si>
  <si>
    <r>
      <t>Ognjevarni kabel NHXH FE180/ E30 2x1,5 mm</t>
    </r>
    <r>
      <rPr>
        <vertAlign val="superscript"/>
        <sz val="8"/>
        <rFont val="Verdana"/>
        <family val="2"/>
        <charset val="238"/>
      </rPr>
      <t xml:space="preserve">2 - </t>
    </r>
    <r>
      <rPr>
        <sz val="8"/>
        <rFont val="Verdana"/>
        <family val="2"/>
        <charset val="238"/>
      </rPr>
      <t>oranžen, komplet z ognjevarnim pritrdilnim materialom in razvodnimi dozami (vse E30), s polaganjem (za razvod 24Vdc) razv+rerda B2ca s1 d2 a1</t>
    </r>
  </si>
  <si>
    <t>21.</t>
  </si>
  <si>
    <t>Inštalacijska PN cev/rebrasta cev v medstropovju (nadomet), komplet s pritrdilnim materialom, s polaganjem razreda B2ca s1 d2 a1</t>
  </si>
  <si>
    <t>22.</t>
  </si>
  <si>
    <t>Inštalacijska rebrasta cev (podomet), komplet s polaganjem v stene...)</t>
  </si>
  <si>
    <t>23.</t>
  </si>
  <si>
    <t>Montaža in vezava podnožij, javljalnikov, siren in modulov</t>
  </si>
  <si>
    <t>24.</t>
  </si>
  <si>
    <t>Priključitev napajalnega kabla 230V za potrebe požarne centrale in dodatnega napajalnika</t>
  </si>
  <si>
    <t>Montaža vseh elementov javljanja požara na zvezana in označena podnožja, pripravljene in označene inštalacije, nastavitev parametrov, testiranje, spuščanje v pogon, primopredaja in poučitev pristojnega osebja o delovanju sistema .</t>
  </si>
  <si>
    <t>27.</t>
  </si>
  <si>
    <t>Izdelava projekta izvedenih del - PID (na prejete tlorisne podloge v ACAD-u) po zaključeni montaži</t>
  </si>
  <si>
    <t>28.</t>
  </si>
  <si>
    <t>Pregled APZ sistema za javljanje požara in pridobitev potrdila o brezhibnem delovanju s strani pooblaščene institucije</t>
  </si>
  <si>
    <t>29.</t>
  </si>
  <si>
    <t>Sodelovanje izvajalca pri pregledu sistema javljanja požara</t>
  </si>
  <si>
    <t>30.</t>
  </si>
  <si>
    <t>Transportni, manipulativni in nepredvideni stroški</t>
  </si>
  <si>
    <t>31.</t>
  </si>
  <si>
    <t>Izdelava revizijskih odprtin dim 400x400 v mavčnem stropu za kontrolo javljalnikov požara v medstrovju</t>
  </si>
  <si>
    <t>Skupaj - javljanje požara;</t>
  </si>
  <si>
    <t>K</t>
  </si>
  <si>
    <t>Protivlomna zaščita</t>
  </si>
  <si>
    <t>Protivlomna centrala, 32 sektorjev, do 128 con (16 na centrali), 240+8+1 uporabniških kod, do 128 progr. izhodov (16 na centrali), arhiv za 22527 dogodkov, urniki, možnost brezžičnih con, vgrajen PSTN tel. komunikator, brez ohišja, po standardu EN 50131-Grade 2 SATEL INTEGRA 128</t>
  </si>
  <si>
    <t>Transformator 20V, za centralo INTEGRA 128 in INTEGRA 256</t>
  </si>
  <si>
    <t>Akumulatorska baterija 12V/17 Ah (za namestitev v centralo)</t>
  </si>
  <si>
    <t>Plastično ohišje za centrale INTEGRA, razširitvene in GSM module, brez transformatorja, dvojna sabotažna zaščita, dim. 324 x 382 x 108 mm SATEL OPU-3P</t>
  </si>
  <si>
    <r>
      <t xml:space="preserve">Pozivnik za prenos sporočil preko ETHERNET-a, backup preko GPRS (potrebna SIM kartica), z anteno, po standardu EN 50136-ATS 5 TAU IP/GPRS
</t>
    </r>
    <r>
      <rPr>
        <b/>
        <u/>
        <sz val="8"/>
        <rFont val="Verdana"/>
        <family val="2"/>
        <charset val="238"/>
      </rPr>
      <t>(Opomba:Naročniško podatkovno SIM kartico za back up GPRS prenos zagotovi naročnik).</t>
    </r>
    <r>
      <rPr>
        <sz val="8"/>
        <rFont val="Verdana"/>
        <family val="2"/>
        <charset val="238"/>
      </rPr>
      <t xml:space="preserve"> </t>
    </r>
  </si>
  <si>
    <t>ETHERNET modul, za VERSA in INTEGRA centrale SATEL INTE-E</t>
  </si>
  <si>
    <t>Razširitveni modul za 8 con, po standardu EN 50131-Grade 3</t>
  </si>
  <si>
    <t>LCD tipkovnica za INTEGRA centrale, bela osvetlitev tipk in prikazovalnika, s pokrovom, po standardu EN 50131-Grade 3 SATEL INT-KLCD-W</t>
  </si>
  <si>
    <t>Enosektorska tipkovnica za INTEGRA centrale, zelena osvetlitev tipk, s pokrovom, po standardu EN 50131-Grade 2 SATEL INT-S-GR</t>
  </si>
  <si>
    <t>Stropni kombinirani PIR senzor gibanja/ akustični senzor loma stekla, 360° leča, polje pokritja 7,3m na višini 2,4m DSC BRAVO 5GB</t>
  </si>
  <si>
    <t>Stropni 360° IR senzor gibanja, 4 PIR elementi, polje detektiranja 9,5m na višini montaže 2,4m, po standardu EN 50131-Grade 2 CROW TLC-360</t>
  </si>
  <si>
    <t>Panik tipka, po standardu EN 50131-Grade 3 CQR EPA NG/PLUS</t>
  </si>
  <si>
    <r>
      <t xml:space="preserve">Brezhalogenski kabel LIHCH 2x0,5+4x0,22mm2 </t>
    </r>
    <r>
      <rPr>
        <b/>
        <sz val="8"/>
        <rFont val="Verdana"/>
        <family val="2"/>
        <charset val="238"/>
      </rPr>
      <t>B2ca s1 d2 a1</t>
    </r>
  </si>
  <si>
    <t>Kabel U/UTP 4x2x23AWG cat6, B2ca s1 d2 a1 s polaganjem (za povezavo do IP/GPRS vmesnika za prenos na VNC)</t>
  </si>
  <si>
    <t>Inštalacijska PN cev/rebrasta cev v medstropovju (nadomet), komplet s pritrdilnim materialom, s polaganjem B2ca s1 d2 a1</t>
  </si>
  <si>
    <t>Priključitev napajalnega kabla 230V za potrebe protivlomne centrale</t>
  </si>
  <si>
    <t>Montaža vseh elementov protivlomnega sistema na pripravljene in označene inštalacije, nastavitev parametrov, testiranje, spuščanje v pogon, primopredaja in poučitev pristojnega osebja o delovanju sistema .</t>
  </si>
  <si>
    <t>Skupaj - protivlomna zaščita:</t>
  </si>
  <si>
    <t>L</t>
  </si>
  <si>
    <t>Video nadzor</t>
  </si>
  <si>
    <t>8-kanalni PoE 1U K Series AcuSense 4K NVR Do 8-kanalni vhodi IP kamer, plug &amp; play z 8 vmesniki Power-over-Ethernet (PoE) H.265+/H.265/H.264+/H.264 video formati Do 2-kanalni @12 MP ali 3-kanalni @8 MP ali 6-kanalni @4 MP ali 12-kanalni @1080p zmogljivost dekodiranja Dohodna pasovna širina do 80 Mbps , HIKVISION DS-7608NX I-K2/8P</t>
  </si>
  <si>
    <r>
      <t xml:space="preserve">Trdi disk WD Purple 2TB 3,5" SATA3 64MB IntelliPower (WD20PURX)
</t>
    </r>
    <r>
      <rPr>
        <i/>
        <u/>
        <sz val="8"/>
        <rFont val="Verdana"/>
        <family val="2"/>
        <charset val="238"/>
      </rPr>
      <t>OPOMBA:
 (Izračun ob predpostavkah; 30 dni arhiva, vse kamere snemanje 30 slik/s,H.264,  povprečje snemanja 10 ur/dan/ vse kamere</t>
    </r>
    <r>
      <rPr>
        <sz val="8"/>
        <rFont val="Verdana"/>
        <family val="2"/>
        <charset val="238"/>
      </rPr>
      <t>, HDD 2.0 TB PURPLE</t>
    </r>
  </si>
  <si>
    <t>Povezovalni UTP cat. 6 kabel, RJ-45/RJ-45, dolžine 1 m</t>
  </si>
  <si>
    <t>4 MP Acusense  Mini Dome mrežna kamera s fiksnim objektivom 2,8mm HIKVISION DS-2CD2546G2-IS</t>
  </si>
  <si>
    <t>Priključna doza za montažo mini dome kamere HIKVISION DS-1280ZJ-DM46</t>
  </si>
  <si>
    <t xml:space="preserve">Računalniški monitor  27" </t>
  </si>
  <si>
    <t>Line extender-HDMI + USB RJ45-RJ45, podaljševalec linije za do 60m  (potrebuje 2 x kabel UTP cat6 med lokalno in oddaljeno enoto). ANTEN VE 803</t>
  </si>
  <si>
    <t>Priključni kabel HDMI-HDMI dolžine 3m</t>
  </si>
  <si>
    <t>Priključni kabel HDMI-HDMI dolžine 1m</t>
  </si>
  <si>
    <r>
      <t xml:space="preserve">Kabel U/UTP 4x2x23AWG KAT6, </t>
    </r>
    <r>
      <rPr>
        <b/>
        <sz val="8"/>
        <rFont val="Verdana"/>
        <family val="2"/>
        <charset val="238"/>
      </rPr>
      <t>B2ca,s1,d2 ,a1</t>
    </r>
  </si>
  <si>
    <t xml:space="preserve">Inštalacijska PN cev/rebrasta cev v medstropovju (nadomet), komplet s pritrdilnim materialom, s polaganjem B2ca s1 d2 a1 </t>
  </si>
  <si>
    <t>Zaključevanje UTP kabla (pri kameri konektor RJ45; v rack omari zaključitev na patch panel), izvedba meritev in izdaja merilnih protokolov</t>
  </si>
  <si>
    <t>Priključitev napajalnega kabla 230V za potrebe videonadzora (v rack omari) na UPS napajanje</t>
  </si>
  <si>
    <t>Montaža vseh elementov videonadzornega sistema na pripravljene in označene inštalacije, nastavitev parametrov, testiranje, spuščanje v pogon, primopredaja in poučitev pristojnega osebja o delovanju sistema .</t>
  </si>
  <si>
    <t>M</t>
  </si>
  <si>
    <t>Strelovodna napeljava</t>
  </si>
  <si>
    <t>Dobava in  montaža RF vodnika fi 8 mm na  podpore po obrobi venca, vključno s podporami</t>
  </si>
  <si>
    <t>Povezava obstoječega lovilnega voda  z novim</t>
  </si>
  <si>
    <t>Skupaj - strelovodna inštalacija:</t>
  </si>
  <si>
    <t>N</t>
  </si>
  <si>
    <t>Meritve in dokumentacija</t>
  </si>
  <si>
    <t>Meritve, preizkusi in spuščanje posameznih sklopov el. opreme v pogon, priprava dokumentacije (dokazilo o zanesljivosti objekta s tabelarično navedbo celotne dokazne dokumentacije, certifikati, meritve inštalacij, strelovoda in osvetlitve delovnih mest, poročila,ipd)) za tehnični pregled in predajo ter prevzem objekta</t>
  </si>
  <si>
    <t xml:space="preserve">Izdelava podlog za PID (vnos sprememb v PZI načrte) </t>
  </si>
  <si>
    <t>Skupaj - meritve in dokumentacija:</t>
  </si>
  <si>
    <t>Rekapitulacija</t>
  </si>
  <si>
    <t>Inštalacija razsvetljave</t>
  </si>
  <si>
    <t>Električne  inštalacije za strojne inštalacije</t>
  </si>
  <si>
    <t>Protivlomna inštalacija</t>
  </si>
  <si>
    <t>SKUPAJ (brez DDV 22%)</t>
  </si>
  <si>
    <t>PROJEKTANTSKI POPIS MATERIALA IN DEL S PODROČJA STROJNIŠTVA</t>
  </si>
  <si>
    <t>OBJEKT:</t>
  </si>
  <si>
    <t>LEKARNA POSTOJNA</t>
  </si>
  <si>
    <t>INVESTITOR:</t>
  </si>
  <si>
    <t>Kraške lekarne Ilirska Bistrica</t>
  </si>
  <si>
    <t>Gregorčičeva cesta 8a</t>
  </si>
  <si>
    <t>6250 Ilirska Bistrica</t>
  </si>
  <si>
    <t>ŠT.NAČRTA:</t>
  </si>
  <si>
    <t>202536</t>
  </si>
  <si>
    <t>PROJEKTANT:</t>
  </si>
  <si>
    <t>ST biro</t>
  </si>
  <si>
    <t>IZDELANO:</t>
  </si>
  <si>
    <t>Velenje, November 2025 (26. 11. 2025)</t>
  </si>
  <si>
    <t>FAZA:</t>
  </si>
  <si>
    <t>PZI – rekonstrukcija</t>
  </si>
  <si>
    <t xml:space="preserve">SPLOŠNA OPOMBA: </t>
  </si>
  <si>
    <t>Popis je izdelan na podlagi projekta PZI. V času poteka razpisa javnega naročila je ponudnik dolžan, da podrobno pregleda projekt vključno s popisom del ter ga po potrebi dopolni oz. opozori naročnika, če ugotovi, da določene postavke in količine niso natančno definirane ali niso zajete v projektantskem popisu del za celovito izvedbo projekta. Ponudba izvajalca mora zajemati vsa dela in materiale za zaključevanje del v celoti, varno uporabo ter predajo stavbe uporabniku z deli zaključenimi v celot, tudi za pozicije kjer to morda ni posebej navedeno!</t>
  </si>
  <si>
    <t>V postavkah so vključena vsa pripravljalna, spremna in zaključna dela, montažni in ostali drobni material, potrebna podkonstrukcija, pritrdilni in vijačni material, vsi morebitni manipulativni in transportni stroški, stroški dvigal, obratovalni stroški gradbišča, stroški označevanje gradbišča z gradbeno tablo (skladno s predpisi), zavarovanjem gradbišča in delavcev, stroški meritev, preiskav in atestov, zavarovanj, zakoličenje, varnosti pri delu, izdelava delavniške dokumentacije, izdelava dokazila o zanesljivosti in sodelovanje na tehničnem pregledu. Izvajalec je dolžan izvesti vse potrebne meritve, zagone, poskusna obratovanja, priskrbeti mora ustrezne ateste, garancije s seznamom kontaktnih oseb za uveljavljanje garancije in navodila za obratovanje. Vsi vgrajeni elementi in naprave morajo biti skladni z veljavno zakonodajo in predpisi.</t>
  </si>
  <si>
    <t>14 dni pred pričetkom del mora izvajalec pisno obvestiti vse akterje o nameri.</t>
  </si>
  <si>
    <t>Pred dobavo in vgradnjo potrebno vse mere preveriti na terenu in jih uskladiti med izvajalci in podizvajalci ter nadzornim organom in investitorjem.</t>
  </si>
  <si>
    <t>Vsa oprema navedena v popisu je navedena kot primerljiva in se lahko zamenja z alternativno opremo. Za zamenjavo mora izvajalec pripraviti primerjalno tabelo tahničnih karakteristik projektirane in ponujene opreme, katero potrdijo projektant, nadzor in investitor.</t>
  </si>
  <si>
    <t>REKAPITULACIJA  STROJNIH DEL</t>
  </si>
  <si>
    <t>S 01 - Aseptika</t>
  </si>
  <si>
    <t>S 02 – Splošno</t>
  </si>
  <si>
    <t>SKUPAJ:</t>
  </si>
  <si>
    <t xml:space="preserve"> + 22 % DDV</t>
  </si>
  <si>
    <t>SKUPAJ :</t>
  </si>
  <si>
    <t>z.št.</t>
  </si>
  <si>
    <t>opis postavke</t>
  </si>
  <si>
    <t>enota</t>
  </si>
  <si>
    <t>vrednost</t>
  </si>
  <si>
    <t>OPOMBA:</t>
  </si>
  <si>
    <t>Pred izvedbo mora izvajalec del dostaviti nadzoru vse tehnične risbe za montažo elementov ponujenega dobavitelja opreme. Izvedbo del in tras na terenu uskladiti med posameznimi izvajalci.</t>
  </si>
  <si>
    <t>V ceni postavk mora ponudnik zajeti vso opremo in materiale za montažo in delovanje ponujene opreme ter predajo za varno uporabo uporabnika.</t>
  </si>
  <si>
    <t>Vsa oprema, naprave in elementi v projektu in popisu del so navedeni samo primerno (kot naprimer) in se lahko zamenja z alternativno opremo, materialom, napravo in elementi.</t>
  </si>
  <si>
    <t>Električno napajanje opreme obdelano v elektro načrtu, elektro krmilne povezave prezračevalne naprave v sklopu obsega dobave prezračevalne naprave.</t>
  </si>
  <si>
    <t>PRIPRAVLJALNA DELA</t>
  </si>
  <si>
    <t>Pregled stanja na terenu in usklajevanje del med izvajalci</t>
  </si>
  <si>
    <t>Demontaža obstoječe prezračevalne opreme (pocinkani prezračevalni kanali, rešetke, prezračevalni ventili, požarni loputi..). Iznos in dovoz na trajno deponijo. Količina se dokazuje s tehtalnimi listi.</t>
  </si>
  <si>
    <t>Zapiranje ter izpust vodovodnega sistema.</t>
  </si>
  <si>
    <t>Izključevanje ogrevanja obstoječe toplotne postaje iz obratovanja.</t>
  </si>
  <si>
    <t>Spuščanje ogrevane vode radiatorskega ogrevalnega sistema.</t>
  </si>
  <si>
    <t>Demontaža obstoječega vodovodnega razvoda DN 15 v stropu ter tlaku.</t>
  </si>
  <si>
    <t>Demontaža ter odvoz na trajno deponijo armature z gibljivimi cevmi ter kotnimi ventili z rozetami ter sifona pomivalnega korita</t>
  </si>
  <si>
    <t>Demontaža obstoječih radiatorjev z ventili, termostatsko glavo ter zapirali, stenskimi konzolami, čiščenje z visokotlačnim čistilcem ter skladiščenje na lokaciji pred ponovno montažo</t>
  </si>
  <si>
    <t>11-600-800</t>
  </si>
  <si>
    <t>Demontaža obstoječih radiatorjev z ventili in konzolami za obešanje ter predaja uporabniku. Radiatorja sta tip 22-600-600</t>
  </si>
  <si>
    <t>Pregled obstoječe inštalacije za predelave in usklajevanje. Zarisovanje novih tras.</t>
  </si>
  <si>
    <t>Izdelava stenskih prebojev in utorov s suhim ali mokrim vrtanjem/rušenjem v opeko, penjen beton, AB konstrukcijo, mavčne stene,.. Z zaščito pred škropljenjem vode ali prašenja, odvozom ruševin na trajno deponijo, čiščenje po končanih delih. Za dela, kjer to ni posebej navedeno v sklopu posamezne pozicije ali gradbenega dela popisa.</t>
  </si>
  <si>
    <t>Demontaža in odvoz na trajno deponijo predizoliranih bakrenih cevi za klimo</t>
  </si>
  <si>
    <t>Demontaža in odvoz na trajno deponijo PVC cevi odvoda kondenza</t>
  </si>
  <si>
    <t>Demontaža obstoječe notranje stenske klima enote, servis ter čiščenje. Skladiščenje na obstoječi lokaciji za ponovno montažo.</t>
  </si>
  <si>
    <t>Demontaža in odstranitev obstoječega klima sistema »dvojček« ter predaja uporabniku</t>
  </si>
  <si>
    <t>Ostala nepredvidena demontažna dela in potrebne inštalaterske predelave z drobnim materialom</t>
  </si>
  <si>
    <t>NOVA INŠTALACIJA</t>
  </si>
  <si>
    <t>Prestavitev obstoječega radiatorja 11-600-800 iz prostora G – sprejem zdravil v prostor F – materialka. Premik cca, 2m, skupaj s predelavo in povezavo cevovoda in vsem potrebnim spojnim in pritrdilnim materialom.</t>
  </si>
  <si>
    <t>Praznjenje sistema ogrevanja razvoda zdravstvenega doma, ki poteka pod stropom lekarne, dimenzije 4x DN65. Razrez jeklenih cevi in prestavitev lir na naspritno stran. Upoštevati dodatek cevi za ovaritev, varilni material in ponovno izolacijo s cevaki debeline 32 mm (15m)</t>
  </si>
  <si>
    <t>Polnjenje celotnega sistema s hladno vodo ter izvedba trdnostnega in tlačnega preizkusa.</t>
  </si>
  <si>
    <t>Zagon ogrevalnega sistema, odzračevanje, pregled..</t>
  </si>
  <si>
    <t>Pregled obstoječe regulacije Danfos ECL s kartico C60 ter nastavitve parametrov pooblaščenega serviserja za ustrezno delovanje. Šolanje uporabnika</t>
  </si>
  <si>
    <t>Nastavitev pretokov na ogrevalni veji ter ponastavitev parametrov na frekvenčni obtočni črpalki.</t>
  </si>
  <si>
    <t>Izdelava stenskih priklučkov hladne in tople s kotnimi ventili z rozeto</t>
  </si>
  <si>
    <t>Priključevanje novega večplastnega razvoda hladne in tople vode na obstoječ razvod DN15 v stropu preko dveh zapornih ventilov DN15</t>
  </si>
  <si>
    <t xml:space="preserve">Predizolirana večplastna cev za sanitarno toplo in hladno vodo komplet s fazonskimi kosi, z izdelavo potrebnih prebojev in utorov ter vsem tesnilnim materialom. </t>
  </si>
  <si>
    <t>fi 20x2,25 + TI 9 mm</t>
  </si>
  <si>
    <t>fi 16x2,0 + TI 9 mm</t>
  </si>
  <si>
    <t>Blindiranje obstoječega razvoda hladne in tople vode iz DN15</t>
  </si>
  <si>
    <t>Dobava in vgradnja pametne obtočne črpalke cirkulacije. Ustreza kot npr.: Grundfos Comfort UP 15-14 BXA PM 140 (AutoAdapt)</t>
  </si>
  <si>
    <t>Dobava in vgradnja nepovratnega ventila navojne izvedbe z vsem montažnim in tesnilnim materialom DN15</t>
  </si>
  <si>
    <t>Električno ožičenje črpalke iz bližnje el. omare s samostojnim varovanjem, kabel 12m 3x1,5 mm2 + gibljiva zaščitna cev</t>
  </si>
  <si>
    <t>Dobava in montaža sifona HL904</t>
  </si>
  <si>
    <t>Tlačni in tesnosti preizkus razvoda vode</t>
  </si>
  <si>
    <t>Klorni šok celotnega razvoda vode lekarne in izdelava elaborata o kakovosti vode</t>
  </si>
  <si>
    <t>Dobava in vgradnja PVC kanalizacijskih cevi z vsemi fazonskimi kosi z izdelavo talnih in stenskih utorov ter vsem pritrdilnim materialom. Za razvod odvoda kondenza se upošteva protikondenčna toplotna izolacija</t>
  </si>
  <si>
    <t>fi50</t>
  </si>
  <si>
    <t>fi32 + AC TI 5mm - odvod kondenza</t>
  </si>
  <si>
    <t>Priključevanje novega razvoda kanalizacije dimenzije fi50 na obstoječ razvod kanalizacije fi110/fi50. Razvod se priključuje na mestu obstoječega umivalnika</t>
  </si>
  <si>
    <t>Priključevanje odvoda kondenza dimenzije fi32 na fekalno kanalizacijo.</t>
  </si>
  <si>
    <t>Dobava in vgradnja sifona odvoda kondenza s protismradno kroglico ko npr.: HL138</t>
  </si>
  <si>
    <t>Podometna klima doza kot npr.: MGK PS10 z lovilcem kondenza</t>
  </si>
  <si>
    <t>Tlačni in trdnostni preizkus razvoda kanalizacije in odvoda kondenza</t>
  </si>
  <si>
    <t>Montaža obstoječe stenske klimatske naprave s priključevanjem na razvode ter izolacija priključkov</t>
  </si>
  <si>
    <t>Dobava in montaža kanalske klimatske enote za robtizirano skladišče. Notranja enota se montira na strop, zunanja enota pa na zunanjo steno preko stenskih konzol na streho službenega vhoda. Upoštevati ves montažni in pritrdilni material. Ustreza kot npr.: Panasonic PACi NX Elite, KIT-36PF3ZH5 s stenskom žičnim krmilnikom  CONEX CZ-RTC6 white. Upoštevati ožičenje in priklop termostata.</t>
  </si>
  <si>
    <t>Phl,nom.=3,6kW (1,2-4,0), EER 4,24(3,57-5,45), Pel.nom.=0,85 kW(0,22-1,12); 230V, I=4,2A</t>
  </si>
  <si>
    <t>Pgr,nom.=4,0kW (1,2-5,0), COP 4,17(3,23-5,45), Pel.nom.=0,96 kW(0,22-1,55); 230V, I=4,7A</t>
  </si>
  <si>
    <t>Dobava in vgradnja klimatske naprave za IT prostor. Notranja enota stenske izvedbe z žičnim upravljalnikom in ožičenjem ter zunanjo enoto, montažo preko novih stenskih konzol na mesto demontaže dvojčka. Ustreza kot npr: Panasonic U-36PZH3E5 (zunanja enota) + S-3650PK3E (notranja enota)</t>
  </si>
  <si>
    <r>
      <t>Moč hlajenja: Q</t>
    </r>
    <r>
      <rPr>
        <vertAlign val="subscript"/>
        <sz val="11"/>
        <rFont val="Calibri"/>
        <family val="2"/>
        <charset val="238"/>
      </rPr>
      <t>hl</t>
    </r>
    <r>
      <rPr>
        <sz val="11"/>
        <rFont val="Calibri"/>
        <family val="2"/>
        <charset val="238"/>
      </rPr>
      <t xml:space="preserve"> = 3,6 (1,2 - 4,0) kW </t>
    </r>
  </si>
  <si>
    <r>
      <t>Moč ogrevanja:   Q</t>
    </r>
    <r>
      <rPr>
        <vertAlign val="subscript"/>
        <sz val="11"/>
        <rFont val="Calibri"/>
        <family val="2"/>
        <charset val="238"/>
      </rPr>
      <t>gr</t>
    </r>
    <r>
      <rPr>
        <sz val="11"/>
        <rFont val="Calibri"/>
        <family val="2"/>
        <charset val="238"/>
      </rPr>
      <t xml:space="preserve"> = 4,0 (1,2 - 5,0) kW </t>
    </r>
  </si>
  <si>
    <t>Napajanje - hlajenje: A= 3,60 - 3,45 - 3,30;  V= 220 / 230 / 240, 1F, 50Hz</t>
  </si>
  <si>
    <t>Napajanje - ogrevanje: A= 4,05 - 3,90 - 3,70;  V= 220 / 230 / 240, 1F, 50Hz</t>
  </si>
  <si>
    <t>Pel (hlajenje / ogrevanje) = 0,73 (0,22 - 0,89) / 0,83 (0,22 - 1,20) kW</t>
  </si>
  <si>
    <t>Priključek R32: tekoča faza: 6,35 mm</t>
  </si>
  <si>
    <t>Priključek R32: Plinska faza: 12,7 mm</t>
  </si>
  <si>
    <t xml:space="preserve">Bakrene cevi, predizolirane z ARMSTRONG AC 9 s fazonskimi kosi, z materialom za lotanje, s tesnilnim in obešalnim materialom, z dodatkom za razrez, po VDI 2035, DIN 18380                                                                      </t>
  </si>
  <si>
    <t>1/4"+1/2"</t>
  </si>
  <si>
    <t>1/4"+3/8"</t>
  </si>
  <si>
    <t>Dobava in montaža elektro komunikacijske povezave</t>
  </si>
  <si>
    <r>
      <t>5 x1,5mm</t>
    </r>
    <r>
      <rPr>
        <vertAlign val="superscript"/>
        <sz val="11"/>
        <rFont val="Calibri"/>
        <family val="2"/>
        <charset val="238"/>
      </rPr>
      <t>2</t>
    </r>
    <r>
      <rPr>
        <sz val="11"/>
        <rFont val="Calibri"/>
        <family val="2"/>
        <charset val="238"/>
      </rPr>
      <t xml:space="preserve"> za elektro/komunikacijsko povezavo notranje in zunanje enote</t>
    </r>
  </si>
  <si>
    <t>Dobava in vgradnja prezračevalnih ventilov za odvod in dovod zraka, izdelan iz jeklene pločevine bele barve sestavljen iz ohišja, sedeža in krožnika z možnostjo nastavitve pretoka, proizvod kot npr. Klimaoprema ali enakovredno, vključno spojni in pritrdilni material.</t>
  </si>
  <si>
    <t>ZOV100</t>
  </si>
  <si>
    <t xml:space="preserve">Dobava in montaža kanala okroglega preseka - SPIRO. Kanal se izdela iz pocinkane pločevine debeline  po DIN 24145 ali O-norm H6015 del 1 z vsemi fazonskimi kosi in fitingi, preoblikovalnimi elementi, upoštevati izreze za prehodne elemente,... s tesnilnim in ostalim drobnim materialom, s pritrdilnimi in obešalnim materialom (odporna proti koroziji) za pritrditev na strop oz. steno. Dobavijo se razmaščeni in parno očiščeni kanali in na obeh koncih zaščiteni pred vstopanjem nesnage. </t>
  </si>
  <si>
    <t>fi100</t>
  </si>
  <si>
    <t>fi125</t>
  </si>
  <si>
    <t>fi160</t>
  </si>
  <si>
    <t>fi200</t>
  </si>
  <si>
    <t>fi250</t>
  </si>
  <si>
    <t>Dobava in vgradnja dušilnih loput za ročno prednastavljanje količin v odcepnih ceveh iz posameznih delov kanala s prednastavitvijo, vsem tesnilnim in pritrdilnim materialom kot npr. Klimaoprema DL-1 okroglih in DL pravokotnih ali alternativno. Prednastavitev se izvede na pretoke označene na projektni dokumentaciji. Potrebni preoblikovalni elementi za vgradnjo med kanale upoštevani v teži kanalov</t>
  </si>
  <si>
    <t>DL-1 fi100</t>
  </si>
  <si>
    <t>DL-1 fi125</t>
  </si>
  <si>
    <t>DL-1 fi160</t>
  </si>
  <si>
    <t>DL-1 fi200</t>
  </si>
  <si>
    <t>DL-1 fi250</t>
  </si>
  <si>
    <t>Dobava in vgradnja izolirane fleksibilne prezračevalne cevi kot Sonoconnect za povezovanje prezračevalnih elementov in kanalov. Maksimalna dolžina 0,5m!</t>
  </si>
  <si>
    <t>Tesnostni pregled prezračevalnega oz. kanalskega sistema hlajenja</t>
  </si>
  <si>
    <t>Servis in zagon obstoječega multi split klimatskega sistema s tremi priključki in notranjimi enotamo 1x kanalska klima in 2x stenska klima.</t>
  </si>
  <si>
    <t>Tlačni in trdnostini preizkus novih razvodov klimatizacije z vakumiranjem</t>
  </si>
  <si>
    <t>Dopolnjevanje obstoječe klimatske naprave s plinom R410A (tip preveriti na terenu) do maksimatnega delovnega tlaka</t>
  </si>
  <si>
    <t>Garancijski zagon in poučevanje uporabnika</t>
  </si>
  <si>
    <t>Izdelava, dobava in montaža pravokotnega kanala iz pocinkane pločevine, izdelan po SIST EN 1505, vključno z materialom za fazonske kose (kolena, odcepe, T-kose, odcepe za gibke cevi, lopute za enkratno nastavitev, čistine odprtine, redukcije, preoblikovanje zaradi izogibanju preklad, ostalim inštalacijam in konstrukcijam...). Pri vseh priključnih kolenih na klimate upoštevati potrebne usmerjevalne elemente. Vsi deli ventilacijskih kanalov se opremijo s prirobičnimi spoji, tesnili... Kanali se izvedejo skladno s standardom SIST EN 1507 - tesnost razred B (630Pa). Upoštevati ves montažni in obešalni material. Vsi kanali in ostali elementi se na objekt dobavijo zaščiteni pred vnosom nesnage v kanal!</t>
  </si>
  <si>
    <t>Minimalna debelina pločevine za pravokotne kanale:
Pri tem naj se upošteva:</t>
  </si>
  <si>
    <t xml:space="preserve"> - 100 do 530 mm; debelina 0.6 mm</t>
  </si>
  <si>
    <t xml:space="preserve"> - 560 do 1000 mm; debelina 0.8 mm</t>
  </si>
  <si>
    <t xml:space="preserve"> - 1060 do 2000 mm; debelina 1.0 mm</t>
  </si>
  <si>
    <t>Skladno z zahtevami standarda SIST ENV 12097 se v zračne kanale namesti tudi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Zajem zraka se izdela z razširitvijo kanala. Pri razširitvah kanalov (velike širine/nizke višine), kjer je razmerje večje od 1:5 je potrebno v kanale namestiti ojačitve, da se pri tlaku v kanalu, kanal ne razširi oz. zoža!</t>
  </si>
  <si>
    <t>Dobava in montaža podpornega in obešalnega materiala vse opreme. Uporabiti prefabricirane elemente proizvajalcev kot so npr.: Hilti, Cady…</t>
  </si>
  <si>
    <t>Dobava in montaža samolepilne izolacije dovodnih kanalov v stavbi s fleksibilno zaprtocelično izolacijo iz sintetičnega kavčuka z visoko upornostjo proti difuziji vodne pare in nizko toplotno prevodnostjo. Vključno s samolepilnimi trakovi in lepilom. Material je samougasljiv, ne kaplja in ne širi ognja. Toplotna prevodnost λ ≤ 0,034 W/m.K pri 0 °C, koeficient upora proti difuziji vodne pare je μ ≥ 10.000, za temperaturno področje od -50°C do + 110°C (lepljenje na površine do 85°C), požarni razred B-s3,d0 po EN 13501-1. Ustreza kot npr.: KAIMANN-Kaiflex ST ali enakovredno</t>
  </si>
  <si>
    <t>izolacija debeline 13 mm</t>
  </si>
  <si>
    <t>Dobava, vgradnja in protipožarno tesnjenje skozi konstrukcijo požarnih loput, pravokotne ali okrogle izvedbe, izdelana v skladu z EN 1366-2, s CE certifikatom po EN 15650, klasificirana po EN 13501-3 na požarno odpornost EI90S, izdelana iz pocinkane pločevine, motorne izvedbe 24V s stikali za kontrolo zaprte in odprte lege lopute. V primeru požara se požarna loputa samodejno zapre. Zapiranje lopute se aktivira z avtomatskim aktiviranjem pogona (brez napetosti loputa zaprta). Po zaprtju je zaporna lamela zaklenjena v zaprtem položaju. Ob ponovnem napajanju se loputa odpre. Požarne lopute se dobavijo vključno s fleksibilnimi prirobnicami. Ustreza kot npr.: Klimaoprema FD (pravokotne) ali FDC (okrogle)</t>
  </si>
  <si>
    <t>PL500x300</t>
  </si>
  <si>
    <t>PL fi500</t>
  </si>
  <si>
    <t>Dobava in vgradnja protipožarne obloge med steno in požarno loputo požarno odporne EI90 z nosilno konstrukcijo in grobo gradbeno obdelavo</t>
  </si>
  <si>
    <t>Dobava in vgradnja vrtinčnega difuzorja s komoro. Ustreza kot npr. Klimaoprema DEV-R-300; PBR-300</t>
  </si>
  <si>
    <t>Dobava in vgradnja vrtinčnega difuzorja s komoro. Ustreza kot npr. Klimaoprema DEV-Q-400/16; PBQ-400 (vgradnja v raster strop 60x60 cm!)</t>
  </si>
  <si>
    <t>Dobava in montaža linijskih difuzorjev s komorami standardnih dimenzij, za vgradnjo v spuščeni strop. Ustreza kot npr. Klimaoprema LDH-33-1000-PBL-H-160-Z-RAL</t>
  </si>
  <si>
    <t>Volumska nastavitev vseh distribucijskih (dovodnih / odvodnih) prezračevalnih elementov (ventili, difuzorji, rešetke...).</t>
  </si>
  <si>
    <t>Meritve mikroklimatskih razmer in šumnosti v prostorih in na prostem s strani pooblaščenega podjetja ob letnih in zimskih obremenitvah z izdajo pozitivnega atesta.</t>
  </si>
  <si>
    <t>Izdelava navodil in shem za varno uporabo in vzdrževanje prezračevalnih naprav v pisni in grafični obliki, na plastificiranem papirju, prirejenem za pritrditev na steno.</t>
  </si>
  <si>
    <t>Priprava za dokumentacijo PID (kompletni načrti z vrisanimi vsemi spremembami, ki so nastale med izvedbo). Načrtom je potrebno priložiti projekt za obratovanje in vzdrževanje (kratka navodila), za posamezne sklope pa izvajalec preda navodila direktno investitorju.</t>
  </si>
  <si>
    <t>Pripravljalna dela, zarisovanje, pregled</t>
  </si>
  <si>
    <t>Napisne ploščice ali nalepke z barvnimi puščicami po DIN/ONORM, z vezicami/distančniki iz plastike, s prozornim pokrovom 100x50mm za oznako smeri pretokov.</t>
  </si>
  <si>
    <t>Izdelava stenskih prebojev in utorov s suhim ali mokrim vrtanjem/rušenjem v opeko, penjen beton, AB konstrukcijo, mavčne stene,.. Z zaščito pred škropljenjem vode ali prašenja, odvozom ruševin na trajno deponijo, čiščenje po končanih delih</t>
  </si>
  <si>
    <t>Pred dobavo in izvedbo opreme aseptične komore, mora izvajaled v pregled dostaviti nadzoru vse delavniške načrte uskladjene s stenami, opremo in elektro inštalacijami!</t>
  </si>
  <si>
    <t>Prezračevalna naprava aseptične komore</t>
  </si>
  <si>
    <t>Dobava, dvig z avtodvigalom in vnos preko strehe na podstrešje, postavitev na pripravljeno konstrukcijo in montaža dvoetažne klimatske naprave.</t>
  </si>
  <si>
    <t>Klimatska naprava mora zagotavljati prezračevanje v projektnih zahtevah v vseh režimih delovanja, z veljavnim Eurovent certifikatom</t>
  </si>
  <si>
    <t>Naprava mora biti skladna z VDI 6022 higienik izvedba in DIN 1946-4</t>
  </si>
  <si>
    <t>Ogrodje in pokrovi naprave ustrezajo standardu DIN EN 1886 in VDI 6022.</t>
  </si>
  <si>
    <t>Konstrukcijsko ogrodje je izdelano iz aluminijastih profilov. Ogrodje je spojeno z vogalniki.</t>
  </si>
  <si>
    <t>Enota nima zvarov in jo je mogoče popolnoma demontirati.</t>
  </si>
  <si>
    <t>Mehanska togost ustreza standardu DIN EN 1886.</t>
  </si>
  <si>
    <t xml:space="preserve">Ločljivi dvostenski pokrovi so debeline 50 mm. </t>
  </si>
  <si>
    <t xml:space="preserve">Notranjost pokrovov je zapolnjena z negorljivo mineralno volno za akustično in toplotno izolacijo. </t>
  </si>
  <si>
    <t>Izolacija je po standardu  EN 13501 uvrščena v požarni razred A1, gostota izolacije je 100 kg/m3.</t>
  </si>
  <si>
    <t>Tehnične značilnosti ohišja:</t>
  </si>
  <si>
    <t xml:space="preserve"> - Mehanska togost:   razred D1(M)</t>
  </si>
  <si>
    <r>
      <rPr>
        <i/>
        <sz val="11"/>
        <rFont val="Calibri"/>
        <family val="2"/>
        <charset val="238"/>
      </rPr>
      <t xml:space="preserve"> - Tesnost ohišja:    razred L1 </t>
    </r>
    <r>
      <rPr>
        <sz val="10"/>
        <color theme="1"/>
        <rFont val="Arial"/>
        <family val="2"/>
        <charset val="238"/>
      </rPr>
      <t xml:space="preserve"> </t>
    </r>
  </si>
  <si>
    <t xml:space="preserve"> - Faktor toplotne prevodnosti:  razred T2</t>
  </si>
  <si>
    <t xml:space="preserve"> - Faktor toplotnih mostov:  razred TB2</t>
  </si>
  <si>
    <t>Notranje površine so popolnoma gladke brez ostrih robov in varov.</t>
  </si>
  <si>
    <t>Pokrovi notranjih in zunanjih sten so narejeni iz pocinkane pločevine debeline 1.0 mm in zaščiteni v RAL 9006. Dno in vodila inox 304.</t>
  </si>
  <si>
    <t>Nosilni podstavek je visok 80 mm</t>
  </si>
  <si>
    <t>Vsa korita so izdelana iz INOX 304</t>
  </si>
  <si>
    <r>
      <rPr>
        <i/>
        <sz val="11"/>
        <rFont val="Calibri"/>
        <family val="2"/>
        <charset val="238"/>
      </rPr>
      <t>Projektni pogoji zunanji: zima -13</t>
    </r>
    <r>
      <rPr>
        <vertAlign val="superscript"/>
        <sz val="11"/>
        <color theme="1"/>
        <rFont val="Calibri"/>
        <family val="2"/>
        <charset val="1"/>
      </rPr>
      <t>o</t>
    </r>
    <r>
      <rPr>
        <sz val="11"/>
        <rFont val="Arial Narrow CE"/>
        <family val="2"/>
        <charset val="238"/>
      </rPr>
      <t>C/90% r.v., poleti 32</t>
    </r>
    <r>
      <rPr>
        <vertAlign val="superscript"/>
        <sz val="11"/>
        <color theme="1"/>
        <rFont val="Calibri"/>
        <family val="2"/>
        <charset val="1"/>
      </rPr>
      <t>o</t>
    </r>
    <r>
      <rPr>
        <sz val="11"/>
        <rFont val="Arial Narrow CE"/>
        <family val="2"/>
        <charset val="238"/>
      </rPr>
      <t>C/40% r.v.</t>
    </r>
  </si>
  <si>
    <r>
      <rPr>
        <i/>
        <sz val="11"/>
        <rFont val="Calibri"/>
        <family val="2"/>
        <charset val="238"/>
      </rPr>
      <t>Projektni pogoji notranji: zima 20</t>
    </r>
    <r>
      <rPr>
        <vertAlign val="superscript"/>
        <sz val="11"/>
        <color theme="1"/>
        <rFont val="Calibri"/>
        <family val="2"/>
        <charset val="1"/>
      </rPr>
      <t>o</t>
    </r>
    <r>
      <rPr>
        <sz val="11"/>
        <rFont val="Arial Narrow CE"/>
        <family val="2"/>
        <charset val="238"/>
      </rPr>
      <t>C/40% r.v., poleti 25</t>
    </r>
    <r>
      <rPr>
        <vertAlign val="superscript"/>
        <sz val="11"/>
        <color theme="1"/>
        <rFont val="Calibri"/>
        <family val="2"/>
        <charset val="1"/>
      </rPr>
      <t>o</t>
    </r>
    <r>
      <rPr>
        <sz val="11"/>
        <rFont val="Arial Narrow CE"/>
        <family val="2"/>
        <charset val="238"/>
      </rPr>
      <t>C/55% r.v.</t>
    </r>
  </si>
  <si>
    <r>
      <rPr>
        <i/>
        <sz val="11"/>
        <rFont val="Calibri"/>
        <family val="2"/>
        <charset val="238"/>
      </rPr>
      <t>dovod: 2200 m</t>
    </r>
    <r>
      <rPr>
        <vertAlign val="superscript"/>
        <sz val="11"/>
        <color theme="1"/>
        <rFont val="Calibri"/>
        <family val="2"/>
        <charset val="1"/>
      </rPr>
      <t>3</t>
    </r>
    <r>
      <rPr>
        <sz val="11"/>
        <rFont val="Arial Narrow CE"/>
        <family val="2"/>
        <charset val="238"/>
      </rPr>
      <t>/h</t>
    </r>
  </si>
  <si>
    <r>
      <rPr>
        <i/>
        <sz val="11"/>
        <rFont val="Calibri"/>
        <family val="2"/>
        <charset val="238"/>
      </rPr>
      <t>odvod: 2200 m</t>
    </r>
    <r>
      <rPr>
        <vertAlign val="superscript"/>
        <sz val="11"/>
        <color theme="1"/>
        <rFont val="Calibri"/>
        <family val="2"/>
        <charset val="1"/>
      </rPr>
      <t>3</t>
    </r>
    <r>
      <rPr>
        <sz val="11"/>
        <rFont val="Arial Narrow CE"/>
        <family val="2"/>
        <charset val="238"/>
      </rPr>
      <t>/h</t>
    </r>
  </si>
  <si>
    <t>Sestav klimata - dovod:</t>
  </si>
  <si>
    <t>sekcija s žaluzijo za sveži zrak in fleksibilnim priključkom</t>
  </si>
  <si>
    <t>filterska sekcija s vrečastim filtrom F7 -ePM2.5 65%</t>
  </si>
  <si>
    <t>dušilna enota - dušenje 12 dB@250 Hz</t>
  </si>
  <si>
    <t>ventilatorska enota z ventilaorrjem z EC motorjem. Pext:500 Pa, moč motorja 4,45 kw,št.vtrljajev 2668, učinkovitost s 71%</t>
  </si>
  <si>
    <r>
      <rPr>
        <i/>
        <sz val="11"/>
        <rFont val="Calibri"/>
        <family val="2"/>
        <charset val="238"/>
      </rPr>
      <t>sekcija s ploščnim rekuperatorjem in bypassom, dovodni zrak za rekuperatorjem 13,7</t>
    </r>
    <r>
      <rPr>
        <vertAlign val="superscript"/>
        <sz val="11"/>
        <color theme="1"/>
        <rFont val="Calibri"/>
        <family val="2"/>
        <charset val="1"/>
      </rPr>
      <t>o</t>
    </r>
    <r>
      <rPr>
        <sz val="11"/>
        <rFont val="Arial Narrow CE"/>
        <family val="2"/>
        <charset val="238"/>
      </rPr>
      <t>C/11% r.v.,učinkovitost rekuperatorja 80,8%</t>
    </r>
  </si>
  <si>
    <t>sekcija DX menjalnik, medij R32, moči 19,68 kW, 9 redni menjalnik z medlamelno min 2,5mm. Ohišje menjalnika aisi 304</t>
  </si>
  <si>
    <r>
      <rPr>
        <i/>
        <sz val="11"/>
        <rFont val="Calibri"/>
        <family val="2"/>
        <charset val="238"/>
      </rPr>
      <t>toplovodni dogrelnik 5,24 kW - voda 50/40</t>
    </r>
    <r>
      <rPr>
        <vertAlign val="superscript"/>
        <sz val="11"/>
        <color theme="1"/>
        <rFont val="Calibri"/>
        <family val="2"/>
        <charset val="1"/>
      </rPr>
      <t>o</t>
    </r>
    <r>
      <rPr>
        <sz val="11"/>
        <rFont val="Arial Narrow CE"/>
        <family val="2"/>
        <charset val="238"/>
      </rPr>
      <t>C, max 10 kPa</t>
    </r>
  </si>
  <si>
    <t>sekcija električni parni vlažilnik Carel UE018YL001, vlaženje [kg/h] 18 priklopna električna moč 13,5 kW</t>
  </si>
  <si>
    <t>opomba: pitno vodo za vlažilnik speljati do klimata</t>
  </si>
  <si>
    <t>dodatna oprema vlažilnika: distributor pare DPO125D40R0, parna cev, cev za kondenzat</t>
  </si>
  <si>
    <t>Sekcija prazna enota</t>
  </si>
  <si>
    <t>Skupaj z napravo je dobavljena ogrevana komora za namestitev parnega vlažilca. Dimenzije dxšxv=1440x750x1460mm.</t>
  </si>
  <si>
    <t>Antivibravijski podstavek za sekcijo vlažilca 2x-SX600</t>
  </si>
  <si>
    <t>Mešalni ogrevalni krog za dogrevanje zraka, krmiljen iz avtomatike klimata</t>
  </si>
  <si>
    <t>- zaporni ventil DN20-4x</t>
  </si>
  <si>
    <t>- obtočna črpalka DN20 Qn=0,23 m3/h, dp=60kPa</t>
  </si>
  <si>
    <t>- nepovratni ventil DN20</t>
  </si>
  <si>
    <t>- izpustna pipa DN15 - 2x</t>
  </si>
  <si>
    <t>- termo-manometer - 2x</t>
  </si>
  <si>
    <t>- odzračni lonček s servisno pipo - 1x</t>
  </si>
  <si>
    <t>- čistilno kos DN20</t>
  </si>
  <si>
    <t>- balansirni ventil DN15</t>
  </si>
  <si>
    <t>- mešalni ventil s pogonom in tipali DN15, kvs=1,6</t>
  </si>
  <si>
    <t>Sekcija dušilna enota 16 db@250 Hz</t>
  </si>
  <si>
    <t>filterska sekcija s vrečastim filtrom F9 - ePM1 80% dolžine 630 mm</t>
  </si>
  <si>
    <t>Sekcija z žaluzijo  in fleksibilnim priključkom</t>
  </si>
  <si>
    <t>Sestav klimata - odvod:</t>
  </si>
  <si>
    <t>Sekcija z žaluzijo in fleksibilnim priključkom</t>
  </si>
  <si>
    <t>filterska sekcija s vrečastim filtrom F7-ePM2.5 65% dolžine 360 mm</t>
  </si>
  <si>
    <t>dušilna enota - dušenje 16 dB@250 Hz</t>
  </si>
  <si>
    <t>sekcija s ploščnim rekuperatorjem</t>
  </si>
  <si>
    <t>ventilator z EC motorjem, eksterni tlak 500 Pa, motor 1,3 kW, učinkovitost  71%, št. Vrtljajev 3623(1/min)</t>
  </si>
  <si>
    <t>sekcija z žaluzijo in fleksibilnim priključkom</t>
  </si>
  <si>
    <t>Elementi avtomatike;</t>
  </si>
  <si>
    <t>Kanalsko tipalo temperature in vlage (0..100%rH) 4..20 mA BELIMO22DTH-13M   3kos</t>
  </si>
  <si>
    <t>Tipalo diferenčnega tlaka, enojno, (-100/100, 0/100, 0/250, 0/500, 0/1000, 0/1500, 0/2000, 0/2500) Pa, 24 V AC/DC, output: 0..5 V, 0..10V, 4..20 mABELIMO22ADP-184   2kos</t>
  </si>
  <si>
    <t>Protizmrzovalno tipalo 6 mBELIMO20DTS-1P5  1kos</t>
  </si>
  <si>
    <t>Diferenčno tlačno stikalo,  50-500 Pa, brez montažnega setaBELIMO01APS-10U.1  4kos</t>
  </si>
  <si>
    <t>Montažni set cevk diferenčnega tlačnega stikalaBELIMOA-22AP-A05.1   4kos</t>
  </si>
  <si>
    <t>Pogon žaluzij BE vzmetni NF24A, 10Nm, 24VBELIMONF24A  2kos</t>
  </si>
  <si>
    <t>Pogon žaluzij BE NM24A, 10Nm, 24VBELIMONM24A   2kos</t>
  </si>
  <si>
    <t>Pogon žaluzij BE NM24A-SR, 10Nm, 24VBELIMONM24A-SR   1kos</t>
  </si>
  <si>
    <t>Ventil krogelni s pogonom BE PN16, kvs=1,6 DN15, s holandciBELIMOR3015-1P6-S1/LR24A-SR/Z   1kos</t>
  </si>
  <si>
    <t>Elektro vezalna shema shema izdelana s strani pooblaščenega elektro inženirja (IZS)T3 TECHEL_NAC_IZS    1kos</t>
  </si>
  <si>
    <t>EKO (1200x1000x300 VxŠxG)T3 TECHEKO-SIMP_1    1kos</t>
  </si>
  <si>
    <t>Močnostna in krmilna elektro omara, opleskana z osnovno in končno barvo - prašni nanos, barva RAL 7035: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napisnimi nalepkami, ...) glede na strojne tehnološke zahteve, PZI sheme ter vezalnih shem avtomatike;
- elektro instalacijska oprema zagotavlja predpisano funkcionalnost
- vsebuje elemente elektro instalacije za avtomatizacijo:
     - zaščitni in krmilni elementi električnih instalacij (motorska zaščitna stikala, avtomatski inštalacijski odklopniki, releji, tipkala, stikala, signalne lučke, sponke, varovalčne sponke, povezovalni kabli, zbiralke, prenapetostna zaščita, napajalniki, transformatorji, ...)
     - PLC krmilnike
     - izvedba napajanja in krmiljenja močnostnih porabnikov (motorski pogoni, frekvenčni regulatorji, ...)
     - izvedba napajanja in krmiljenja merilno regulacijske opreme (senzorika, regulacijski pogoni, ...)</t>
  </si>
  <si>
    <t>Krmilnik CA Large z vgrajenim displajem 1, 10 UI, 18 DI, 6 AO, 18 DOCARELP+500B0A00EL0   1kos</t>
  </si>
  <si>
    <t>Sponke CA za pCO5+ &amp; c.pCO LargeCARELP+50CON0L0   1kos</t>
  </si>
  <si>
    <t>Kartica ethernet CA, pCOWEB, spomin 16 MBCARELPCO1000WD0    1kos</t>
  </si>
  <si>
    <t>Krmilnik c.PCO Mini z vgrajenim displajem 1, 10 UI, 6 DOCARELP+D000NH1DEF0   1kos</t>
  </si>
  <si>
    <t>Sponke za c.pCO mini in c.pCOeCARELP+D0CON0E0  1kos</t>
  </si>
  <si>
    <t>MOXA pretvornik RS485 na TCP/IP (MODBUS)MOXAMGATE MB3180  1kos</t>
  </si>
  <si>
    <t>MOXA DK35A DIN kitMOXADK35A  1kos</t>
  </si>
  <si>
    <t>MOXA DB9 vmesnikMOXADB9F-to-TB  1kos</t>
  </si>
  <si>
    <t>MOXA ethernet stikalo, 5 portMOXAEDS-2005-ELP  1kos</t>
  </si>
  <si>
    <t>Touch panel pGDX 7'', RUNTIME, 800x480, 1x RS485, 1xethernet, t/h tipaloCARELPGR07000WCAB0 1kos</t>
  </si>
  <si>
    <t>Podometna doza za vgradnjo pGDX 7''CARELPGTA00RM70  1kos</t>
  </si>
  <si>
    <t>Okrasni okvirček za pGDX 7'', bele barveCARELPGTA00FW20  1kos</t>
  </si>
  <si>
    <t>Kabliranje1   kpl</t>
  </si>
  <si>
    <t>Ožičenje vseh elementov avtomatike in elektro krmilne omare. Montaža elektro omare, priklop perifernih elementov. Elektro krmilna omara je nameščena v strojnici. Vse elektro povezave potekajo po kabelskih policah, po ceveh in zaščitnih ceveh. Periferni elementi so povezani direktno na njih ali v označeni dozi. Periferni elementi so označeni z nalepko v skladu s funkcijsko strojno in elektro shemo. Kabli so vidno označeni na strani elektro omare in na strani perifernega elementa.
Uporabljeni kabli so v HF izvedbi.
OPOMBA: Ožičenje elementov izven strojnice ni stvar ponudbe.</t>
  </si>
  <si>
    <t>Programiranje krmilnika klimatske naprave in sistema ERP+ERTPROG KRMILNIKOV KN  1kpl</t>
  </si>
  <si>
    <t>Izdelava programa prezračevalne naprave po zahtevah strojnih PZI shem in elektro vezalnih shem.
- vodenje na temperaturo prostora z omejitvijo vpiha ali vodenje na kosntantno dovodno temperaturo
- urnik s tremi temperaturnimi režimi delovanja
- alarmiranje in zgodovina alarmov
- servisne nastavitve pod geslom
- uporabniški meni za vklop naprave, spreminjanje želenih vrednosti in nastavitev urnikov, ter pregled vseh podatkov o sistemu
- priprava modbus podatkovnih točk
- vodenje na tlak ali pretok
- regulacija vlaženja z omejitvijo na dovodu
- regulacija razvlaževanja s kompenzacijo vpiha
- regulacija erpov in ert-jev</t>
  </si>
  <si>
    <t>Programiranje ekrana na dotik klimatske naprave in erp/ert sistemaPROG TOUCH TP  1kos</t>
  </si>
  <si>
    <t>- izdelava ekranskih grafičnih slik sistema klimatske naprave na funkcijski shemi
- izdelava nastavitev klimatske naprave
- prikaz, delovanje, napake in vodenja posameznega elementa
- izdelava ekranskih grafičnih slik aseptike s prikazom pretoka, tlaka in odprtosti vrat
- naslovna pregledna stran s hitrom vklopom regulacije in primerjalno tabelo projektnih vrednosti, želenih vrednosti in trenutnih vrednosti tlaka in pretoka
- beleženje zgodovine temperatur, pretoka, tlaka, vlage...
- beleženje alarmov in obveščanje preko emaila
- večnivojsko posluževanje (administrator, uporabnik, ...)
- daljinski dostop preko klienta</t>
  </si>
  <si>
    <t>Integracija ERP in ERT  1kpl</t>
  </si>
  <si>
    <t>Nastavitev komunikacijskih podatkov ERP in ERT
Preizkus modbus linije
Integracija ERP in ERT naprav.</t>
  </si>
  <si>
    <t>Zagon klima naprave in sistema ERP-ERT  1kpl</t>
  </si>
  <si>
    <t>Pregled klimatske naprave in pravilne montaže.
Pregled pravilne montaže in priklopa vseh elementov avtomatike.
Testiranje I/O funkcij regulatorjaa
Nastavitev parametrov in zagon klimatske naprave
Nastavitev parametrov in zagon sistema erp in ert
Prisotnost pri zagonu parnega vlažinika in toplotne črpalke skupaj s serviserjem dobavitelja.</t>
  </si>
  <si>
    <t>Vodenje projekta  1kpl</t>
  </si>
  <si>
    <t>-operativno vodenje
- usklajevanje strojnih in elektro inštralacij
- komunikacija z naročnikom
- usklajevanje z vsemi izvajalci na objektu</t>
  </si>
  <si>
    <t>IZDELAVA ZAGONSKEGA ZAPISNIKAZAPISNIK  1kos</t>
  </si>
  <si>
    <t>Izdelava zapisnika o zagonu naprav z IQ/OQ testnim protokolom
-1x klimatska naprava
-1x sistem erp+ert</t>
  </si>
  <si>
    <t>Podučitev vzdrževalnega osebjaPOD  1kos</t>
  </si>
  <si>
    <t>- podučitev vzdrževalnega osebja za rokovanje z avtomatiko/napravo</t>
  </si>
  <si>
    <t>Primopredajna dokumentacijaDOC  1kos</t>
  </si>
  <si>
    <t>Dimenzije naprave:7970mmX750x1580mm</t>
  </si>
  <si>
    <t>Naziv: Smartair 5/Smartair 5, ustreza kot naprimer DELTA AIR</t>
  </si>
  <si>
    <t>Dobava, dvig z avtodvigalom na streho, postavitev in montaža zunanja KKE enote;</t>
  </si>
  <si>
    <t>Ustreza kot npr.: Mitsubishi Electric PUZ-ZM250YKA2 + regulacijska omara PAC-IF013B-E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</si>
  <si>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</si>
  <si>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TEHNIČNI PODATKI:</t>
  </si>
  <si>
    <t>Nazivna moč: hlajenje: 22 (9,9 - 27) kW // gretje: 27 (7,3 - 31) kW</t>
  </si>
  <si>
    <t>Energetski razred: SEER: 7,43 // SCOP: 4,47 (pri notranjih enotah PLA)</t>
  </si>
  <si>
    <t>Električna priključna moč: hlajenje 7,21 kW // gretje 7,94 kW</t>
  </si>
  <si>
    <t>Električni priključek: 400V/3F/50Hz // 3x32A</t>
  </si>
  <si>
    <t>Nivo hrupa (SPL): hlajenje: 59 dB(A) - gretje: 62 dB(A)</t>
  </si>
  <si>
    <t>Dimenzije (V x Š x G): 1338 x 1050x 330(+40) mm</t>
  </si>
  <si>
    <t>Teža: 138 kg</t>
  </si>
  <si>
    <t>Medij: R32</t>
  </si>
  <si>
    <t>Dimenzija priključne instalacije: Cu 12,7/25,4 mm</t>
  </si>
  <si>
    <t>Max. dolžinska / max. višinska razlika: 100 / 30 m</t>
  </si>
  <si>
    <t>Območje delovanja: hlajenje od -15°C do +46°C, gretje od -20° do +21°C</t>
  </si>
  <si>
    <t>REGULACIJSKA OMARA</t>
  </si>
  <si>
    <t>Mitsubishi Electric PAC-IF013B-E</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</si>
  <si>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</si>
  <si>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</si>
  <si>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</si>
  <si>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</si>
  <si>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</si>
  <si>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PROIZVAJALEC: Mitsubishi Electric, Velika Britanija</t>
  </si>
  <si>
    <t>UVOZNIK: REAM d.o.o., Komenda</t>
  </si>
  <si>
    <t>- dimenzija enote (VxDxG) 422 x 393 x 86,7 mm</t>
  </si>
  <si>
    <t>- teža enote: cca. 3 kg</t>
  </si>
  <si>
    <t>- električno napajanje 1F/220V/50Hz</t>
  </si>
  <si>
    <t>- za montažo v prostoru z max. RH 80%</t>
  </si>
  <si>
    <t xml:space="preserve">Dobava in montaža bakrene cevi, predizolirane z ARMSTRONG AC 9 s fazonskimi kosi, z materialom za lotanje, s tesnilnim in obešalnim materialom, z dodatkom za razrez, po VDI 2035, DIN 18380                                                                      </t>
  </si>
  <si>
    <t>Cu 12,7 - 15m</t>
  </si>
  <si>
    <t>Cu 28,58 - 15</t>
  </si>
  <si>
    <t>Montaža zunanje enote (12_25)</t>
  </si>
  <si>
    <t xml:space="preserve"> - varjenje cevi na DX izmenjevalec v klimatu (izmenjevalec ni predmet ponudbe)</t>
  </si>
  <si>
    <t xml:space="preserve"> - dobava in montaža nosilne konstrukcije za postavitev zunanje enote VS5000</t>
  </si>
  <si>
    <t xml:space="preserve"> - montaža zunanje enote na nosilno konstrukcijo</t>
  </si>
  <si>
    <t xml:space="preserve"> - montaža elektronike</t>
  </si>
  <si>
    <t>- enkrat preboj skozi lahko steno (s= do 40cm) in sicer vrtanje izvrtine fi 50mm</t>
  </si>
  <si>
    <t>- dobava in montaža ustreznih Cu izoliranih cevi za hladilstvo do dolžine 5m</t>
  </si>
  <si>
    <t xml:space="preserve"> - priklop Cu izoliranih cevi na notranjo in zunanjo enoto</t>
  </si>
  <si>
    <t>- dobava in montaža električnega kabla ustreznega preseka za povezavo notranje in zunanje enote - 15 m</t>
  </si>
  <si>
    <t xml:space="preserve"> - priklop električnega dovodnega kabla za napajanje klimatskega sistema</t>
  </si>
  <si>
    <t xml:space="preserve"> - dobava in montaža cevi za odvod kondenzata (za notranjo in zunanjo enoto)</t>
  </si>
  <si>
    <t xml:space="preserve"> - vakumiranje sistema</t>
  </si>
  <si>
    <t>- polnjenje sistema z medijem do 0,5kg</t>
  </si>
  <si>
    <t xml:space="preserve"> - zagon s preizkusnim delovanjem</t>
  </si>
  <si>
    <t>- pripravljalna, zarisovalna in zaključna dela</t>
  </si>
  <si>
    <t xml:space="preserve"> - transportni stroški</t>
  </si>
  <si>
    <t xml:space="preserve"> - navodila v slovenskem jeziku</t>
  </si>
  <si>
    <t>Izdelava, dobava in montaža pravokotnega kanala iz pocinkane pločevine, izdelan po SIST EN 1505, vključno z materialom za fazonske kose (kolena, odcepe, T-kose, odcepe za gibke cevi, lopute za enkratno nastavitev, čistine odprtine, redukcije, preoblikovanje zaradi izogibanju preklad, ostalim inštalacijam in konstrukcijam...). Pri vseh priključnih kolenih na klimate upoštevati potrebne usmerjevalne elemente. Vsi deli ventilacijskih kanalov se opremijo s prirobičnimi spoji, tesnili... Kanali se izvedejo skladno s standardom SIST EN 1507 - tesnost razred B (630Pa) visoka pozornost za preprečevanje puščanja kanalov! Upoštevati ves montažni in obešalni material.</t>
  </si>
  <si>
    <t xml:space="preserve"> - 100 do 530 mm; debelina 0.6 mm (kanali vodeni na strani objekta - dovod/povratek)</t>
  </si>
  <si>
    <t xml:space="preserve"> - 1060 do 2000 mm; debelina 1.0 mm (kanali vodeni na strani zajema in odpada zraka)</t>
  </si>
  <si>
    <t>Skladno z zahtevami standarda SIST ENV 12097 se v zračne kanale namesti tudi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Zajem zraka se izdela z razširitvijo kanala. Pri razširitvah kanalov (velike širine/bizke višine), kjer je razmerje večje od 1:5 je potrebno v kanale namestiti ojačitve, da se pri tlaku v kanalu, kanal ne razširi oz. Zoža!</t>
  </si>
  <si>
    <t>Dobava in montaža samolepilne izolacije vseh kanalov v stavbi s protikondenčno izolacijo iz sintetičnega kavčuka po DIN 52612 z lepljenjem spojev s trakom iz sintetinega kavčuka. Maksimalna toplotna prevodnost materiala λ=0,035 W/m2K (pri 10°C), kot npr. Kaiflex ST-19-RL-SK ali enakovredno - debelina 19 mm</t>
  </si>
  <si>
    <t>Dobava, namestitev in pritrditev dodatne toplotne zaščite kanalov vodenih na podstrešju z izolacijsko blazino iz kamene volne debeline 30 mm, kaširane z armirano aluminijasto folijo kot npr. Knauf KDR D55 AluR. Lepljenje spojev z aluminijastim lepilnim trakom.</t>
  </si>
  <si>
    <t>Dobava in vgradnja zaščitne rešetke za dovod/odvod zraka aluminijaste uzvedbe kot npr: Klimaoprema AFZ 585x600</t>
  </si>
  <si>
    <t>Dobava in montaža zaščitne ALU pločevine pred mehanskimi in atmosferskimi vplivi za zaščito zajemnega in izpušnega razvoda na strehi</t>
  </si>
  <si>
    <r>
      <t>Dobava in vgradnja e</t>
    </r>
    <r>
      <rPr>
        <sz val="11"/>
        <color rgb="FF000000"/>
        <rFont val="Calibri"/>
        <family val="2"/>
      </rPr>
      <t>lektronskega regulatorja</t>
    </r>
    <r>
      <rPr>
        <sz val="11"/>
        <rFont val="Calibri"/>
        <family val="2"/>
        <charset val="238"/>
      </rPr>
      <t xml:space="preserve"> zraka za montažo v zračne kanale pravokotne oblike, sestavljen je iz naslednjih elementov:
- pravokotno ohišje iz poc. pločevine, na obeh straneh opremljeno z prirobnico 30mm, ohišje izolirano
 - na izstopni strani zraka vgrajena regulacijska žaluzija
 - na vstopni strani zraka nameščen merilni križ za merjenje hitrosti zraka, ki omogoča kar se da neodvisno namestitev regulatorja zraka glede na lokacijo v kanalski mreži oziroma od zračnega profila na mestu vgradnje
 - kompaktna enota Belimo MP BUS, ki vključuje tlačni senzor, digitalni regulator in motorni pogon z zvezno regulacijo
- izolirano ohišje</t>
    </r>
  </si>
  <si>
    <r>
      <rPr>
        <sz val="11"/>
        <rFont val="Calibri"/>
        <family val="2"/>
        <charset val="1"/>
      </rPr>
      <t xml:space="preserve">Ustreza kot npr.: Klimaoprema, Tip: </t>
    </r>
    <r>
      <rPr>
        <sz val="11"/>
        <color rgb="FF000000"/>
        <rFont val="Calibri"/>
        <family val="2"/>
        <charset val="1"/>
      </rPr>
      <t>RVP-P-MOD-BAC-B x H-Z-Vmin/Vmax-c3</t>
    </r>
  </si>
  <si>
    <t>RVP-P-300x150-MOD-615-Z</t>
  </si>
  <si>
    <t>RVP-P-200x100-MOD-265-Z</t>
  </si>
  <si>
    <r>
      <rPr>
        <sz val="11"/>
        <rFont val="Calibri"/>
        <family val="2"/>
        <charset val="1"/>
      </rPr>
      <t>Dobava in vgradnja e</t>
    </r>
    <r>
      <rPr>
        <sz val="11"/>
        <color rgb="FF000000"/>
        <rFont val="Calibri"/>
        <family val="2"/>
        <charset val="1"/>
      </rPr>
      <t>lektronskega regulatorja pretoka zraka za montažo v zračne kanale okrogle oblike, sestavljen se iz naslednjih elementov:
- okroglo ohišje iz poc. pločevine, na obeh straneh opremljeno z gumijastimi tesnili 
 - na izstopni strani zraka vgrajena regulacijska loputa elipsaste oblike
 - na vstopni strani zraka nameščen merilni križ za merjenje hitrosti zraka, ki omogoča kar se da neodvisno namestitev regulatorja zraka glede na lokacijo v kanalski mreži oziroma od zračnega profila na mestu vgradnje
 - kompaktna enota Belimo MP BUS, ki vključuje tlačni senzor, digitalni regulator in motorni pogon z zvezno regulacijo
 - zvočna obloga, sestavljena iz 50 mm ovoja iz mineralne volne, zaščitene z 1 mm debelim plaščem iz pocinkane pločevine</t>
    </r>
  </si>
  <si>
    <r>
      <rPr>
        <sz val="11"/>
        <rFont val="Calibri"/>
        <family val="2"/>
        <charset val="238"/>
      </rPr>
      <t xml:space="preserve">Ustreza kot npr.: Klimaoprema, Tip: </t>
    </r>
    <r>
      <rPr>
        <sz val="11"/>
        <color rgb="FF000000"/>
        <rFont val="Calibri"/>
        <family val="2"/>
        <charset val="238"/>
      </rPr>
      <t>RVP-C-Dn-MP-Vmin/Vmax-Z</t>
    </r>
  </si>
  <si>
    <t>Fi100 – 54 m3/h</t>
  </si>
  <si>
    <t>Fi100 – 79 m3/h</t>
  </si>
  <si>
    <t>Fi125 – 130 m3/h</t>
  </si>
  <si>
    <t>Fi125 – 155 m3/h</t>
  </si>
  <si>
    <t>Dobava in vgradnja elektronskega regulatorja tlaka zraka za montažo v zračne kanale pravokotne oblike, sestavljen iz naslednjih elementov:
- pravokotnega  ohišje iz poc. pločevine
 - na izstopni strani zraka vgrajena regulacijska loputa
 - na vstopni strani zraka nameščen merilni križ za merjenje hitrosti zraka, ki omogoča kar se da neodvisno namestitev regulatorja zraka glede na lokacijo v kanalski mreži oziroma od zračnega profila na mestu vgradnje
 - kompaktna enota Belimo M1R-MQ, ki vključuje tlačni senzor, digitalni regulator in motorni pogon z zvezno regulacijo</t>
  </si>
  <si>
    <t>Ustreza kot npr.: Klimaoprema, Tip: RVP-P-x X x-WA-D-M1R-MQ</t>
  </si>
  <si>
    <t>RVP-P-300x150-WA-D-M1R-MQ</t>
  </si>
  <si>
    <t>RVP-P-200x100-WA-D-M1R-MQ</t>
  </si>
  <si>
    <t>Dobava in vgradnja elektronski regulator tlaka za montažo v zračne kanale okrogle oblike, sestavljen se iz naslednjih elementov:
- okroglo ohišje iz poc. pločevine, na obeh straneh opremljeno z gumijastimi tesnili 
 - na izstopni strani zraka vgrajena regulacijska loputa elipsaste oblike
 - na vstopni strani zraka nameščen merilni križ za merjenje hitrosti zraka, ki omogoča kar se da neodvisno namestitev regulatorja zraka glede na lokacijo v kanalski mreži oziroma od zračnega profila na mestu vgradnje
 -  VRU-M1R-BAC + LMQ24A-VST</t>
  </si>
  <si>
    <t>Ustreza kot npr.: Klimaoprema, Tip: RVP-C-Dn-MOD-Vmin/Vmax-Z-P</t>
  </si>
  <si>
    <t>Dobava in montaža silikonske cevi fi6mm za povezavo tlačnih regulatorjev s prostori aseptike za merjenje tlačne razlike. Dobaviti tudi 7 kos nastavkov za silikonsko cev za montažo v panel.</t>
  </si>
  <si>
    <t>Dobava in vgradnja aluminijaste prezračevalne rešetke za odvod zraka za vgradnjo v steno z vidno vijačno pritrditvijo, izdelano iz aluminijastega okvirja in  vertikalno nastavljivih lamel pritrdilnim in tesnilnim materialom. Rešetka z nastavnim delom se vgradi v zrako tesne stene pri tleh tako, da je daljša stranica vgrajena vertikalno.</t>
  </si>
  <si>
    <t>Ustreza kot npr.: Klimaoprema, tip: OAV-1-L B x H</t>
  </si>
  <si>
    <t>225x125</t>
  </si>
  <si>
    <t>325x125</t>
  </si>
  <si>
    <t>425x125</t>
  </si>
  <si>
    <t>425x225</t>
  </si>
  <si>
    <t>525x325</t>
  </si>
  <si>
    <r>
      <rPr>
        <sz val="11"/>
        <rFont val="Calibri"/>
        <family val="2"/>
        <charset val="1"/>
      </rPr>
      <t>Dobava in vgradnja o</t>
    </r>
    <r>
      <rPr>
        <sz val="11"/>
        <color rgb="FF000000"/>
        <rFont val="Calibri"/>
        <family val="2"/>
        <charset val="1"/>
      </rPr>
      <t>hišja visoko učinkovitega filtra izdelano iz pocinkane pločevine, priključki za izvajanje trajnega merjenja padca tlaka, priključek za DOP test. Priključek zraka s strani. Klasa zrakotesnosti ohišja D po EN 1751.Visoko učinkoviti filter razreda H14 po EN 1822, aluminijsto ohišje filtra z polkrožnim tesnilnim profilom. Vpihovalni element vrtinčni difuzor z nastavljivimi šobicami. Barva mora biti visoko odporna proti dezinfekcijskim materialom. Dobavljeno skupaj s pritrdilnim in tesnilnim materialom in ročno zrakotesno loputo na priključku.</t>
    </r>
  </si>
  <si>
    <r>
      <t xml:space="preserve">Ustreza kot npr.: Klimaoprema, tip ohišja: </t>
    </r>
    <r>
      <rPr>
        <sz val="11"/>
        <color rgb="FF000000"/>
        <rFont val="Calibri"/>
        <family val="2"/>
        <charset val="1"/>
      </rPr>
      <t xml:space="preserve">CFU-R-dimenzija-HP-RAL 9010, tip difuzorja: </t>
    </r>
    <r>
      <rPr>
        <sz val="11"/>
        <color theme="1"/>
        <rFont val="Calibri"/>
        <family val="2"/>
        <charset val="1"/>
      </rPr>
      <t>CFU-DEV-Q-DIMENZIJA, Filter: LF14-BxHxL</t>
    </r>
  </si>
  <si>
    <t xml:space="preserve">CFU - R - 3030 - HP ;   DEV - Q - 300/8 ;   KO- LF14 - 305x305x68 </t>
  </si>
  <si>
    <t xml:space="preserve">CFU - R - 4545 - HP ;   DEV - Q - 400/16 ;   KO- LF14 - 457x457x68 </t>
  </si>
  <si>
    <t xml:space="preserve">CFU - R - 6060 - HP ;   DEV - Q - 600/48 ;   KO- LF14 - 610x610x68 </t>
  </si>
  <si>
    <r>
      <t>Dobava in vgradnja o</t>
    </r>
    <r>
      <rPr>
        <sz val="11"/>
        <color rgb="FF000000"/>
        <rFont val="Calibri"/>
        <family val="2"/>
        <charset val="1"/>
      </rPr>
      <t>hišja visoko učinkovitega filtra izdelano iz pocinkane pločevine, priključki za izvajanje trajnega merjenja padca tlaka, priključek za DOP test. Priključek zraka s strani. Klasa zrakotesnosti ohišja D po EN 1751. Odvodni element vrtinčni difuzor z nastavljivimi šobicami. Barva mora biti visoko odporna proti dezinfekcijskim materialom. Dobavljeno skupaj s pritrdilnim in tesnilnim materialom in ročno zrakotesno loputo na priključku.</t>
    </r>
  </si>
  <si>
    <r>
      <t xml:space="preserve">Ustreza kot npr.: Klimaoprema, tip ohišja: </t>
    </r>
    <r>
      <rPr>
        <sz val="11"/>
        <color rgb="FF000000"/>
        <rFont val="Calibri"/>
        <family val="2"/>
        <charset val="1"/>
      </rPr>
      <t xml:space="preserve">CFU-R-dimenzija-HP-RAL 9010, tip difuzorja: </t>
    </r>
    <r>
      <rPr>
        <sz val="11"/>
        <color theme="1"/>
        <rFont val="Calibri"/>
        <family val="2"/>
        <charset val="1"/>
      </rPr>
      <t>CFU-DEV-Q-DIMENZIJA,</t>
    </r>
  </si>
  <si>
    <t>CFU - R - 6060 - HP ;   DEV - Q - 600/48</t>
  </si>
  <si>
    <t>Zaustavitev toplotne postaje ter spuščanje ogrevne vode iz toplotne postaje</t>
  </si>
  <si>
    <t>Navaritev dveh priključkov za nov direktni ogrevalni krog z zapornima ventiloma dimenzije DN20</t>
  </si>
  <si>
    <t>Dobava in vgradnja navojnega zapornega dimenzije DN20 ventila z vsem montažnim in tesnilnim materialom</t>
  </si>
  <si>
    <t>Dobava in vgradnja obtočne črpalke z vsemi fazonskimi kosi. Ustreza kot npr.: WILO Stratos PICO 15/0,5-8 PN6/10</t>
  </si>
  <si>
    <t>Dobava in vgradnja nepovratnega ventila dimenzije DN20 z vsem montažnim in tesnilnim materialom</t>
  </si>
  <si>
    <t>Dobava in vgradnja lovilnika nečistoč navojne izvedbe dimenzije DN20 z vsem montažnim in tesnilnim materialom</t>
  </si>
  <si>
    <t>Dobava in vgradnja ventila za nastavitev pretokov dimenzije DN15 z merilnima priključkoma ter vsem montažnim in tesnilnim materialom</t>
  </si>
  <si>
    <t>Dobava in vgradnja izpustne pipe dimenzije DN15 z varilnim nastavkom ter ostalim montažnim in tesnilnim materialom</t>
  </si>
  <si>
    <t>Dobava in vgradnja termo-manometra z varilnim nastavkom ter ostalim montažnim in tesnilnim materialom</t>
  </si>
  <si>
    <t xml:space="preserve">Kalorimeter za merjenje porabljene toplotne energije prezračevalno naprav kot npr.: Itron CF ECHO II, qp=0,6 m3/h z Modbus krtico; DN15, dp=10kPa, G3/4" z vsem povezovalnim materialom, potopne tulke in tipali </t>
  </si>
  <si>
    <t>Dobava in vgradnja cevi za spajanje po sistemu press iz ogljikovega jekla, z vsemi fitingi, pritrdilnim, obešalnim in tesnilnim materialom za radiatorsko ogrevanje. Upoštevati izdelavo vseh prebojev.</t>
  </si>
  <si>
    <t>fi28x1,5 + TI 13 mm</t>
  </si>
  <si>
    <t>Nastavitev pretokov na ogrevalni veji novega dela infekcije ter ponastavitev parametrov na frekvenčni obtočni črpalki.</t>
  </si>
  <si>
    <t>Izdelava odcepa hladne vode iz obstoječe jeklene cevi dimenzije DN15, dimenzije DN15 in namestitev zapornega ventila.</t>
  </si>
  <si>
    <t xml:space="preserve">Predizolirana večplastna cev za sanitarno  vodo komplet s fazonskimi kosi, z izdelavo potrebnih prebojev in utorov ter vsem tesnilnim materialom. </t>
  </si>
  <si>
    <t>Dobava in montaža zaprtocelične toplotne izolacije kot na primer Armacell debeline 19 mm za izolacijo razvoda vode in pare na podstrešju, po montaži grelnega kabla</t>
  </si>
  <si>
    <t>fi25x19</t>
  </si>
  <si>
    <t>fi50x19 (EPDM)</t>
  </si>
  <si>
    <t>Dobava in vgradnja elektro kabelskih polic s pokrovom za vodenje razvodov vode, ogrevanja, hlajenja, elektro komunikacije ob klimatu. Polica s talnimi montažnimi konzolami</t>
  </si>
  <si>
    <t>PK200</t>
  </si>
  <si>
    <t>PK100</t>
  </si>
  <si>
    <t>Dobava in vgradnja PVC cevi za odvod kondenza z vsemi fazonskimi kosi ter vsem tesnilnim in montažnim materialom. Cevi se toplotno izolirajo s protikondenčno toplotno izolacijo debeline 9 mm.</t>
  </si>
  <si>
    <t>Dobava in montaža zaščitnega kanala AP12 v za napeljavo freonskih cevi in odvoda kondenza po steni fasade. Skupaj z montažnim in fazonskim materialom ter pokrovom.</t>
  </si>
  <si>
    <t>PL 500x350</t>
  </si>
  <si>
    <t>Dobava in vgradnja protipožarnih manšet EI90 za tesnenjem prehodov med cevmi ogrevanje in vode dimenzije DN20 ter protipožarno oblogo</t>
  </si>
  <si>
    <t>Dobava in montaža PVC cevi dimenzije fi110 z vsem potrebnim spojnim in pritrdilnim materialom, fazonskimi kosi. Cevi predvidene za odzračevanje iz nap v atrij.</t>
  </si>
  <si>
    <t>Dobava in vgradnja aluminijaste fasadnih rešetk z mrežico proti mrčes dimenzije fi110</t>
  </si>
  <si>
    <t>Preizkusi in merilne metode za predajo vgrajenih prezračevalno-klimatskih sistemov po zahtevah SIST EN 12599 (12.01) z izdelavo zapisnika.</t>
  </si>
  <si>
    <t>vsebina:</t>
  </si>
  <si>
    <t>POPIS OPREME</t>
  </si>
  <si>
    <r>
      <t>Za ves material velja :</t>
    </r>
    <r>
      <rPr>
        <u/>
        <sz val="9"/>
        <rFont val="Arial Narrow"/>
        <family val="2"/>
      </rPr>
      <t xml:space="preserve"> ali enakovredno oz. kot na primer .</t>
    </r>
    <r>
      <rPr>
        <sz val="9"/>
        <rFont val="Arial Narrow"/>
        <family val="2"/>
      </rPr>
      <t xml:space="preserve"> V primeru menjave se le-ta pred naročilom/vgradnjo potrdi s strani naročnika in arhitekta.</t>
    </r>
  </si>
  <si>
    <t>V cenah sta vedno  zajeti dobava in montaža, ter odvoz embalaže .</t>
  </si>
  <si>
    <t>Ponudnik se je pred izdelavo te ponudbe seznanil s samo lokacijo delovišča ter s tem povezanimi organizacijskimi ukrepi gradnje in v času izvedbe del ne bo uveljavljal nikakršnih dodtanih del iz naslova organizacije izvedb oz. težavnostnih zahtev organizacije gradbišča oz. s tem povezanih del. ta opomba oz. zaveza ponudnika - izvajalca velja za vse vrste ponujenih del.</t>
  </si>
  <si>
    <t>REKAPITULACIJA OPREME</t>
  </si>
  <si>
    <t>A/</t>
  </si>
  <si>
    <t>PROJEKTIRANA OPREMA</t>
  </si>
  <si>
    <t>B/</t>
  </si>
  <si>
    <t>TIPSKA OPREMA</t>
  </si>
  <si>
    <t>OPREMA SKUPAJ skupaj brez DDV:</t>
  </si>
  <si>
    <t>OP:</t>
  </si>
  <si>
    <t>Dela je treba izvajati po določilih veljavnih tehničnih predpisov in skladno z obveznimi standardi.</t>
  </si>
  <si>
    <t>Vsak ponudnik opreme je dolžan ob ponudbi pregledati celoten projekt notranje opreme. V primeru kakršnekoli nejasnosti se je pred izdelavo ponudbe potrebno pogovoriti s projektantom.</t>
  </si>
  <si>
    <t>Cene formirajte za gotove elemente z vsemi zaključki, finalnimi obdelavami in vsem okovjem.</t>
  </si>
  <si>
    <t>Vse mere je potrebno preveriti na objektu.</t>
  </si>
  <si>
    <t>Za vse aparature, ki se vgrajujejo v lesene elemente je potrebno preveriti dimenzije na licu mesta.</t>
  </si>
  <si>
    <t>Za vse materiale je potrebno narediti vzorce in pridobiti potrditev projektanta.</t>
  </si>
  <si>
    <t>Ročaji so tipski npr. Rujz design, po izbiri projektanta, okovje je tipsko, visokokakovostno.</t>
  </si>
  <si>
    <t>Odmične spone so npr. Blum, sistem Clip top Blumotinon, za mehko zapiranje.</t>
  </si>
  <si>
    <t>Mehanizmi drsnih vrat so s plinskimi blažilci, visokokakovostni in omogočajo lahko odpiranje in zapiranje vrat, brez zatikanja.</t>
  </si>
  <si>
    <t>Vse police v elementih, steklene oz. lesene, so premične.</t>
  </si>
  <si>
    <t>Fiksni predalniki in predalniki na kolesih so opremljeni s centralnim zaklepanjem in vložkom za drobni pisarniški pribor.</t>
  </si>
  <si>
    <t xml:space="preserve">Vse že vgrajene elemente je potrebno zaščititi, pred poškodbo zaradi montaže. Vso embalažo tipske opreme je potrebno odpeljati na deopnijo. </t>
  </si>
  <si>
    <t>Vsi materiali se pred vgradnjo dostavijo v obliki vzorcev formata vsaj A4 ali večje. Potrdi jih naročnik in projektant.</t>
  </si>
  <si>
    <t>Pri vseh stenskih obloga je potrebno predvideti tudi vse izreze za inštalacije. Zajeti v ceno!</t>
  </si>
  <si>
    <t>IZBRANI MATERIALI  ZA VSE POZICIJE</t>
  </si>
  <si>
    <t>Vse pultne plošče (kje je navedeno tako) so iz ultrapasa z ABS nalimkom 1 mm, kot npr. Egger Angora ali enakovredno, razen kjer je navedeno drugače.</t>
  </si>
  <si>
    <t>Vsi vidni deli pozicij so iz iverala v izbranem dekorju z ABS nalimkom 1 mm, kot npr. Egger Angora ali enakovredno.</t>
  </si>
  <si>
    <t>Vsi notranji deli korpusov, ki niso vidni so iz belega iverala - nalimek se v odtenku prilagaja poziciji</t>
  </si>
  <si>
    <t>Vsi ročaji so profilni kot npr. Rujz Rujz 2159b.5 in 2159a.5 ali enakovredno. Barva satiniran aluminij.</t>
  </si>
  <si>
    <t>Furnir je čimboljši približek obstoječega furnirja v lekarni - jelša.</t>
  </si>
  <si>
    <t>Vse zidne obloge in obloge pod pulti (razen kjer je navedeno drugače v postavki) so iz Ultrapasa z ABS nalimkom.</t>
  </si>
  <si>
    <t>Vse steklene police so iz kaljenega stekla v peskani obdelavi. Vsi robovi so primerno obdelani za uporabo v javnem objektu.</t>
  </si>
  <si>
    <t>Vse pozicije imajo cokle iz vodoodporne vezane plošče z ultrapasom v istem dekorju kot fronte.</t>
  </si>
  <si>
    <t xml:space="preserve">Vsa podnožja za mize so kot npr. Voga Till bele barve ali enakovredno. </t>
  </si>
  <si>
    <t>Vse piši briši magnetne table so narejene iz magnetnega utlrapasa kot npr. Dekodur Dekopin ali enakovredno.</t>
  </si>
  <si>
    <t>Vse obloge v Oficini so iz MDF-a, ki je barvan s strukturno barvo, fina struktura.</t>
  </si>
  <si>
    <t>Vsi sistemski lekarniški predali morajo biti dobavljeni s predelilniki in po sistemu kot npr. Willach ali enakovredno.</t>
  </si>
  <si>
    <t xml:space="preserve">Pozicije narejene iz nerjavečega jekla morajo biti izvedene kompletno v istem materialu v kvaliteti AISI 316 ali 316L ali boljši. </t>
  </si>
  <si>
    <t>Za vse uporabljene materiale je potrebno ob primopredaji predati tudi certifikate, ki dokazujejo predpisano kvaliteto iz popisa.</t>
  </si>
  <si>
    <t>Izbrane materiale se predloži v formatu A4 ali večji v potreditev, dovolj hitro, da se ne ovira procesa izdelave. Za to je zadolžen izbran ponudnik - v pvem tednu po podpisu pogodbe.</t>
  </si>
  <si>
    <t>MAGISTRALNA RECEPTURA</t>
  </si>
  <si>
    <t>P_01.1</t>
  </si>
  <si>
    <t>komplet</t>
  </si>
  <si>
    <t>P_01.2</t>
  </si>
  <si>
    <t>Pozicija je skupne dimenzije 138x30x270 cm (dxv) in zajema omaro za shranjevanje. Razdeljena je v dva dela ima krilna vrata in alu vtopni ročaj. V omari so višinsko nastavljive police. Nad omaro je fiksna maska višine 35 cm. Fronte so iz iverala.</t>
  </si>
  <si>
    <t>P_01.3</t>
  </si>
  <si>
    <t>Fiksno steklo v steklarskem minimalnem profilu je kaljeno, lepljeno dimenzije 273x134 cm (dxv), poleg je predajno okno dimenzije 55x44 cm, lepljeno, kaljeno, ki se odpira krilno. Drugo predajno okno je v pomivalnico enake dimenzije, lepljeno kaljeno, krilno.</t>
  </si>
  <si>
    <t>Nad stensko oblogo iz kot npr. Kerrocka ali enakovredno, so štiri viseče omarice s krilnim odpiranjem, policami. V eni je vgrajena napa kot npr. Bosch DBB67AM60 ali enakovredno - del popisa. Pod omaricami so vgrajeni led trakovi dolžine 55 cm in 98 cm 3000 K, z napajalnikom - del popisa.</t>
  </si>
  <si>
    <t>P_01.4</t>
  </si>
  <si>
    <t>Pozicija je skupne dimenzije 110x30x270 cm (dxv) in zajema omaro za shranjevanje. Razdeljena je v dva dela ima krilna vrata in alu vtopni ročaj. V omari so višinsko nastavljive police. Nad omaro je fiksna maska višine 35 cm. Fronte so iz iverala.</t>
  </si>
  <si>
    <t>P_01.5</t>
  </si>
  <si>
    <t>Pozicija je skupne dimenzije 107x50x50 cm (dxgxv), narejena je iz iverala z ABS nalimkom. Predstavlja obojestransko prestopno klop s polico, za odlaganje nečiste in čiste obutve - odvisno od strani.</t>
  </si>
  <si>
    <t>P_01.6</t>
  </si>
  <si>
    <t>Pozicija je sestavljena iz prestopne klopi in omare za shranjevanje zaščitne opreme. Prestopna klop je dimenzije 108x50x50 cm (dxgxv) z vmesno obojestransko polico, omara je dimenzije 50x25x270 cm (dxgxv) in ima dvokrilna vrata, s policami, predeljena na dva dela, zgornja maska do stropa. Oboje iz iverala z ABS.</t>
  </si>
  <si>
    <t>P_01.7</t>
  </si>
  <si>
    <t>Pozicija je dimenzije 126x40x90 cm (dxgxv) in je v celoti narejena iz nerjavečega jekla v kvaliteti AISI 316 ali 316L. Pult je sestavljen iz podnožja, pultne plošče in vmesne police. V celoti iz nerjavečega jekla v predpisani kvaliteti.</t>
  </si>
  <si>
    <t>P_01.8</t>
  </si>
  <si>
    <t>Pozicija je dimenzije 74x40x90 cm (dxgxv) in je v celoti narejena iz nerjavečega jekla v kvaliteti AISI 316 ali 316L. Pult je sestavljen iz podnožja, pultne plošče in vmesne police. V celoti iz nerjavečega jekla v predpisani kvaliteti.</t>
  </si>
  <si>
    <t>P_01.9</t>
  </si>
  <si>
    <t>Pozicija je dimenzije 117x42x270 cm, sestavljena je iz omare in obloge. Omara je dimenzije 75x42x270 cm (dxgxv) in je razdeljena v dva dela. V spodnjem so police, v zgornjem pa sistem za obešanje. Vrata omare so dvokrilna, na vrhu je do stropa maska. Obloga okoli stebra je dimenzije 42x42x270 cm in ima na sprednji strani pritrjenih 6 kljukic za obešanje kot npr RUJZ Cone ali enakovredno. Fronte in obloga iz iverala.</t>
  </si>
  <si>
    <t>OFICINA</t>
  </si>
  <si>
    <t>P_02.1</t>
  </si>
  <si>
    <t xml:space="preserve">Pozicija je skupne dimenzije 482x60x270 cm (dxgxv). Sestavljena je iz pulta s podpultnimi omaricami, stenske obloge, visečih omaric. Pult je razdeljen na delovni del dimenzije 273x60x75 cm, delovna plošča iz kot npr. kerrocka ali enakovredno z izrezi 3x, fiksen predalnik s tremi predali - 2x. Na desni strani je pult za pripravo iz kot npr. kerrocka ali enakovredno dimenzije 109x50x75 cm (dxgxv), pod njim je podpultna omarica s krilnimi vrati in policami. Na levi strani je vertikalna pregrada in pult z umivalnikom skupne dimenzije 100x50x75 cm (dxgxv). Pult je iz kot npr. kerrocka. Pod pultom je omarica s smetmi, v krilnih vratih je izrez. Na pultu je umivalnik kot npr. Simas Agile AG51 ali enakovredno - del pozicije. Po celotni dolžini je na steni stenska obloga iz kerrocka. V delu z umivalnikom je višine 75 cm, v delu kjer je fiksno okno pa 30 cm. Na desnem delu je predajno okno in oglasna piši briši tabla dimenzije 55x45 cm. Nad njima so viseče omarice dimenzije 109x30x90 cm, nad umivalnikom pa 100x30x90 cm z vgrajenim podajalnikom za brisače - del pozicije. Po celotni dolžini na stiku s stropom poteka maska. Pod omaricami so vgrajeni led trakovi dolžine 100 cm in 109 cm 3000 K, z napajalnikom - del popisa. Fronte iz iverala. </t>
  </si>
  <si>
    <t>P_02.2</t>
  </si>
  <si>
    <t>P_02.3</t>
  </si>
  <si>
    <t>Pozicija je skupne dimenzije 109x40x270 cm, namenjena je čakajočim magistralnim zdravilom. Omara je iz dveh delov, s krilnimi vrati in masko na stiku s stropom. Na strani proti oficini ima zaključno vertikalno stranico iz lesa dimenzije 15x100x270 cm, podkonstrukcija iz masivnega lesa, zaključni sloj lesen furnir. Omara ima alu vgreznjene ročaje in je iz iverala. Fronte iz iverala.</t>
  </si>
  <si>
    <t>P_02.4</t>
  </si>
  <si>
    <t>Pozicija je skupne dimenzije 196x30x270 cm, sestavljena je iz spodnji zaprtih omaric višine 84 cm in odprtih polic. V desnem delu ima omara stekleno hrbtišče dimenzije 55x134 cm, prosojno kaljeno, lepljeno steklo. Nad omaro je maska  višine 52 cm. Na hrbtni strani je dodatna maska dimenzije 69x270 cm z izrezom za steklo. Maska je iz barvanega MDF-a, fina struktura. Odprte police so steklene iz satiniranega kaljenega stekla. Na začetku in koncu omare je lesena vertikala dimenzije 15x30x270 cm (dxgxv), podkonstrukcija iz masivnega lesa, zakjlučni sloj lesen furnir. Fronte so iz iverala.</t>
  </si>
  <si>
    <t>P_03.1</t>
  </si>
  <si>
    <t>Pozicija je skupne dimenzije 8,37x0,63x2,70 m (dxgxv) in predstavlja retropult. Podpultne omarice so korpusi z lekarniškimi predali. Skupaj je 36 lekarniških predalov. Širine 61 - 3 kosi h=15, 1 kos h=25, širine 80 - 24 kosov h=15, 8 kosov h=25. Pozicija je razdeljena v dva sklopa - glej načrt. Med predali je krilna omarica. Nad lekarniškimi predali je pult, nad njim pa steklene police iz kaljenega, satiniranega stekla. Ob straneh in na vrhu je maska - glej načrt. Vse obloge so narejene iz MDF-a, - vse barvane s strukturno barvo - fina struktura. Na spodnjem robu zgornje maske je vgrajen led trak, 3000 K, z napajalnikom, l=767 cm - del popisa. Na enem mestu je vgrajen monitor - tam je hrbtišče temno in ravno. Načrt je sestavni del popisa za pripravo ponudbe! Na začetku in na koncu pozicije je vertikala 15x63x270 cm, podkonstrukcija masiven les, zaključni sloj funir. Na desnem delu se pozicija zaključi z odprtimi policami proti izložbenem oknu. Med policami in pultno ploščo je odprt del namenjen izdaji iz robota. Izdajni pladnji morajo biti mizarsko zaključeni. Pult in obloga je iz UT, fronte predalov iz iverala. Glej načrt.</t>
  </si>
  <si>
    <t>P_03.2</t>
  </si>
  <si>
    <t>Pozicija je skupne dimenzije 9,27x0,60x2,70 m (dxgxv) in predstavlja retropult. Podpultne omarice so korpusi z lekarniškimi predali. Skupaj je 20 lekarniških predalov. Širine 61 cm - 15 kosov h=15 cm in 5 kosov h=25 cm.Poleg tega so še 4 omarice s krilnimi vrati in policami dimenzije 100x30x48 cm (dxgxv) in snemljiva maska. V začetku in kot predelitev so v retropultu 4 vetrikale dimenzije 15x60x270 in 15x30x270 cm. Podkonstrukcija je iz masivnega lesa, zaključni sloj je furnir. Med vertikalami na desni strani so skrita vrata v info prostor s krilnimi vrati in masko - v ravnini retropulta - del pozicije. Nad lekarniškimi predali in omaricami je pult na dveh različnih višinah - glej načrt! Nad njim so police iz kaljenega, satiniranega stekla. Na vrhu je maska iz MDF-a, strukturna barva fina struktura. Med policami je vgrajen en monitror - tam je hrbtišče temno in ravno. Na spodnjem robu zgornje maske je vgrajen led trak, 3000 K, z napajalnikom, l=305 + 465 cm - del popisa.</t>
  </si>
  <si>
    <t>P_03.6</t>
  </si>
  <si>
    <t>Pozicija je skupne dimenzije 6,58x0,3x2,7 m (dxgxv) in prestavlja police v oficini, ki so razdeljene je na 2 dela. Deli so ločeni z lesenimi vertikalami dimenzije 2x 15x30x270 in 1x 30x15x270 cm. Vertikale imajo podkonstrukcijo iz lesenih moralov in zaključni sloj furnir. V prvem delu so odprte police in rege za zatikanje izdelkov, drug del pa je razdeljen na štiri enake dele, vsak je širine 100 cm in ima spodaj shranjevanje s polico in dvokrilnimi vrati, zgoraj pa 5 steklenih satiniranih, kaljenih polic. Fronte in maske so iz MDF-a, barvan s strukturno barvo. Okoli in med segmenti je maska iz MDF-a. Na spodnjem robu zgornje maske je led trak - 5x 100 cm, 3000 K, s pripadajočimi transformatorji. Glej načrt!</t>
  </si>
  <si>
    <t>P_03.3</t>
  </si>
  <si>
    <t>Vsako izdajno mesto je zaščiteno s stekleno preglrado iz kaljenega lepljenega prosojnega stekla, ki je pritrjeno na stekleno stojko in s točkovnimi držali na lesene vitrine in vertikale.  Steklo ima rego po celotni dolžini v višini 15 cm za izdajo izdelkov. Dolžine stekla so: 130 cm, 160 cm in 135 cm. Višina 55 cm. Obvezno glej načrt.</t>
  </si>
  <si>
    <t>Pri tretjem izdajnem mestu se ponovi stojalo z regami za zatikanje zdelkov, dimenzija je 147x150 cm, postavljen je pravokotno na izdajni pult. Razen lesenih delov, je pult v celoti narejen iz iverne plošče z UT, ličnice predalov pa iz iverala.</t>
  </si>
  <si>
    <t>P_03.4</t>
  </si>
  <si>
    <t>Izdajni pult na desni strani je iz dveh segmentov dimenzije 232+359x90x165 cm (dxgxv). Sestavljena sta iz dveh obstoječih kamnitih fasadnih elementov polkrožne oblike, ter novega dela pulta. Segment dolžine 232 ima 14 lekarniških predalov, 11 kosov h=15 cm in 3 kosi h=25 cm. Poleg je še prostor za računalnik z dvema navadnima predaloma, prostorom za računalnik in košom za smeti. Zraven je tudi prostor za blagajno kot npr. posiflex ali enakovredno - del pozicije. Za kamnitim delom je vitrina za izdelke dimenzije 80x15x55 cm iz iverne plošče s furnirjem. Vitrina je podložena na lesen podstavek višine 15 cm, ki poteka po celotni dolžini krivulje. V podstavek je fiksirano tudi steklo dimenzije 151x55 cm, ki je prozorno, kaljeno, lepjeno.</t>
  </si>
  <si>
    <t>Drug segment je dolžine 359 cm. Sestavljen je iz obstoječega kamnitega fasadnega elementa polkrožne oblike in novega dela pulta. V novem delu pulta je 18 lekarniških predalov širine 60 cm. , 7 kosov je višine 15 cm, 11 kosov pa višin 25 cm. Poleg tega je še prostor za računalnik, smeti, 2 navadna predala in blagajna kot npr posiflex ali enakovredno - vse del pozicije. Za kamnitim delom je vitrina za izdelke dimenzije 80x15x55 cm iz iverne plošče s furnirjem. Vitrina je podložena na lesen podstavek višine 15 cm, ki poteka po celotni dolžini krivulje. V podstavek je fiksirano tudi steklo dimenzije 204x55 cm, ki je prozorno, kaljeno, lepjeno. Ličnice so narejene iz iverala, pult in fasada, kje ni furnir pa iz UT.</t>
  </si>
  <si>
    <t>PISARNA VODJE</t>
  </si>
  <si>
    <t>P_04.1</t>
  </si>
  <si>
    <t>Omara je dimenzije 181x40x220 cm (dxgxv). Spodaj in zgoraj ima zaprt del s krilnimi vrati in policami višine 75 cm, v sredini so odprte police višine 70 cm. Omara je v celoti iz iverala z ABS nalimkom. Omara se zaklepa.</t>
  </si>
  <si>
    <t>P_04.2</t>
  </si>
  <si>
    <t>Delovna miza vodje je v obliki črke L s podaljškom, glavni vogal je zaobljen, dimenzije 80+115x80+120 cm. Mizna plošča in noge so iz UT, na okroglini je dodatna samostojna noga v enaki barvi kot UT. Pri steni je predalnik, ki se zaklepa in nosilec za računalnik. V podaljšku do blagajne so odprte police. Mizna plošča poteka zvezno.</t>
  </si>
  <si>
    <t>PROJEKTIRANA OPREMA SKUPAJ</t>
  </si>
  <si>
    <t>Za vso navedeno opremo, stroje in naprave je potrebno pred nabavo in vgradnjo s projektantom uskladiti materiale, obdelave in barve.</t>
  </si>
  <si>
    <t>Za vso navedeno opremo, stroje in naprave je potrebno pred nabavo in vgradnjo preveriti dimenzije, načine odpiranja, mesta priključevanja na energente itd.</t>
  </si>
  <si>
    <t>Za vso navedeno opremo, stroje in naprave je potrebno pred nabavo in vgradnjo pridobiti potrditev naročnika.</t>
  </si>
  <si>
    <t>Vsa tehnika je mišljena z montažo, brez priključitve.</t>
  </si>
  <si>
    <t>Dobava in montaža koša za dežnike, kovinski, perforiran, okrogel fi 30,5 cm, višine 44 cm, kot npr. Hay perforated Bin L.</t>
  </si>
  <si>
    <t>PISARNA VODJE: Dobava in montaža pisarniškega stola s tapiciranim sediščem in mrežnim naslonom. Stol ima podnožje na kolesih primernih za PVC, ima sedišče nastavljivo po višini in globini, roko naslone, ki so nastavljivi po višini. Ledvena opora hrbtišča. Stol kot npr. Frezza Takk operativa ali enakovredno.</t>
  </si>
  <si>
    <t>ASEPTIKA: Dobava in montaža koša s pedalom iz nerjavnega jekla, prostornine 40l, dimenzije 32x38x62 cm (dxgxv) kot npr. Kaiserkraft št. 60573049 ali enakovredno.</t>
  </si>
  <si>
    <t>TIPSKA OPREMA SKUPAJ</t>
  </si>
  <si>
    <t>vsebina: 
POPIS DEL FAZA PZI
SKUPNA REKAPITULACIJA</t>
  </si>
  <si>
    <t>ELEKTRO INŠTALACIJE</t>
  </si>
  <si>
    <t>STROJNE INŠTALACIJE</t>
  </si>
  <si>
    <t>OPREMA</t>
  </si>
  <si>
    <r>
      <t xml:space="preserve">Stroški operativnega projektnega menadžmenta:
</t>
    </r>
    <r>
      <rPr>
        <sz val="8"/>
        <color rgb="FF000000"/>
        <rFont val="Arial"/>
        <family val="2"/>
      </rPr>
      <t>- Horizontalna in vertikalna logistika</t>
    </r>
    <r>
      <rPr>
        <b/>
        <sz val="8"/>
        <color rgb="FF000000"/>
        <rFont val="Arial"/>
        <family val="2"/>
      </rPr>
      <t xml:space="preserve">
</t>
    </r>
    <r>
      <rPr>
        <sz val="8"/>
        <color rgb="FF000000"/>
        <rFont val="Arial"/>
        <family val="2"/>
      </rPr>
      <t>- Primarni in sekundarni kontejnerji za odpad
- Kontejnerji za delavce
    - skladišni kontejnerji
    - pisarniški kontejnerji</t>
    </r>
  </si>
  <si>
    <t>S 02 – Lekarna</t>
  </si>
  <si>
    <t>PISARNA VODJE, ADMINISTRACIJA: Dobava in montaža stolov s kovinskim podnožjem in leseno školjko, ki je oblazinjena. Dimenzija 45x54x77 cm (šxgxv), lesena školjka tapicirani po izboru naročnika in projektanta, krivljena po kalupu, iz enega kosa s kovinskimi 4 nogami premera fi 16 mm, prašno barvane. Barva po izboru naročnika in projektanta. Stol kot npr. Frezza YO ali enakovredno.</t>
  </si>
  <si>
    <t>Kamniti obstoječi deli pulta se ponovno uporabijo. Potrebno zajeti tudi skladiščenje in pazljivo ravnanje z njimi, ter ponovno uporabo.</t>
  </si>
  <si>
    <t>Postavke kjer je opisano zatikanje izdelkov zajemajo tudi obešala.</t>
  </si>
  <si>
    <t>Pozicija je skupne dimenzije 720x60x90 cm / dxgxv in je sestavljena iz pulta in podpultnih omaric. Pult je narejen kot npr. iz Kerrocka ali enakovredno. Pod pultom so naslednje omarice: 4x 79x60x81 cm (dxgxv) s po dvema lekarniškima predaloma višine 27 cm - skupaj 8 lekarniških predalov širine 79 cm in po dvema navadnima predaloma višine 13,5 cm, 2x 60x60x81 cm s 4 navadnimi predali v vsakem korpusu. Ena omarica 62x60x81 cm s policami in krilnimi vrati in ena kotna omarica s policami in krilnimi vrati. Nad pultom je parapetni kanal po celi dolžini. Okoli kanala je do okenske police obloga v enaki obdelavi kot pult. Fronte so iz iverala.</t>
  </si>
  <si>
    <t>Pozicija je skupne dimenzije 507x60x270 cm (dxgxv) in je sestavljena iz pulta s podpultnimi omaricami, fiksnega stekla, 2x predajnega okenca in visečih omaric z masko. Pult je skupne dolžine 507 cm in ima vgrajeno kerrock korito s porezkanim odcejevalnim delom. Pult se nadaljuje skozi stensko odprtino proti pomivalnici. Pult in stenska obloga sta narejena iz kot npr. kerrocka ali enakovredno. Pod pultom so: 2x 79x60x81 s štirimi predali in 1x 60x60x81 cm s štirimi predali. Ena omarica se odpira krilno in ima police, končna pa kot predal za smeti z nožnim odpirnjem in policami v kotu. Fronte so iz iverala.</t>
  </si>
  <si>
    <t>Pult, stenska obloga in korito v magistralni recepturi in rekonstituciji, so narejeni iz kompozitnega materiala, ki je sestavljen iz boksita, aluminijevega hidroksida in polimernega veziva na bazi akrila. Material mora biti gladek, neporozen in homogen. Obdelan mora biti tako, da niso vidni spoji, da je popolnoma gladek in spoliran. Material kot npr. Kerrock Crushed ice terazzo 1252 ali enakovredno.</t>
  </si>
  <si>
    <t>Prostor za rekonstitucijo je skupne dimenzije 128x60x270 cm (dxgxv). Sestavljen je iz pulta in stenske obloge oboje iz kot npr. kerrock ali enakovredno. Pod pultm so predali višine 27 cm - 62x60x81 cm - 6 x. Nad stensko oblogo so viseče omarice s krilnimi vrati in policami, ter vgrajeno napo v sredini kot npr. Bosch DBB67AM60 ali enakovredno - del popisa. Pod omaricami so vgrajeni led trakovi dolžine 30 cm in 30 cm 3000 K, z napajalnikom - del popisa. Nad omaricami je maska. Fronte so iz iverala.</t>
  </si>
  <si>
    <t xml:space="preserve">Izdajni pult na levi strani je skupne dimenzije 6,25x0,80+0,15x1,65 m (dxgxv). Sestavljen je iz treh izdajnih mest. Vsako izdajno mesto ima 9 lekarniških predalov, skupaj 27 lekarniških predalov. Od tega 21 kosov h=15 cm, 6 kosov h=25 cm. Vsako izdajno mesto ima prostor za računalnik in smeti, ter dva navadna predala in blagajno za denar, kot npr Posiflex ali enakovredno - del pozicije. Iz fasadne strani ima vsako izdajno mesto odprto vitrino proti strankam dimenzije 40x15x55 cm (dxgxv), ki zakriva monitor, ter vgrajeno vitrino v spodnji del pulta, ki ima steklena krilna vrata dimenzije 40x15x90 cm. Ta vitrina je namenjena razstavi starih lekarniških predmetov. Poleg vitrin je tudi polica za odlaganje torbic za stranke v obliki črke L. Vitrine in polica so iz iverne plošče, ki je furnirana. Poleg vitrin so na striku z drugim izdajnim mestom tudi lesene veritkale 2x2 cm iz masivnega lesa, ki služijo zastiranju.Glej načrt! Med tretjim in drugim izdajnim mestom je poseben element, na katerem so rege za zatikanje za obešanje izdelkov. Ta del je dimenzije 185x150 cm. Na obeh straneh se pulta polkrožno zaključita z vertikalami - glej načrt. V vitrinah za stranke je vgrajen LED trak dolžine 36 cm - 3x, 3000 K - v vsaki vitrini vključno z napajalnikom.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</si>
</sst>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 _€_-;\-* #,##0.00\ _€_-;_-* &quot;-&quot;??\ _€_-;_-@_-"/>
    <numFmt numFmtId="164" formatCode="#,##0.00&quot; €&quot;"/>
    <numFmt numFmtId="165" formatCode="dd/mm/yyyy"/>
    <numFmt numFmtId="166" formatCode="#,##0.00\ [$€-1]"/>
    <numFmt numFmtId="167" formatCode="_-* #,##0.00\ [$€-1]_-;\-* #,##0.00\ [$€-1]_-;_-* &quot;-&quot;??\ [$€-1]_-;_-@_-"/>
    <numFmt numFmtId="168" formatCode="_-* #,##0.00\ [$kn-41A]_-;\-* #,##0.00\ [$kn-41A]_-;_-* &quot;-&quot;??\ [$kn-41A]_-;_-@_-"/>
    <numFmt numFmtId="169" formatCode="_-* #,##0.00\ _S_I_T_-;\-* #,##0.00\ _S_I_T_-;_-* \-??\ _S_I_T_-;_-@_-"/>
    <numFmt numFmtId="170" formatCode="_-* #,##0.00&quot; SIT&quot;_-;\-* #,##0.00&quot; SIT&quot;_-;_-* \-??&quot; SIT&quot;_-;_-@_-"/>
    <numFmt numFmtId="171" formatCode="_(* #,##0.00_);_(* \(#,##0.00\);_(* &quot;-&quot;??_);_(@_)"/>
    <numFmt numFmtId="172" formatCode="#,###,###,##0"/>
    <numFmt numFmtId="173" formatCode="#,##0.00&quot; SIT&quot;;[Red]#,##0.00&quot; SIT&quot;"/>
    <numFmt numFmtId="174" formatCode="#,##0.0"/>
    <numFmt numFmtId="175" formatCode="00#"/>
  </numFmts>
  <fonts count="115">
    <font>
      <sz val="11"/>
      <name val="Arial Narrow CE"/>
      <family val="2"/>
      <charset val="238"/>
    </font>
    <font>
      <sz val="11"/>
      <color indexed="8"/>
      <name val="Arial"/>
      <family val="2"/>
      <charset val="238"/>
    </font>
    <font>
      <sz val="11"/>
      <color indexed="17"/>
      <name val="Calibri"/>
      <family val="2"/>
      <charset val="238"/>
    </font>
    <font>
      <sz val="10"/>
      <name val="Arial"/>
      <family val="2"/>
      <charset val="238"/>
    </font>
    <font>
      <sz val="10"/>
      <name val="Times New Roman CE"/>
      <family val="1"/>
      <charset val="238"/>
    </font>
    <font>
      <sz val="10"/>
      <name val="Arial CE"/>
      <family val="2"/>
      <charset val="238"/>
    </font>
    <font>
      <sz val="10"/>
      <color indexed="8"/>
      <name val="Cambria"/>
      <family val="1"/>
      <charset val="238"/>
    </font>
    <font>
      <sz val="10"/>
      <name val="Times New Roman"/>
      <family val="1"/>
      <charset val="238"/>
    </font>
    <font>
      <sz val="12"/>
      <name val="Arial"/>
      <family val="2"/>
      <charset val="238"/>
    </font>
    <font>
      <sz val="8"/>
      <name val="Arial Narrow CE"/>
      <family val="2"/>
      <charset val="238"/>
    </font>
    <font>
      <sz val="10"/>
      <name val="Arial"/>
      <family val="2"/>
      <charset val="204"/>
    </font>
    <font>
      <b/>
      <sz val="10"/>
      <name val="Arial"/>
      <family val="2"/>
      <charset val="238"/>
    </font>
    <font>
      <b/>
      <sz val="12"/>
      <name val="Arial"/>
      <family val="2"/>
      <charset val="238"/>
    </font>
    <font>
      <b/>
      <i/>
      <sz val="12"/>
      <name val="Arial"/>
      <family val="2"/>
      <charset val="238"/>
    </font>
    <font>
      <b/>
      <sz val="9"/>
      <name val="Arial"/>
      <family val="2"/>
      <charset val="204"/>
    </font>
    <font>
      <b/>
      <sz val="12"/>
      <name val="Calibri"/>
      <family val="2"/>
      <charset val="238"/>
      <scheme val="minor"/>
    </font>
    <font>
      <sz val="10"/>
      <name val="Calibri"/>
      <family val="2"/>
      <charset val="238"/>
      <scheme val="minor"/>
    </font>
    <font>
      <sz val="8"/>
      <name val="Arial"/>
      <family val="2"/>
      <charset val="238"/>
    </font>
    <font>
      <b/>
      <u/>
      <sz val="8"/>
      <name val="Arial"/>
      <family val="2"/>
      <charset val="238"/>
    </font>
    <font>
      <b/>
      <sz val="8"/>
      <name val="Arial"/>
      <family val="2"/>
      <charset val="238"/>
    </font>
    <font>
      <sz val="11"/>
      <name val="Calibri"/>
      <family val="2"/>
      <charset val="238"/>
    </font>
    <font>
      <sz val="6"/>
      <color theme="1" tint="0.34998626667073579"/>
      <name val="Arial"/>
      <family val="2"/>
      <charset val="238"/>
    </font>
    <font>
      <b/>
      <sz val="8"/>
      <name val="Arial"/>
      <family val="2"/>
      <charset val="204"/>
    </font>
    <font>
      <b/>
      <sz val="8"/>
      <name val="Calibri"/>
      <family val="2"/>
      <charset val="238"/>
      <scheme val="minor"/>
    </font>
    <font>
      <sz val="8"/>
      <color indexed="10"/>
      <name val="Arial"/>
      <family val="2"/>
      <charset val="238"/>
    </font>
    <font>
      <sz val="8"/>
      <name val="Arial"/>
      <family val="2"/>
      <charset val="204"/>
    </font>
    <font>
      <sz val="8"/>
      <name val="Calibri"/>
      <family val="2"/>
      <charset val="238"/>
    </font>
    <font>
      <sz val="8"/>
      <name val="Calibri"/>
      <family val="2"/>
      <charset val="238"/>
      <scheme val="minor"/>
    </font>
    <font>
      <u/>
      <sz val="8"/>
      <name val="Arial"/>
      <family val="2"/>
      <charset val="238"/>
    </font>
    <font>
      <b/>
      <u/>
      <sz val="8"/>
      <name val="Arial"/>
      <family val="2"/>
    </font>
    <font>
      <b/>
      <sz val="8"/>
      <name val="Arial"/>
      <family val="2"/>
    </font>
    <font>
      <b/>
      <sz val="8"/>
      <color indexed="10"/>
      <name val="Arial"/>
      <family val="2"/>
      <charset val="238"/>
    </font>
    <font>
      <b/>
      <sz val="10"/>
      <name val="Calibri"/>
      <family val="2"/>
      <charset val="238"/>
      <scheme val="minor"/>
    </font>
    <font>
      <b/>
      <sz val="11"/>
      <name val="Calibri"/>
      <family val="2"/>
      <charset val="238"/>
      <scheme val="minor"/>
    </font>
    <font>
      <sz val="8"/>
      <color rgb="FF000000"/>
      <name val="Arial"/>
      <family val="2"/>
      <charset val="238"/>
    </font>
    <font>
      <b/>
      <u/>
      <sz val="8"/>
      <color indexed="8"/>
      <name val="Arial"/>
      <family val="2"/>
      <charset val="238"/>
    </font>
    <font>
      <b/>
      <sz val="8"/>
      <color indexed="8"/>
      <name val="Arial"/>
      <family val="2"/>
      <charset val="238"/>
    </font>
    <font>
      <sz val="8"/>
      <color indexed="8"/>
      <name val="Arial"/>
      <family val="2"/>
      <charset val="238"/>
    </font>
    <font>
      <sz val="8"/>
      <color rgb="FF000000"/>
      <name val="Calibri"/>
      <family val="2"/>
      <charset val="238"/>
    </font>
    <font>
      <sz val="8"/>
      <color indexed="8"/>
      <name val="Calibri"/>
      <family val="2"/>
      <charset val="238"/>
    </font>
    <font>
      <b/>
      <sz val="14"/>
      <name val="Calibri"/>
      <family val="2"/>
      <charset val="238"/>
      <scheme val="minor"/>
    </font>
    <font>
      <b/>
      <sz val="10"/>
      <name val="Calibri"/>
      <family val="2"/>
      <charset val="238"/>
    </font>
    <font>
      <sz val="8"/>
      <name val="Arial"/>
      <family val="2"/>
    </font>
    <font>
      <sz val="10"/>
      <color indexed="8"/>
      <name val="Arial"/>
      <family val="2"/>
      <charset val="238"/>
    </font>
    <font>
      <sz val="8"/>
      <color rgb="FF000000"/>
      <name val="Arial"/>
      <family val="2"/>
    </font>
    <font>
      <sz val="10"/>
      <color rgb="FF000000"/>
      <name val="Calibri"/>
      <family val="2"/>
      <charset val="238"/>
    </font>
    <font>
      <sz val="11"/>
      <name val="Arial Narrow CE"/>
      <family val="2"/>
      <charset val="238"/>
    </font>
    <font>
      <sz val="11"/>
      <name val="Arial Narrow"/>
      <family val="2"/>
      <charset val="238"/>
    </font>
    <font>
      <b/>
      <sz val="11"/>
      <name val="Arial Narrow"/>
      <family val="2"/>
      <charset val="238"/>
    </font>
    <font>
      <sz val="11"/>
      <color indexed="18"/>
      <name val="Arial Narrow"/>
      <family val="2"/>
      <charset val="238"/>
    </font>
    <font>
      <b/>
      <sz val="11"/>
      <color indexed="8"/>
      <name val="Arial Narrow"/>
      <family val="2"/>
      <charset val="238"/>
    </font>
    <font>
      <sz val="11"/>
      <color indexed="8"/>
      <name val="Arial Narrow"/>
      <family val="2"/>
      <charset val="238"/>
    </font>
    <font>
      <sz val="11"/>
      <color indexed="32"/>
      <name val="Arial Narrow"/>
      <family val="2"/>
      <charset val="238"/>
    </font>
    <font>
      <b/>
      <sz val="8"/>
      <color rgb="FF000000"/>
      <name val="Arial"/>
      <family val="2"/>
    </font>
    <font>
      <sz val="8"/>
      <color rgb="FFFF0000"/>
      <name val="Arial"/>
      <family val="2"/>
    </font>
    <font>
      <b/>
      <sz val="8"/>
      <color rgb="FFFF0000"/>
      <name val="Arial"/>
      <family val="2"/>
    </font>
    <font>
      <sz val="8"/>
      <color theme="1"/>
      <name val="Arial"/>
      <family val="2"/>
    </font>
    <font>
      <b/>
      <sz val="8"/>
      <color theme="1"/>
      <name val="Arial"/>
      <family val="2"/>
    </font>
    <font>
      <i/>
      <sz val="8"/>
      <color theme="1"/>
      <name val="Arial"/>
      <family val="2"/>
    </font>
    <font>
      <sz val="8"/>
      <name val="Calibri"/>
      <family val="2"/>
    </font>
    <font>
      <i/>
      <sz val="8"/>
      <name val="Arial"/>
      <family val="2"/>
    </font>
    <font>
      <b/>
      <u/>
      <sz val="8"/>
      <color theme="1"/>
      <name val="Arial"/>
      <family val="2"/>
    </font>
    <font>
      <i/>
      <sz val="11"/>
      <color indexed="8"/>
      <name val="Arial Narrow"/>
      <family val="2"/>
      <charset val="238"/>
    </font>
    <font>
      <sz val="11"/>
      <color theme="0" tint="-0.34998626667073579"/>
      <name val="Arial Narrow"/>
      <family val="2"/>
      <charset val="238"/>
    </font>
    <font>
      <sz val="12"/>
      <color rgb="FF9C5700"/>
      <name val="Calibri"/>
      <family val="2"/>
      <scheme val="minor"/>
    </font>
    <font>
      <sz val="8"/>
      <name val="Verdana"/>
      <family val="2"/>
      <charset val="238"/>
    </font>
    <font>
      <b/>
      <sz val="8"/>
      <name val="Verdana"/>
      <family val="2"/>
      <charset val="238"/>
    </font>
    <font>
      <sz val="10"/>
      <name val="MS Sans Serif"/>
      <family val="2"/>
      <charset val="238"/>
    </font>
    <font>
      <b/>
      <u/>
      <sz val="8"/>
      <name val="Verdana"/>
      <family val="2"/>
      <charset val="238"/>
    </font>
    <font>
      <sz val="10"/>
      <name val="Arial CE"/>
      <charset val="238"/>
    </font>
    <font>
      <u/>
      <sz val="8"/>
      <name val="Verdana"/>
      <family val="2"/>
      <charset val="238"/>
    </font>
    <font>
      <sz val="8"/>
      <color rgb="FFFF0000"/>
      <name val="Verdana"/>
      <family val="2"/>
      <charset val="238"/>
    </font>
    <font>
      <b/>
      <sz val="11"/>
      <name val="Futura Prins"/>
    </font>
    <font>
      <b/>
      <sz val="8"/>
      <color indexed="8"/>
      <name val="Verdana"/>
      <family val="2"/>
      <charset val="238"/>
    </font>
    <font>
      <sz val="8"/>
      <color indexed="8"/>
      <name val="Verdana"/>
      <family val="2"/>
      <charset val="238"/>
    </font>
    <font>
      <vertAlign val="subscript"/>
      <sz val="8"/>
      <name val="Verdana"/>
      <family val="2"/>
      <charset val="238"/>
    </font>
    <font>
      <vertAlign val="superscript"/>
      <sz val="8"/>
      <name val="Verdana"/>
      <family val="2"/>
      <charset val="238"/>
    </font>
    <font>
      <sz val="9"/>
      <name val="Futura Prins"/>
    </font>
    <font>
      <i/>
      <u/>
      <sz val="8"/>
      <name val="Verdana"/>
      <family val="2"/>
      <charset val="238"/>
    </font>
    <font>
      <b/>
      <sz val="11"/>
      <name val="Calibri"/>
      <family val="2"/>
      <charset val="238"/>
    </font>
    <font>
      <sz val="11"/>
      <color rgb="FF9C6500"/>
      <name val="Calibri"/>
      <family val="2"/>
      <charset val="238"/>
    </font>
    <font>
      <sz val="11"/>
      <color rgb="FF006100"/>
      <name val="Calibri"/>
      <family val="2"/>
      <charset val="238"/>
    </font>
    <font>
      <sz val="11"/>
      <color rgb="FF993300"/>
      <name val="Calibri"/>
      <family val="2"/>
      <charset val="1"/>
    </font>
    <font>
      <i/>
      <sz val="11"/>
      <name val="Calibri"/>
      <family val="2"/>
    </font>
    <font>
      <sz val="11"/>
      <name val="Calibri"/>
      <family val="2"/>
    </font>
    <font>
      <sz val="6"/>
      <name val="Arial CE"/>
      <charset val="238"/>
    </font>
    <font>
      <sz val="6"/>
      <name val="Calibri"/>
      <family val="2"/>
      <charset val="238"/>
    </font>
    <font>
      <sz val="10"/>
      <name val="Arial CE"/>
    </font>
    <font>
      <sz val="3"/>
      <name val="Calibri"/>
      <family val="2"/>
      <charset val="238"/>
    </font>
    <font>
      <vertAlign val="subscript"/>
      <sz val="11"/>
      <name val="Calibri"/>
      <family val="2"/>
      <charset val="238"/>
    </font>
    <font>
      <vertAlign val="superscript"/>
      <sz val="11"/>
      <name val="Calibri"/>
      <family val="2"/>
      <charset val="238"/>
    </font>
    <font>
      <sz val="11"/>
      <name val="Calibri"/>
      <family val="2"/>
      <charset val="238"/>
      <scheme val="minor"/>
    </font>
    <font>
      <i/>
      <sz val="11"/>
      <name val="Calibri"/>
      <family val="2"/>
      <charset val="238"/>
    </font>
    <font>
      <b/>
      <i/>
      <sz val="11"/>
      <name val="Calibri"/>
      <family val="2"/>
      <charset val="238"/>
    </font>
    <font>
      <sz val="10"/>
      <color theme="1"/>
      <name val="Arial"/>
      <family val="2"/>
      <charset val="238"/>
    </font>
    <font>
      <vertAlign val="superscript"/>
      <sz val="11"/>
      <color theme="1"/>
      <name val="Calibri"/>
      <family val="2"/>
      <charset val="1"/>
    </font>
    <font>
      <sz val="11"/>
      <color rgb="FF000000"/>
      <name val="Calibri"/>
      <family val="2"/>
    </font>
    <font>
      <sz val="11"/>
      <name val="Calibri"/>
      <family val="2"/>
      <charset val="1"/>
    </font>
    <font>
      <sz val="11"/>
      <color rgb="FF000000"/>
      <name val="Calibri"/>
      <family val="2"/>
      <charset val="1"/>
    </font>
    <font>
      <sz val="11"/>
      <color rgb="FF000000"/>
      <name val="Calibri"/>
      <family val="2"/>
      <charset val="238"/>
    </font>
    <font>
      <sz val="11"/>
      <color theme="1"/>
      <name val="Calibri"/>
      <family val="2"/>
      <charset val="1"/>
    </font>
    <font>
      <sz val="11"/>
      <name val="Arial Narrow"/>
      <family val="2"/>
    </font>
    <font>
      <b/>
      <sz val="11"/>
      <name val="Arial Narrow"/>
      <family val="2"/>
    </font>
    <font>
      <sz val="9"/>
      <name val="Arial Narrow"/>
      <family val="2"/>
    </font>
    <font>
      <u/>
      <sz val="9"/>
      <name val="Arial Narrow"/>
      <family val="2"/>
    </font>
    <font>
      <b/>
      <sz val="12"/>
      <name val="Arial Narrow"/>
      <family val="2"/>
    </font>
    <font>
      <b/>
      <sz val="8"/>
      <name val="Arial Narrow"/>
      <family val="2"/>
    </font>
    <font>
      <sz val="8"/>
      <name val="Arial Narrow"/>
      <family val="2"/>
    </font>
    <font>
      <b/>
      <u/>
      <sz val="11"/>
      <name val="Arial Narrow"/>
      <family val="2"/>
    </font>
    <font>
      <sz val="10"/>
      <name val="Arial Narrow"/>
      <family val="2"/>
    </font>
    <font>
      <b/>
      <sz val="9"/>
      <name val="Arial Narrow"/>
      <family val="2"/>
      <charset val="238"/>
    </font>
    <font>
      <i/>
      <sz val="8"/>
      <name val="Arial Narrow"/>
      <family val="2"/>
    </font>
    <font>
      <i/>
      <sz val="10"/>
      <name val="Arial Narrow"/>
      <family val="2"/>
    </font>
    <font>
      <b/>
      <sz val="10"/>
      <name val="Arial Narrow"/>
      <family val="2"/>
    </font>
    <font>
      <sz val="11"/>
      <color rgb="FFFF0000"/>
      <name val="Arial Narrow"/>
      <family val="2"/>
    </font>
  </fonts>
  <fills count="11">
    <fill>
      <patternFill patternType="none"/>
    </fill>
    <fill>
      <patternFill patternType="gray125"/>
    </fill>
    <fill>
      <patternFill patternType="solid">
        <fgColor indexed="40"/>
        <bgColor indexed="49"/>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FFEB9C"/>
        <bgColor rgb="FFFFFF99"/>
      </patternFill>
    </fill>
    <fill>
      <patternFill patternType="solid">
        <fgColor rgb="FFC6EFCE"/>
        <bgColor rgb="FFCCFFCC"/>
      </patternFill>
    </fill>
    <fill>
      <patternFill patternType="solid">
        <fgColor rgb="FFFFFF99"/>
        <bgColor rgb="FFFFEB9C"/>
      </patternFill>
    </fill>
    <fill>
      <patternFill patternType="solid">
        <fgColor theme="2"/>
        <bgColor indexed="64"/>
      </patternFill>
    </fill>
  </fills>
  <borders count="19">
    <border>
      <left/>
      <right/>
      <top/>
      <bottom/>
      <diagonal/>
    </border>
    <border>
      <left/>
      <right/>
      <top style="hair">
        <color auto="1"/>
      </top>
      <bottom style="hair">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24994659260841701"/>
      </top>
      <bottom style="thin">
        <color theme="0" tint="-0.24994659260841701"/>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right/>
      <top/>
      <bottom style="medium">
        <color auto="1"/>
      </bottom>
      <diagonal/>
    </border>
  </borders>
  <cellStyleXfs count="41">
    <xf numFmtId="0" fontId="0" fillId="0" borderId="0"/>
    <xf numFmtId="0" fontId="1" fillId="0" borderId="0"/>
    <xf numFmtId="0" fontId="1" fillId="0" borderId="0"/>
    <xf numFmtId="0" fontId="2" fillId="2" borderId="0" applyNumberFormat="0" applyBorder="0" applyAlignment="0" applyProtection="0"/>
    <xf numFmtId="0" fontId="7" fillId="0" borderId="0"/>
    <xf numFmtId="0" fontId="3" fillId="0" borderId="0"/>
    <xf numFmtId="0" fontId="4" fillId="0" borderId="0"/>
    <xf numFmtId="0" fontId="3" fillId="0" borderId="0"/>
    <xf numFmtId="0" fontId="3" fillId="0" borderId="0"/>
    <xf numFmtId="0" fontId="8" fillId="0" borderId="0"/>
    <xf numFmtId="0" fontId="5" fillId="0" borderId="0"/>
    <xf numFmtId="0" fontId="6" fillId="0" borderId="0">
      <alignment vertical="top" wrapText="1"/>
    </xf>
    <xf numFmtId="0" fontId="4" fillId="0" borderId="0"/>
    <xf numFmtId="0" fontId="3" fillId="0" borderId="0"/>
    <xf numFmtId="0" fontId="10" fillId="0" borderId="0"/>
    <xf numFmtId="0" fontId="3" fillId="0" borderId="0"/>
    <xf numFmtId="0" fontId="3" fillId="0" borderId="0"/>
    <xf numFmtId="0" fontId="46" fillId="0" borderId="0"/>
    <xf numFmtId="169" fontId="46" fillId="0" borderId="0" applyFill="0" applyBorder="0" applyAlignment="0" applyProtection="0"/>
    <xf numFmtId="43" fontId="46" fillId="0" borderId="0" applyFont="0" applyFill="0" applyBorder="0" applyAlignment="0" applyProtection="0"/>
    <xf numFmtId="44" fontId="46" fillId="0" borderId="0" applyFont="0" applyFill="0" applyBorder="0" applyAlignment="0" applyProtection="0"/>
    <xf numFmtId="0" fontId="64" fillId="6" borderId="0" applyNumberFormat="0" applyBorder="0" applyAlignment="0" applyProtection="0"/>
    <xf numFmtId="170" fontId="69" fillId="0" borderId="0" applyFont="0" applyFill="0" applyBorder="0" applyAlignment="0" applyProtection="0"/>
    <xf numFmtId="170" fontId="69" fillId="0" borderId="0" applyFont="0" applyFill="0" applyBorder="0" applyAlignment="0" applyProtection="0"/>
    <xf numFmtId="0" fontId="67" fillId="0" borderId="0"/>
    <xf numFmtId="44" fontId="3" fillId="0" borderId="0" applyFill="0" applyBorder="0" applyAlignment="0" applyProtection="0"/>
    <xf numFmtId="0" fontId="7" fillId="0" borderId="0"/>
    <xf numFmtId="0" fontId="69" fillId="0" borderId="0"/>
    <xf numFmtId="49" fontId="72" fillId="0" borderId="0" applyNumberFormat="0" applyProtection="0">
      <alignment horizontal="right" vertical="top"/>
      <protection locked="0"/>
    </xf>
    <xf numFmtId="171" fontId="3" fillId="0" borderId="0" applyFont="0" applyFill="0" applyBorder="0" applyAlignment="0" applyProtection="0"/>
    <xf numFmtId="0" fontId="3" fillId="0" borderId="0"/>
    <xf numFmtId="0" fontId="3" fillId="0" borderId="0"/>
    <xf numFmtId="0" fontId="77" fillId="0" borderId="8" applyAlignment="0"/>
    <xf numFmtId="0" fontId="77" fillId="0" borderId="8">
      <alignment vertical="top" wrapText="1"/>
    </xf>
    <xf numFmtId="0" fontId="69" fillId="0" borderId="0"/>
    <xf numFmtId="0" fontId="80" fillId="7" borderId="0" applyBorder="0" applyProtection="0"/>
    <xf numFmtId="0" fontId="81" fillId="8" borderId="0" applyBorder="0" applyProtection="0"/>
    <xf numFmtId="0" fontId="82" fillId="9" borderId="0" applyBorder="0" applyProtection="0"/>
    <xf numFmtId="0" fontId="69" fillId="0" borderId="0"/>
    <xf numFmtId="0" fontId="5" fillId="0" borderId="0"/>
    <xf numFmtId="0" fontId="87" fillId="0" borderId="0"/>
  </cellStyleXfs>
  <cellXfs count="524">
    <xf numFmtId="0" fontId="0" fillId="0" borderId="0" xfId="0"/>
    <xf numFmtId="0" fontId="11" fillId="0" borderId="0" xfId="13" applyFont="1" applyAlignment="1">
      <alignment horizontal="center" vertical="center"/>
    </xf>
    <xf numFmtId="0" fontId="11" fillId="0" borderId="0" xfId="13" applyFont="1" applyAlignment="1">
      <alignment vertical="center"/>
    </xf>
    <xf numFmtId="0" fontId="3" fillId="0" borderId="0" xfId="13"/>
    <xf numFmtId="2" fontId="14" fillId="3" borderId="0" xfId="13" applyNumberFormat="1" applyFont="1" applyFill="1" applyAlignment="1">
      <alignment horizontal="center" vertical="center" wrapText="1"/>
    </xf>
    <xf numFmtId="0" fontId="14" fillId="3" borderId="0" xfId="13" applyFont="1" applyFill="1" applyAlignment="1">
      <alignment horizontal="left" vertical="center"/>
    </xf>
    <xf numFmtId="0" fontId="15" fillId="3" borderId="0" xfId="13" applyFont="1" applyFill="1" applyAlignment="1">
      <alignment horizontal="left"/>
    </xf>
    <xf numFmtId="0" fontId="15" fillId="3" borderId="0" xfId="13" applyFont="1" applyFill="1" applyAlignment="1">
      <alignment horizontal="center"/>
    </xf>
    <xf numFmtId="0" fontId="15" fillId="3" borderId="0" xfId="13" applyFont="1" applyFill="1" applyAlignment="1">
      <alignment horizontal="center" vertical="center"/>
    </xf>
    <xf numFmtId="0" fontId="16" fillId="0" borderId="0" xfId="13" applyFont="1" applyAlignment="1">
      <alignment vertical="center"/>
    </xf>
    <xf numFmtId="0" fontId="12" fillId="0" borderId="0" xfId="13" quotePrefix="1" applyFont="1" applyAlignment="1">
      <alignment horizontal="center" vertical="top"/>
    </xf>
    <xf numFmtId="0" fontId="17" fillId="0" borderId="0" xfId="13" applyFont="1" applyAlignment="1">
      <alignment horizontal="left" vertical="top" wrapText="1"/>
    </xf>
    <xf numFmtId="0" fontId="16" fillId="0" borderId="0" xfId="13" applyFont="1" applyAlignment="1">
      <alignment horizontal="center"/>
    </xf>
    <xf numFmtId="4" fontId="16" fillId="0" borderId="0" xfId="13" applyNumberFormat="1" applyFont="1" applyAlignment="1">
      <alignment horizontal="center"/>
    </xf>
    <xf numFmtId="166" fontId="16" fillId="0" borderId="0" xfId="13" applyNumberFormat="1" applyFont="1" applyAlignment="1">
      <alignment horizontal="center"/>
    </xf>
    <xf numFmtId="166" fontId="16" fillId="0" borderId="0" xfId="13" applyNumberFormat="1" applyFont="1" applyAlignment="1">
      <alignment horizontal="right"/>
    </xf>
    <xf numFmtId="0" fontId="16" fillId="0" borderId="0" xfId="13" applyFont="1"/>
    <xf numFmtId="0" fontId="12" fillId="0" borderId="0" xfId="13" applyFont="1" applyAlignment="1">
      <alignment horizontal="center" vertical="top"/>
    </xf>
    <xf numFmtId="0" fontId="20" fillId="0" borderId="0" xfId="13" applyFont="1" applyAlignment="1">
      <alignment horizontal="left" wrapText="1"/>
    </xf>
    <xf numFmtId="0" fontId="21" fillId="4" borderId="2" xfId="13" applyFont="1" applyFill="1" applyBorder="1" applyAlignment="1">
      <alignment horizontal="center" vertical="center" wrapText="1"/>
    </xf>
    <xf numFmtId="0" fontId="21" fillId="0" borderId="2" xfId="13" applyFont="1" applyBorder="1" applyAlignment="1">
      <alignment horizontal="center" vertical="center" wrapText="1"/>
    </xf>
    <xf numFmtId="49" fontId="19" fillId="0" borderId="0" xfId="5" applyNumberFormat="1" applyFont="1" applyAlignment="1">
      <alignment horizontal="center" vertical="top"/>
    </xf>
    <xf numFmtId="0" fontId="22" fillId="0" borderId="2" xfId="13" applyFont="1" applyBorder="1" applyAlignment="1">
      <alignment horizontal="left" wrapText="1"/>
    </xf>
    <xf numFmtId="0" fontId="23" fillId="0" borderId="2" xfId="13" applyFont="1" applyBorder="1" applyAlignment="1">
      <alignment horizontal="center"/>
    </xf>
    <xf numFmtId="4" fontId="23" fillId="0" borderId="2" xfId="13" applyNumberFormat="1" applyFont="1" applyBorder="1" applyAlignment="1">
      <alignment horizontal="center"/>
    </xf>
    <xf numFmtId="167" fontId="23" fillId="0" borderId="2" xfId="13" applyNumberFormat="1" applyFont="1" applyBorder="1" applyAlignment="1">
      <alignment horizontal="right"/>
    </xf>
    <xf numFmtId="0" fontId="22" fillId="0" borderId="0" xfId="13" applyFont="1" applyAlignment="1">
      <alignment horizontal="left" wrapText="1"/>
    </xf>
    <xf numFmtId="0" fontId="23" fillId="0" borderId="0" xfId="13" applyFont="1" applyAlignment="1">
      <alignment horizontal="center"/>
    </xf>
    <xf numFmtId="4" fontId="23" fillId="0" borderId="0" xfId="13" applyNumberFormat="1" applyFont="1" applyAlignment="1">
      <alignment horizontal="center"/>
    </xf>
    <xf numFmtId="167" fontId="23" fillId="0" borderId="0" xfId="13" applyNumberFormat="1" applyFont="1" applyAlignment="1">
      <alignment horizontal="right"/>
    </xf>
    <xf numFmtId="0" fontId="19" fillId="0" borderId="0" xfId="13" applyFont="1" applyAlignment="1">
      <alignment horizontal="left" vertical="center" wrapText="1"/>
    </xf>
    <xf numFmtId="166" fontId="23" fillId="0" borderId="0" xfId="13" applyNumberFormat="1" applyFont="1" applyAlignment="1">
      <alignment horizontal="center"/>
    </xf>
    <xf numFmtId="168" fontId="23" fillId="0" borderId="0" xfId="13" applyNumberFormat="1" applyFont="1" applyAlignment="1">
      <alignment horizontal="right"/>
    </xf>
    <xf numFmtId="0" fontId="17" fillId="0" borderId="0" xfId="13" applyFont="1" applyAlignment="1">
      <alignment horizontal="left" wrapText="1"/>
    </xf>
    <xf numFmtId="0" fontId="25" fillId="0" borderId="2" xfId="13" applyFont="1" applyBorder="1" applyAlignment="1">
      <alignment horizontal="left" wrapText="1"/>
    </xf>
    <xf numFmtId="0" fontId="19" fillId="0" borderId="0" xfId="13" applyFont="1" applyAlignment="1">
      <alignment horizontal="center" vertical="top"/>
    </xf>
    <xf numFmtId="0" fontId="26" fillId="0" borderId="0" xfId="13" applyFont="1" applyAlignment="1">
      <alignment horizontal="left" wrapText="1"/>
    </xf>
    <xf numFmtId="0" fontId="27" fillId="0" borderId="0" xfId="13" applyFont="1" applyAlignment="1">
      <alignment horizontal="center"/>
    </xf>
    <xf numFmtId="4" fontId="27" fillId="0" borderId="0" xfId="13" applyNumberFormat="1" applyFont="1" applyAlignment="1">
      <alignment horizontal="center"/>
    </xf>
    <xf numFmtId="166" fontId="27" fillId="0" borderId="0" xfId="13" applyNumberFormat="1" applyFont="1" applyAlignment="1">
      <alignment horizontal="center"/>
    </xf>
    <xf numFmtId="168" fontId="27" fillId="0" borderId="0" xfId="13" applyNumberFormat="1" applyFont="1" applyAlignment="1">
      <alignment horizontal="right"/>
    </xf>
    <xf numFmtId="0" fontId="19" fillId="0" borderId="2" xfId="13" applyFont="1" applyBorder="1" applyAlignment="1">
      <alignment horizontal="left" wrapText="1"/>
    </xf>
    <xf numFmtId="0" fontId="19" fillId="0" borderId="0" xfId="13" applyFont="1" applyAlignment="1">
      <alignment horizontal="left" wrapText="1"/>
    </xf>
    <xf numFmtId="0" fontId="23" fillId="0" borderId="0" xfId="13" applyFont="1" applyAlignment="1">
      <alignment horizontal="center" vertical="center"/>
    </xf>
    <xf numFmtId="0" fontId="3" fillId="0" borderId="0" xfId="13" applyAlignment="1">
      <alignment horizontal="left"/>
    </xf>
    <xf numFmtId="0" fontId="16" fillId="0" borderId="0" xfId="13" applyFont="1" applyAlignment="1">
      <alignment horizontal="left"/>
    </xf>
    <xf numFmtId="0" fontId="32" fillId="0" borderId="0" xfId="13" applyFont="1" applyAlignment="1">
      <alignment horizontal="center"/>
    </xf>
    <xf numFmtId="0" fontId="33" fillId="0" borderId="0" xfId="13" applyFont="1" applyAlignment="1">
      <alignment horizontal="center" vertical="center"/>
    </xf>
    <xf numFmtId="168" fontId="33" fillId="0" borderId="0" xfId="13" applyNumberFormat="1" applyFont="1" applyAlignment="1">
      <alignment horizontal="right"/>
    </xf>
    <xf numFmtId="0" fontId="32" fillId="3" borderId="0" xfId="13" applyFont="1" applyFill="1" applyAlignment="1">
      <alignment horizontal="left"/>
    </xf>
    <xf numFmtId="0" fontId="32" fillId="3" borderId="0" xfId="13" applyFont="1" applyFill="1" applyAlignment="1">
      <alignment horizontal="center"/>
    </xf>
    <xf numFmtId="0" fontId="32" fillId="3" borderId="0" xfId="13" applyFont="1" applyFill="1" applyAlignment="1">
      <alignment horizontal="center" vertical="center"/>
    </xf>
    <xf numFmtId="0" fontId="27" fillId="0" borderId="0" xfId="13" applyFont="1" applyAlignment="1">
      <alignment horizontal="left" vertical="center"/>
    </xf>
    <xf numFmtId="0" fontId="27" fillId="0" borderId="0" xfId="13" applyFont="1" applyAlignment="1">
      <alignment horizontal="left"/>
    </xf>
    <xf numFmtId="0" fontId="38" fillId="0" borderId="0" xfId="13" applyFont="1" applyAlignment="1">
      <alignment horizontal="left" vertical="center" wrapText="1"/>
    </xf>
    <xf numFmtId="49" fontId="19" fillId="0" borderId="0" xfId="13" quotePrefix="1" applyNumberFormat="1" applyFont="1" applyAlignment="1">
      <alignment horizontal="center" vertical="top"/>
    </xf>
    <xf numFmtId="0" fontId="39" fillId="0" borderId="0" xfId="13" applyFont="1" applyAlignment="1">
      <alignment horizontal="left" vertical="top" wrapText="1"/>
    </xf>
    <xf numFmtId="0" fontId="22" fillId="0" borderId="2" xfId="13" applyFont="1" applyBorder="1" applyAlignment="1">
      <alignment horizontal="left" vertical="center" wrapText="1"/>
    </xf>
    <xf numFmtId="0" fontId="40" fillId="0" borderId="0" xfId="13" applyFont="1" applyAlignment="1">
      <alignment horizontal="center" vertical="top"/>
    </xf>
    <xf numFmtId="0" fontId="41" fillId="0" borderId="0" xfId="13" applyFont="1" applyAlignment="1">
      <alignment horizontal="left" vertical="top" wrapText="1"/>
    </xf>
    <xf numFmtId="168" fontId="16" fillId="0" borderId="0" xfId="13" applyNumberFormat="1" applyFont="1" applyAlignment="1">
      <alignment horizontal="right"/>
    </xf>
    <xf numFmtId="0" fontId="26" fillId="0" borderId="0" xfId="13" applyFont="1" applyAlignment="1">
      <alignment horizontal="left" vertical="top" wrapText="1"/>
    </xf>
    <xf numFmtId="0" fontId="34" fillId="0" borderId="0" xfId="13" applyFont="1" applyAlignment="1">
      <alignment horizontal="left" vertical="top" wrapText="1"/>
    </xf>
    <xf numFmtId="0" fontId="17" fillId="0" borderId="0" xfId="13" applyFont="1" applyAlignment="1">
      <alignment horizontal="center"/>
    </xf>
    <xf numFmtId="4" fontId="17" fillId="0" borderId="0" xfId="13" applyNumberFormat="1" applyFont="1" applyAlignment="1">
      <alignment horizontal="center"/>
    </xf>
    <xf numFmtId="166" fontId="17" fillId="0" borderId="0" xfId="13" applyNumberFormat="1" applyFont="1" applyAlignment="1">
      <alignment horizontal="center"/>
    </xf>
    <xf numFmtId="168" fontId="17" fillId="0" borderId="0" xfId="13" applyNumberFormat="1" applyFont="1" applyAlignment="1">
      <alignment horizontal="right"/>
    </xf>
    <xf numFmtId="0" fontId="19" fillId="0" borderId="0" xfId="13" applyFont="1" applyAlignment="1">
      <alignment horizontal="left" vertical="top" wrapText="1"/>
    </xf>
    <xf numFmtId="0" fontId="19" fillId="0" borderId="0" xfId="13" applyFont="1" applyAlignment="1">
      <alignment horizontal="center"/>
    </xf>
    <xf numFmtId="168" fontId="19" fillId="0" borderId="0" xfId="13" applyNumberFormat="1" applyFont="1" applyAlignment="1">
      <alignment horizontal="right"/>
    </xf>
    <xf numFmtId="0" fontId="14" fillId="3" borderId="0" xfId="14" applyFont="1" applyFill="1" applyAlignment="1">
      <alignment horizontal="left" vertical="center"/>
    </xf>
    <xf numFmtId="0" fontId="32" fillId="3" borderId="0" xfId="14" applyFont="1" applyFill="1" applyAlignment="1">
      <alignment horizontal="left"/>
    </xf>
    <xf numFmtId="0" fontId="32" fillId="3" borderId="0" xfId="14" applyFont="1" applyFill="1" applyAlignment="1">
      <alignment horizontal="center"/>
    </xf>
    <xf numFmtId="0" fontId="32" fillId="3" borderId="0" xfId="14" applyFont="1" applyFill="1" applyAlignment="1">
      <alignment horizontal="center" vertical="center"/>
    </xf>
    <xf numFmtId="0" fontId="16" fillId="0" borderId="0" xfId="14" applyFont="1" applyAlignment="1">
      <alignment vertical="center"/>
    </xf>
    <xf numFmtId="0" fontId="11" fillId="0" borderId="0" xfId="13" applyFont="1" applyAlignment="1">
      <alignment horizontal="center" vertical="top"/>
    </xf>
    <xf numFmtId="0" fontId="43" fillId="0" borderId="0" xfId="13" applyFont="1" applyAlignment="1">
      <alignment horizontal="left" vertical="top" wrapText="1"/>
    </xf>
    <xf numFmtId="0" fontId="11" fillId="0" borderId="0" xfId="13" applyFont="1" applyAlignment="1">
      <alignment horizontal="center"/>
    </xf>
    <xf numFmtId="4" fontId="11" fillId="0" borderId="0" xfId="13" applyNumberFormat="1" applyFont="1" applyAlignment="1">
      <alignment horizontal="center"/>
    </xf>
    <xf numFmtId="166" fontId="11" fillId="0" borderId="0" xfId="13" applyNumberFormat="1" applyFont="1" applyAlignment="1">
      <alignment horizontal="center"/>
    </xf>
    <xf numFmtId="168" fontId="11" fillId="0" borderId="0" xfId="13" applyNumberFormat="1" applyFont="1" applyAlignment="1">
      <alignment horizontal="right"/>
    </xf>
    <xf numFmtId="4" fontId="19" fillId="0" borderId="0" xfId="13" applyNumberFormat="1" applyFont="1" applyAlignment="1">
      <alignment horizontal="center"/>
    </xf>
    <xf numFmtId="166" fontId="19" fillId="0" borderId="0" xfId="13" applyNumberFormat="1" applyFont="1" applyAlignment="1">
      <alignment horizontal="center"/>
    </xf>
    <xf numFmtId="0" fontId="37" fillId="0" borderId="0" xfId="13" applyFont="1" applyAlignment="1">
      <alignment horizontal="left" vertical="top" wrapText="1"/>
    </xf>
    <xf numFmtId="0" fontId="11" fillId="3" borderId="3" xfId="13" applyFont="1" applyFill="1" applyBorder="1" applyAlignment="1">
      <alignment horizontal="center" vertical="center" wrapText="1"/>
    </xf>
    <xf numFmtId="0" fontId="11" fillId="3" borderId="3" xfId="13" applyFont="1" applyFill="1" applyBorder="1" applyAlignment="1">
      <alignment horizontal="right" vertical="center"/>
    </xf>
    <xf numFmtId="2" fontId="11" fillId="3" borderId="3" xfId="13" applyNumberFormat="1" applyFont="1" applyFill="1" applyBorder="1" applyAlignment="1">
      <alignment horizontal="center" vertical="center" wrapText="1"/>
    </xf>
    <xf numFmtId="0" fontId="3" fillId="0" borderId="0" xfId="13" applyAlignment="1">
      <alignment horizontal="center" vertical="top"/>
    </xf>
    <xf numFmtId="0" fontId="3" fillId="0" borderId="0" xfId="13" applyAlignment="1">
      <alignment horizontal="left" indent="2"/>
    </xf>
    <xf numFmtId="4" fontId="3" fillId="0" borderId="0" xfId="13" applyNumberFormat="1" applyAlignment="1">
      <alignment horizontal="center"/>
    </xf>
    <xf numFmtId="4" fontId="3" fillId="0" borderId="0" xfId="13" applyNumberFormat="1"/>
    <xf numFmtId="49" fontId="47" fillId="0" borderId="1" xfId="0" applyNumberFormat="1" applyFont="1" applyBorder="1" applyAlignment="1">
      <alignment horizontal="left" vertical="top"/>
    </xf>
    <xf numFmtId="0" fontId="48" fillId="0" borderId="1" xfId="0" applyFont="1" applyBorder="1" applyAlignment="1">
      <alignment horizontal="justify" vertical="top" wrapText="1"/>
    </xf>
    <xf numFmtId="0" fontId="47" fillId="0" borderId="1" xfId="0" applyFont="1" applyBorder="1" applyAlignment="1">
      <alignment horizontal="center" vertical="top"/>
    </xf>
    <xf numFmtId="4" fontId="47" fillId="0" borderId="1" xfId="0" applyNumberFormat="1" applyFont="1" applyBorder="1" applyAlignment="1">
      <alignment horizontal="right" vertical="top"/>
    </xf>
    <xf numFmtId="164" fontId="47" fillId="0" borderId="1" xfId="0" applyNumberFormat="1" applyFont="1" applyBorder="1" applyAlignment="1">
      <alignment horizontal="right" vertical="top"/>
    </xf>
    <xf numFmtId="0" fontId="47" fillId="0" borderId="1" xfId="0" applyFont="1" applyBorder="1" applyAlignment="1">
      <alignment vertical="top"/>
    </xf>
    <xf numFmtId="0" fontId="47" fillId="0" borderId="1" xfId="0" applyFont="1" applyBorder="1"/>
    <xf numFmtId="0" fontId="48" fillId="0" borderId="1" xfId="0" applyFont="1" applyBorder="1" applyAlignment="1">
      <alignment horizontal="justify" vertical="top"/>
    </xf>
    <xf numFmtId="49" fontId="48" fillId="0" borderId="1" xfId="0" applyNumberFormat="1" applyFont="1" applyBorder="1" applyAlignment="1">
      <alignment horizontal="left" vertical="top"/>
    </xf>
    <xf numFmtId="165" fontId="48" fillId="0" borderId="1" xfId="0" applyNumberFormat="1" applyFont="1" applyBorder="1" applyAlignment="1">
      <alignment horizontal="justify" vertical="top"/>
    </xf>
    <xf numFmtId="0" fontId="47" fillId="0" borderId="1" xfId="0" applyFont="1" applyBorder="1" applyAlignment="1">
      <alignment horizontal="center"/>
    </xf>
    <xf numFmtId="0" fontId="47" fillId="0" borderId="1" xfId="0" applyFont="1" applyBorder="1" applyAlignment="1">
      <alignment horizontal="justify" vertical="top"/>
    </xf>
    <xf numFmtId="0" fontId="48" fillId="0" borderId="1" xfId="0" applyFont="1" applyBorder="1" applyAlignment="1">
      <alignment horizontal="center" vertical="top"/>
    </xf>
    <xf numFmtId="164" fontId="48" fillId="0" borderId="1" xfId="0" applyNumberFormat="1" applyFont="1" applyBorder="1" applyAlignment="1">
      <alignment horizontal="right" vertical="top"/>
    </xf>
    <xf numFmtId="0" fontId="49" fillId="0" borderId="1" xfId="0" applyFont="1" applyBorder="1" applyAlignment="1">
      <alignment horizontal="justify" vertical="top" wrapText="1"/>
    </xf>
    <xf numFmtId="0" fontId="49" fillId="0" borderId="1" xfId="0" applyFont="1" applyBorder="1" applyAlignment="1">
      <alignment horizontal="center" vertical="top" wrapText="1"/>
    </xf>
    <xf numFmtId="4" fontId="48" fillId="0" borderId="1" xfId="0" applyNumberFormat="1" applyFont="1" applyBorder="1" applyAlignment="1">
      <alignment horizontal="right" vertical="top"/>
    </xf>
    <xf numFmtId="49" fontId="50" fillId="0" borderId="1" xfId="0" applyNumberFormat="1" applyFont="1" applyBorder="1" applyAlignment="1">
      <alignment horizontal="left" vertical="top"/>
    </xf>
    <xf numFmtId="0" fontId="51" fillId="0" borderId="1" xfId="0" applyFont="1" applyBorder="1" applyAlignment="1">
      <alignment horizontal="justify" vertical="top" wrapText="1"/>
    </xf>
    <xf numFmtId="0" fontId="51" fillId="0" borderId="1" xfId="0" applyFont="1" applyBorder="1" applyAlignment="1">
      <alignment horizontal="center" vertical="top"/>
    </xf>
    <xf numFmtId="4" fontId="51" fillId="0" borderId="1" xfId="0" applyNumberFormat="1" applyFont="1" applyBorder="1" applyAlignment="1">
      <alignment horizontal="right" vertical="top"/>
    </xf>
    <xf numFmtId="0" fontId="51" fillId="0" borderId="1" xfId="0" applyFont="1" applyBorder="1" applyAlignment="1">
      <alignment vertical="top"/>
    </xf>
    <xf numFmtId="0" fontId="47" fillId="0" borderId="1" xfId="0" applyFont="1" applyBorder="1" applyAlignment="1">
      <alignment horizontal="justify" vertical="top" wrapText="1"/>
    </xf>
    <xf numFmtId="9" fontId="47" fillId="0" borderId="1" xfId="0" applyNumberFormat="1" applyFont="1" applyBorder="1" applyAlignment="1">
      <alignment horizontal="right" vertical="top"/>
    </xf>
    <xf numFmtId="0" fontId="50" fillId="0" borderId="1" xfId="0" applyFont="1" applyBorder="1" applyAlignment="1">
      <alignment horizontal="justify" vertical="top" wrapText="1"/>
    </xf>
    <xf numFmtId="49" fontId="48" fillId="0" borderId="1" xfId="0" applyNumberFormat="1" applyFont="1" applyBorder="1" applyAlignment="1" applyProtection="1">
      <alignment horizontal="left" vertical="top" wrapText="1"/>
      <protection hidden="1"/>
    </xf>
    <xf numFmtId="4" fontId="48" fillId="0" borderId="1" xfId="0" applyNumberFormat="1" applyFont="1" applyBorder="1" applyAlignment="1">
      <alignment horizontal="right" vertical="top" wrapText="1"/>
    </xf>
    <xf numFmtId="4" fontId="48" fillId="0" borderId="1" xfId="0" applyNumberFormat="1" applyFont="1" applyBorder="1" applyAlignment="1" applyProtection="1">
      <alignment horizontal="right" vertical="top" wrapText="1"/>
      <protection hidden="1"/>
    </xf>
    <xf numFmtId="0" fontId="52" fillId="0" borderId="1" xfId="0" applyFont="1" applyBorder="1" applyAlignment="1">
      <alignment horizontal="justify" vertical="top" wrapText="1"/>
    </xf>
    <xf numFmtId="167" fontId="11" fillId="3" borderId="3" xfId="13" applyNumberFormat="1" applyFont="1" applyFill="1" applyBorder="1" applyAlignment="1">
      <alignment horizontal="center" vertical="center" wrapText="1"/>
    </xf>
    <xf numFmtId="0" fontId="53" fillId="0" borderId="2" xfId="13" applyFont="1" applyBorder="1" applyAlignment="1">
      <alignment horizontal="left" vertical="top" wrapText="1"/>
    </xf>
    <xf numFmtId="2" fontId="30" fillId="0" borderId="0" xfId="13" applyNumberFormat="1" applyFont="1" applyAlignment="1">
      <alignment horizontal="center" vertical="top" wrapText="1"/>
    </xf>
    <xf numFmtId="0" fontId="44" fillId="0" borderId="2" xfId="13" applyFont="1" applyBorder="1" applyAlignment="1">
      <alignment horizontal="left" vertical="top" wrapText="1"/>
    </xf>
    <xf numFmtId="0" fontId="36" fillId="0" borderId="2" xfId="13" applyFont="1" applyBorder="1" applyAlignment="1">
      <alignment horizontal="left" vertical="top" wrapText="1"/>
    </xf>
    <xf numFmtId="0" fontId="21" fillId="0" borderId="2" xfId="5" applyFont="1" applyBorder="1" applyAlignment="1">
      <alignment horizontal="center" vertical="center" wrapText="1"/>
    </xf>
    <xf numFmtId="0" fontId="22" fillId="0" borderId="4" xfId="13" applyFont="1" applyBorder="1" applyAlignment="1">
      <alignment horizontal="left" wrapText="1"/>
    </xf>
    <xf numFmtId="0" fontId="21" fillId="0" borderId="5" xfId="5" applyFont="1" applyBorder="1" applyAlignment="1">
      <alignment horizontal="center" vertical="center" wrapText="1"/>
    </xf>
    <xf numFmtId="0" fontId="23" fillId="0" borderId="0" xfId="5" applyFont="1" applyAlignment="1">
      <alignment horizontal="center"/>
    </xf>
    <xf numFmtId="0" fontId="17" fillId="0" borderId="2" xfId="13" applyFont="1" applyBorder="1" applyAlignment="1">
      <alignment horizontal="left" wrapText="1"/>
    </xf>
    <xf numFmtId="2" fontId="30" fillId="0" borderId="0" xfId="13" applyNumberFormat="1" applyFont="1" applyAlignment="1">
      <alignment horizontal="center" vertical="center" wrapText="1"/>
    </xf>
    <xf numFmtId="0" fontId="21" fillId="4" borderId="2" xfId="5" applyFont="1" applyFill="1" applyBorder="1" applyAlignment="1">
      <alignment horizontal="center" vertical="center" wrapText="1"/>
    </xf>
    <xf numFmtId="49" fontId="27" fillId="0" borderId="0" xfId="13" applyNumberFormat="1" applyFont="1" applyAlignment="1">
      <alignment horizontal="left" vertical="top" wrapText="1"/>
    </xf>
    <xf numFmtId="0" fontId="27" fillId="0" borderId="0" xfId="13" applyFont="1" applyAlignment="1">
      <alignment horizontal="center" vertical="top"/>
    </xf>
    <xf numFmtId="0" fontId="19" fillId="0" borderId="2" xfId="13" applyFont="1" applyBorder="1" applyAlignment="1">
      <alignment horizontal="left" vertical="center" wrapText="1"/>
    </xf>
    <xf numFmtId="0" fontId="18" fillId="0" borderId="0" xfId="13" applyFont="1" applyAlignment="1">
      <alignment horizontal="left" vertical="center" wrapText="1"/>
    </xf>
    <xf numFmtId="0" fontId="36" fillId="0" borderId="2" xfId="13" applyFont="1" applyBorder="1" applyAlignment="1">
      <alignment horizontal="left" wrapText="1"/>
    </xf>
    <xf numFmtId="0" fontId="42" fillId="0" borderId="0" xfId="13" applyFont="1" applyAlignment="1">
      <alignment horizontal="left" vertical="top" wrapText="1"/>
    </xf>
    <xf numFmtId="0" fontId="23" fillId="0" borderId="2" xfId="5" applyFont="1" applyBorder="1" applyAlignment="1">
      <alignment horizontal="center"/>
    </xf>
    <xf numFmtId="0" fontId="37" fillId="0" borderId="2" xfId="13" applyFont="1" applyBorder="1" applyAlignment="1">
      <alignment horizontal="left" wrapText="1"/>
    </xf>
    <xf numFmtId="0" fontId="37" fillId="0" borderId="2" xfId="13" applyFont="1" applyBorder="1" applyAlignment="1">
      <alignment horizontal="left" vertical="top" wrapText="1"/>
    </xf>
    <xf numFmtId="0" fontId="56" fillId="0" borderId="2" xfId="13" applyFont="1" applyBorder="1" applyAlignment="1">
      <alignment horizontal="left" vertical="top" wrapText="1"/>
    </xf>
    <xf numFmtId="0" fontId="38" fillId="0" borderId="0" xfId="13" applyFont="1" applyAlignment="1">
      <alignment horizontal="left" vertical="top" wrapText="1"/>
    </xf>
    <xf numFmtId="49" fontId="27" fillId="0" borderId="0" xfId="13" applyNumberFormat="1" applyFont="1" applyAlignment="1">
      <alignment horizontal="left" wrapText="1"/>
    </xf>
    <xf numFmtId="0" fontId="19" fillId="0" borderId="2" xfId="13" applyFont="1" applyBorder="1" applyAlignment="1">
      <alignment horizontal="left" vertical="top" wrapText="1"/>
    </xf>
    <xf numFmtId="166" fontId="23" fillId="0" borderId="0" xfId="16" applyNumberFormat="1" applyFont="1" applyAlignment="1">
      <alignment horizontal="right"/>
    </xf>
    <xf numFmtId="166" fontId="23" fillId="0" borderId="0" xfId="16" applyNumberFormat="1" applyFont="1" applyAlignment="1">
      <alignment horizontal="center"/>
    </xf>
    <xf numFmtId="4" fontId="23" fillId="0" borderId="0" xfId="16" applyNumberFormat="1" applyFont="1" applyAlignment="1">
      <alignment horizontal="center"/>
    </xf>
    <xf numFmtId="0" fontId="23" fillId="0" borderId="0" xfId="16" applyFont="1" applyAlignment="1">
      <alignment horizontal="center"/>
    </xf>
    <xf numFmtId="0" fontId="19" fillId="0" borderId="0" xfId="16" applyFont="1" applyAlignment="1">
      <alignment horizontal="left" vertical="center" wrapText="1"/>
    </xf>
    <xf numFmtId="0" fontId="30" fillId="0" borderId="0" xfId="13" applyFont="1" applyAlignment="1">
      <alignment horizontal="left" vertical="center" wrapText="1"/>
    </xf>
    <xf numFmtId="0" fontId="22" fillId="0" borderId="0" xfId="13" applyFont="1" applyAlignment="1">
      <alignment horizontal="left" vertical="top" wrapText="1"/>
    </xf>
    <xf numFmtId="0" fontId="22" fillId="0" borderId="2" xfId="13" applyFont="1" applyBorder="1" applyAlignment="1">
      <alignment horizontal="left" vertical="top" wrapText="1"/>
    </xf>
    <xf numFmtId="0" fontId="48" fillId="0" borderId="6" xfId="0" applyFont="1" applyBorder="1" applyAlignment="1">
      <alignment horizontal="justify" vertical="top"/>
    </xf>
    <xf numFmtId="49" fontId="48" fillId="0" borderId="6" xfId="17" applyNumberFormat="1" applyFont="1" applyBorder="1" applyAlignment="1">
      <alignment horizontal="left" vertical="top"/>
    </xf>
    <xf numFmtId="0" fontId="51" fillId="0" borderId="6" xfId="12" applyFont="1" applyBorder="1" applyAlignment="1">
      <alignment horizontal="justify" vertical="top" wrapText="1"/>
    </xf>
    <xf numFmtId="0" fontId="47" fillId="0" borderId="6" xfId="17" applyFont="1" applyBorder="1" applyAlignment="1">
      <alignment horizontal="center" vertical="top" wrapText="1"/>
    </xf>
    <xf numFmtId="4" fontId="47" fillId="0" borderId="6" xfId="18" applyNumberFormat="1" applyFont="1" applyFill="1" applyBorder="1" applyAlignment="1" applyProtection="1">
      <alignment horizontal="right" vertical="top"/>
    </xf>
    <xf numFmtId="164" fontId="47" fillId="0" borderId="6" xfId="17" applyNumberFormat="1" applyFont="1" applyBorder="1" applyAlignment="1" applyProtection="1">
      <alignment vertical="top"/>
      <protection locked="0"/>
    </xf>
    <xf numFmtId="164" fontId="47" fillId="0" borderId="6" xfId="17" applyNumberFormat="1" applyFont="1" applyBorder="1" applyAlignment="1">
      <alignment vertical="top"/>
    </xf>
    <xf numFmtId="0" fontId="47" fillId="0" borderId="6" xfId="17" applyFont="1" applyBorder="1" applyAlignment="1">
      <alignment horizontal="justify" vertical="top" wrapText="1"/>
    </xf>
    <xf numFmtId="0" fontId="62" fillId="0" borderId="1" xfId="0" applyFont="1" applyBorder="1" applyAlignment="1">
      <alignment horizontal="justify" vertical="top" wrapText="1"/>
    </xf>
    <xf numFmtId="164" fontId="63" fillId="0" borderId="1" xfId="0" applyNumberFormat="1" applyFont="1" applyBorder="1" applyAlignment="1">
      <alignment horizontal="right" vertical="top"/>
    </xf>
    <xf numFmtId="49" fontId="47" fillId="5" borderId="1" xfId="0" applyNumberFormat="1" applyFont="1" applyFill="1" applyBorder="1" applyAlignment="1">
      <alignment horizontal="left" vertical="top"/>
    </xf>
    <xf numFmtId="0" fontId="48" fillId="5" borderId="1" xfId="0" applyFont="1" applyFill="1" applyBorder="1" applyAlignment="1">
      <alignment horizontal="justify" vertical="top"/>
    </xf>
    <xf numFmtId="0" fontId="48" fillId="5" borderId="1" xfId="0" applyFont="1" applyFill="1" applyBorder="1" applyAlignment="1">
      <alignment horizontal="center" vertical="top"/>
    </xf>
    <xf numFmtId="4" fontId="47" fillId="5" borderId="1" xfId="0" applyNumberFormat="1" applyFont="1" applyFill="1" applyBorder="1" applyAlignment="1">
      <alignment horizontal="right" vertical="top"/>
    </xf>
    <xf numFmtId="164" fontId="47" fillId="5" borderId="1" xfId="0" applyNumberFormat="1" applyFont="1" applyFill="1" applyBorder="1" applyAlignment="1">
      <alignment horizontal="right" vertical="top"/>
    </xf>
    <xf numFmtId="164" fontId="48" fillId="5" borderId="1" xfId="0" applyNumberFormat="1" applyFont="1" applyFill="1" applyBorder="1" applyAlignment="1">
      <alignment horizontal="right" vertical="top"/>
    </xf>
    <xf numFmtId="49" fontId="48" fillId="0" borderId="0" xfId="0" applyNumberFormat="1" applyFont="1" applyBorder="1" applyAlignment="1">
      <alignment horizontal="left" vertical="top"/>
    </xf>
    <xf numFmtId="0" fontId="47" fillId="0" borderId="0" xfId="0" applyFont="1" applyBorder="1" applyAlignment="1">
      <alignment horizontal="justify" vertical="top" wrapText="1"/>
    </xf>
    <xf numFmtId="0" fontId="47" fillId="0" borderId="0" xfId="0" applyFont="1" applyBorder="1" applyAlignment="1">
      <alignment horizontal="center" vertical="top"/>
    </xf>
    <xf numFmtId="4" fontId="47" fillId="0" borderId="0" xfId="0" applyNumberFormat="1" applyFont="1" applyBorder="1" applyAlignment="1">
      <alignment horizontal="right" vertical="top"/>
    </xf>
    <xf numFmtId="164" fontId="47" fillId="0" borderId="0" xfId="0" applyNumberFormat="1" applyFont="1" applyBorder="1" applyAlignment="1">
      <alignment horizontal="right" vertical="top"/>
    </xf>
    <xf numFmtId="0" fontId="48" fillId="0" borderId="6" xfId="0" applyFont="1" applyBorder="1" applyAlignment="1">
      <alignment horizontal="justify" vertical="top" wrapText="1"/>
    </xf>
    <xf numFmtId="0" fontId="40" fillId="0" borderId="0" xfId="13" applyFont="1" applyFill="1" applyAlignment="1">
      <alignment horizontal="center" vertical="top"/>
    </xf>
    <xf numFmtId="0" fontId="45" fillId="0" borderId="0" xfId="13" applyFont="1" applyFill="1" applyAlignment="1">
      <alignment horizontal="left" vertical="top" wrapText="1"/>
    </xf>
    <xf numFmtId="0" fontId="16" fillId="0" borderId="0" xfId="13" applyFont="1" applyFill="1" applyAlignment="1">
      <alignment horizontal="center"/>
    </xf>
    <xf numFmtId="4" fontId="16" fillId="0" borderId="0" xfId="13" applyNumberFormat="1" applyFont="1" applyFill="1" applyAlignment="1">
      <alignment horizontal="center"/>
    </xf>
    <xf numFmtId="166" fontId="16" fillId="0" borderId="0" xfId="13" applyNumberFormat="1" applyFont="1" applyFill="1" applyAlignment="1">
      <alignment horizontal="center"/>
    </xf>
    <xf numFmtId="168" fontId="16" fillId="0" borderId="0" xfId="13" applyNumberFormat="1" applyFont="1" applyFill="1" applyAlignment="1">
      <alignment horizontal="right"/>
    </xf>
    <xf numFmtId="0" fontId="3" fillId="0" borderId="0" xfId="13" applyFill="1" applyAlignment="1">
      <alignment vertical="center"/>
    </xf>
    <xf numFmtId="0" fontId="65" fillId="0" borderId="0" xfId="0" applyFont="1" applyBorder="1" applyAlignment="1">
      <alignment horizontal="left" vertical="top" wrapText="1"/>
    </xf>
    <xf numFmtId="0" fontId="66" fillId="0" borderId="0" xfId="0" applyFont="1" applyBorder="1" applyAlignment="1">
      <alignment horizontal="left" wrapText="1"/>
    </xf>
    <xf numFmtId="0" fontId="65" fillId="0" borderId="0" xfId="0" applyFont="1" applyBorder="1" applyAlignment="1" applyProtection="1">
      <alignment horizontal="left" wrapText="1"/>
      <protection locked="0"/>
    </xf>
    <xf numFmtId="3" fontId="65" fillId="0" borderId="0" xfId="0" applyNumberFormat="1" applyFont="1" applyBorder="1" applyAlignment="1" applyProtection="1">
      <alignment horizontal="left" wrapText="1"/>
      <protection locked="0"/>
    </xf>
    <xf numFmtId="4" fontId="65" fillId="0" borderId="0" xfId="19" applyNumberFormat="1" applyFont="1" applyFill="1" applyBorder="1" applyAlignment="1" applyProtection="1">
      <alignment horizontal="left" wrapText="1"/>
      <protection locked="0"/>
    </xf>
    <xf numFmtId="0" fontId="65" fillId="0" borderId="0" xfId="0" applyFont="1" applyAlignment="1">
      <alignment horizontal="right"/>
    </xf>
    <xf numFmtId="49" fontId="65" fillId="0" borderId="0" xfId="0" applyNumberFormat="1" applyFont="1" applyBorder="1" applyAlignment="1" applyProtection="1">
      <alignment horizontal="left" vertical="top" wrapText="1"/>
      <protection locked="0"/>
    </xf>
    <xf numFmtId="49" fontId="66" fillId="0" borderId="0" xfId="0" applyNumberFormat="1" applyFont="1" applyBorder="1" applyAlignment="1" applyProtection="1">
      <alignment horizontal="left" wrapText="1"/>
      <protection locked="0"/>
    </xf>
    <xf numFmtId="49" fontId="65" fillId="0" borderId="0" xfId="0" applyNumberFormat="1" applyFont="1" applyBorder="1" applyAlignment="1" applyProtection="1">
      <alignment horizontal="left" wrapText="1"/>
      <protection locked="0"/>
    </xf>
    <xf numFmtId="3" fontId="65" fillId="0" borderId="0" xfId="0" applyNumberFormat="1" applyFont="1" applyAlignment="1">
      <alignment horizontal="right"/>
    </xf>
    <xf numFmtId="0" fontId="66" fillId="0" borderId="0" xfId="0" applyFont="1" applyBorder="1" applyAlignment="1" applyProtection="1">
      <alignment horizontal="left" wrapText="1"/>
      <protection locked="0"/>
    </xf>
    <xf numFmtId="49" fontId="66" fillId="0" borderId="0" xfId="0" applyNumberFormat="1" applyFont="1" applyBorder="1" applyAlignment="1" applyProtection="1">
      <alignment horizontal="left" vertical="top" wrapText="1"/>
      <protection locked="0"/>
    </xf>
    <xf numFmtId="0" fontId="65" fillId="0" borderId="0" xfId="0" applyFont="1" applyAlignment="1">
      <alignment horizontal="left" wrapText="1"/>
    </xf>
    <xf numFmtId="4" fontId="65" fillId="0" borderId="0" xfId="20" applyNumberFormat="1" applyFont="1" applyFill="1" applyBorder="1" applyAlignment="1" applyProtection="1">
      <alignment horizontal="left" wrapText="1"/>
    </xf>
    <xf numFmtId="3" fontId="65" fillId="0" borderId="0" xfId="0" applyNumberFormat="1" applyFont="1" applyBorder="1" applyAlignment="1">
      <alignment horizontal="left" wrapText="1"/>
    </xf>
    <xf numFmtId="4" fontId="66" fillId="0" borderId="0" xfId="19" applyNumberFormat="1" applyFont="1" applyFill="1" applyBorder="1" applyAlignment="1" applyProtection="1">
      <alignment horizontal="left" wrapText="1"/>
      <protection locked="0"/>
    </xf>
    <xf numFmtId="4" fontId="66" fillId="0" borderId="0" xfId="19" applyNumberFormat="1" applyFont="1" applyFill="1" applyBorder="1" applyAlignment="1" applyProtection="1">
      <alignment horizontal="left" wrapText="1"/>
    </xf>
    <xf numFmtId="0" fontId="65" fillId="0" borderId="0" xfId="0" applyFont="1" applyAlignment="1" applyProtection="1">
      <alignment horizontal="left" vertical="top" wrapText="1"/>
      <protection locked="0"/>
    </xf>
    <xf numFmtId="0" fontId="65" fillId="0" borderId="0" xfId="0" applyFont="1" applyAlignment="1" applyProtection="1">
      <alignment horizontal="left" wrapText="1"/>
      <protection locked="0"/>
    </xf>
    <xf numFmtId="3" fontId="65" fillId="0" borderId="0" xfId="0" applyNumberFormat="1" applyFont="1" applyAlignment="1" applyProtection="1">
      <alignment horizontal="left" wrapText="1"/>
      <protection locked="0"/>
    </xf>
    <xf numFmtId="4" fontId="65" fillId="0" borderId="0" xfId="19" applyNumberFormat="1" applyFont="1" applyFill="1" applyAlignment="1" applyProtection="1">
      <alignment horizontal="left" wrapText="1"/>
      <protection locked="0"/>
    </xf>
    <xf numFmtId="0" fontId="66" fillId="0" borderId="0" xfId="0" applyFont="1" applyAlignment="1" applyProtection="1">
      <alignment horizontal="left" wrapText="1"/>
      <protection locked="0"/>
    </xf>
    <xf numFmtId="0" fontId="65" fillId="0" borderId="0" xfId="0" applyFont="1" applyAlignment="1">
      <alignment horizontal="left" vertical="top" wrapText="1"/>
    </xf>
    <xf numFmtId="3" fontId="65" fillId="0" borderId="0" xfId="0" applyNumberFormat="1" applyFont="1" applyAlignment="1">
      <alignment horizontal="left" wrapText="1"/>
    </xf>
    <xf numFmtId="2" fontId="65" fillId="0" borderId="0" xfId="0" applyNumberFormat="1" applyFont="1" applyAlignment="1">
      <alignment horizontal="left"/>
    </xf>
    <xf numFmtId="0" fontId="65" fillId="0" borderId="0" xfId="0" applyFont="1" applyAlignment="1">
      <alignment horizontal="left"/>
    </xf>
    <xf numFmtId="3" fontId="66" fillId="0" borderId="0" xfId="0" applyNumberFormat="1" applyFont="1" applyBorder="1" applyAlignment="1" applyProtection="1">
      <alignment horizontal="left" wrapText="1"/>
      <protection locked="0"/>
    </xf>
    <xf numFmtId="4" fontId="65" fillId="0" borderId="0" xfId="0" applyNumberFormat="1" applyFont="1" applyAlignment="1">
      <alignment horizontal="left" wrapText="1"/>
    </xf>
    <xf numFmtId="4" fontId="66" fillId="0" borderId="0" xfId="20" applyNumberFormat="1" applyFont="1" applyFill="1" applyBorder="1" applyAlignment="1" applyProtection="1">
      <alignment horizontal="left" wrapText="1"/>
    </xf>
    <xf numFmtId="17" fontId="65" fillId="0" borderId="0" xfId="0" applyNumberFormat="1" applyFont="1" applyAlignment="1">
      <alignment horizontal="right"/>
    </xf>
    <xf numFmtId="1" fontId="65" fillId="0" borderId="0" xfId="0" applyNumberFormat="1" applyFont="1" applyBorder="1" applyAlignment="1" applyProtection="1">
      <alignment horizontal="left" wrapText="1"/>
      <protection locked="0"/>
    </xf>
    <xf numFmtId="1" fontId="65" fillId="0" borderId="0" xfId="0" applyNumberFormat="1" applyFont="1" applyAlignment="1">
      <alignment horizontal="left" wrapText="1"/>
    </xf>
    <xf numFmtId="1" fontId="65" fillId="0" borderId="0" xfId="0" applyNumberFormat="1" applyFont="1" applyAlignment="1" applyProtection="1">
      <alignment horizontal="left" wrapText="1"/>
      <protection locked="0"/>
    </xf>
    <xf numFmtId="1" fontId="66" fillId="0" borderId="0" xfId="0" applyNumberFormat="1" applyFont="1" applyBorder="1" applyAlignment="1" applyProtection="1">
      <alignment horizontal="left" wrapText="1"/>
      <protection locked="0"/>
    </xf>
    <xf numFmtId="49" fontId="65" fillId="0" borderId="0" xfId="5" applyNumberFormat="1" applyFont="1" applyAlignment="1">
      <alignment horizontal="left" vertical="top"/>
    </xf>
    <xf numFmtId="0" fontId="65" fillId="0" borderId="0" xfId="6" applyFont="1" applyAlignment="1">
      <alignment horizontal="left" wrapText="1"/>
    </xf>
    <xf numFmtId="0" fontId="65" fillId="0" borderId="0" xfId="5" applyFont="1" applyAlignment="1">
      <alignment horizontal="left"/>
    </xf>
    <xf numFmtId="3" fontId="65" fillId="0" borderId="0" xfId="5" applyNumberFormat="1" applyFont="1" applyAlignment="1">
      <alignment horizontal="left"/>
    </xf>
    <xf numFmtId="4" fontId="65" fillId="0" borderId="0" xfId="22" applyNumberFormat="1" applyFont="1" applyFill="1" applyBorder="1" applyAlignment="1" applyProtection="1">
      <alignment horizontal="left"/>
    </xf>
    <xf numFmtId="4" fontId="65" fillId="0" borderId="0" xfId="22" applyNumberFormat="1" applyFont="1" applyFill="1" applyBorder="1" applyAlignment="1" applyProtection="1">
      <alignment horizontal="right"/>
    </xf>
    <xf numFmtId="0" fontId="65" fillId="0" borderId="0" xfId="5" applyFont="1" applyAlignment="1">
      <alignment horizontal="left" wrapText="1"/>
    </xf>
    <xf numFmtId="0" fontId="65" fillId="0" borderId="0" xfId="5" applyFont="1" applyAlignment="1">
      <alignment wrapText="1"/>
    </xf>
    <xf numFmtId="0" fontId="65" fillId="0" borderId="0" xfId="5" applyFont="1" applyAlignment="1">
      <alignment horizontal="right"/>
    </xf>
    <xf numFmtId="4" fontId="65" fillId="0" borderId="0" xfId="23" applyNumberFormat="1" applyFont="1" applyFill="1" applyBorder="1" applyAlignment="1" applyProtection="1">
      <alignment horizontal="right"/>
    </xf>
    <xf numFmtId="4" fontId="65" fillId="0" borderId="0" xfId="20" applyNumberFormat="1" applyFont="1" applyFill="1" applyBorder="1" applyAlignment="1" applyProtection="1">
      <alignment horizontal="right" wrapText="1"/>
    </xf>
    <xf numFmtId="4" fontId="65" fillId="0" borderId="0" xfId="23" applyNumberFormat="1" applyFont="1" applyFill="1" applyBorder="1" applyAlignment="1" applyProtection="1">
      <alignment horizontal="left"/>
    </xf>
    <xf numFmtId="49" fontId="65" fillId="0" borderId="0" xfId="0" applyNumberFormat="1" applyFont="1" applyAlignment="1">
      <alignment horizontal="left" vertical="top"/>
    </xf>
    <xf numFmtId="0" fontId="65" fillId="0" borderId="0" xfId="0" applyFont="1" applyBorder="1" applyAlignment="1" applyProtection="1">
      <alignment horizontal="left"/>
      <protection locked="0"/>
    </xf>
    <xf numFmtId="3" fontId="65" fillId="0" borderId="0" xfId="0" applyNumberFormat="1" applyFont="1" applyBorder="1" applyAlignment="1" applyProtection="1">
      <alignment horizontal="left"/>
      <protection locked="0"/>
    </xf>
    <xf numFmtId="4" fontId="65" fillId="0" borderId="0" xfId="19" applyNumberFormat="1" applyFont="1" applyFill="1" applyBorder="1" applyAlignment="1" applyProtection="1">
      <alignment horizontal="left"/>
      <protection locked="0"/>
    </xf>
    <xf numFmtId="0" fontId="65" fillId="0" borderId="0" xfId="0" applyFont="1" applyBorder="1" applyAlignment="1" applyProtection="1">
      <alignment horizontal="left" vertical="top" wrapText="1"/>
      <protection locked="0"/>
    </xf>
    <xf numFmtId="4" fontId="65" fillId="0" borderId="0" xfId="19" applyNumberFormat="1" applyFont="1" applyFill="1" applyAlignment="1">
      <alignment horizontal="left" wrapText="1"/>
    </xf>
    <xf numFmtId="0" fontId="65" fillId="0" borderId="0" xfId="24" applyFont="1" applyAlignment="1" applyProtection="1">
      <alignment horizontal="left" wrapText="1"/>
      <protection locked="0"/>
    </xf>
    <xf numFmtId="3" fontId="65" fillId="0" borderId="0" xfId="24" applyNumberFormat="1" applyFont="1" applyAlignment="1" applyProtection="1">
      <alignment horizontal="left" wrapText="1"/>
      <protection locked="0"/>
    </xf>
    <xf numFmtId="171" fontId="66" fillId="0" borderId="0" xfId="19" applyNumberFormat="1" applyFont="1" applyFill="1" applyBorder="1" applyAlignment="1" applyProtection="1">
      <alignment horizontal="left" wrapText="1"/>
      <protection locked="0"/>
    </xf>
    <xf numFmtId="0" fontId="65" fillId="0" borderId="7" xfId="0" applyFont="1" applyBorder="1" applyAlignment="1" applyProtection="1">
      <alignment horizontal="left" wrapText="1"/>
      <protection locked="0"/>
    </xf>
    <xf numFmtId="3" fontId="65" fillId="0" borderId="7" xfId="0" applyNumberFormat="1" applyFont="1" applyBorder="1" applyAlignment="1" applyProtection="1">
      <alignment horizontal="left" wrapText="1"/>
      <protection locked="0"/>
    </xf>
    <xf numFmtId="4" fontId="65" fillId="0" borderId="7" xfId="19" applyNumberFormat="1" applyFont="1" applyFill="1" applyBorder="1" applyAlignment="1" applyProtection="1">
      <alignment horizontal="left" wrapText="1"/>
      <protection locked="0"/>
    </xf>
    <xf numFmtId="4" fontId="66" fillId="0" borderId="7" xfId="19" applyNumberFormat="1" applyFont="1" applyFill="1" applyBorder="1" applyAlignment="1" applyProtection="1">
      <alignment horizontal="left" wrapText="1"/>
    </xf>
    <xf numFmtId="0" fontId="65" fillId="0" borderId="0" xfId="8" applyFont="1" applyAlignment="1">
      <alignment horizontal="left" wrapText="1"/>
    </xf>
    <xf numFmtId="3" fontId="65" fillId="0" borderId="0" xfId="8" applyNumberFormat="1" applyFont="1" applyAlignment="1">
      <alignment horizontal="left" wrapText="1"/>
    </xf>
    <xf numFmtId="4" fontId="65" fillId="0" borderId="0" xfId="19" applyNumberFormat="1" applyFont="1" applyFill="1" applyBorder="1" applyAlignment="1">
      <alignment horizontal="left" wrapText="1"/>
    </xf>
    <xf numFmtId="4" fontId="66" fillId="0" borderId="0" xfId="0" applyNumberFormat="1" applyFont="1" applyAlignment="1">
      <alignment horizontal="right"/>
    </xf>
    <xf numFmtId="0" fontId="65" fillId="0" borderId="0" xfId="8" applyFont="1" applyAlignment="1" applyProtection="1">
      <alignment horizontal="left" wrapText="1"/>
      <protection locked="0"/>
    </xf>
    <xf numFmtId="3" fontId="65" fillId="0" borderId="0" xfId="8" applyNumberFormat="1" applyFont="1" applyAlignment="1" applyProtection="1">
      <alignment horizontal="left" wrapText="1"/>
      <protection locked="0"/>
    </xf>
    <xf numFmtId="4" fontId="65" fillId="0" borderId="0" xfId="0" applyNumberFormat="1" applyFont="1" applyAlignment="1" applyProtection="1">
      <alignment horizontal="left" wrapText="1"/>
      <protection locked="0"/>
    </xf>
    <xf numFmtId="4" fontId="65" fillId="0" borderId="0" xfId="20" applyNumberFormat="1" applyFont="1" applyFill="1" applyBorder="1" applyAlignment="1" applyProtection="1">
      <alignment horizontal="left" wrapText="1"/>
      <protection locked="0"/>
    </xf>
    <xf numFmtId="4" fontId="65" fillId="0" borderId="0" xfId="25" applyNumberFormat="1" applyFont="1" applyFill="1" applyBorder="1" applyAlignment="1" applyProtection="1">
      <alignment horizontal="left" wrapText="1"/>
      <protection locked="0"/>
    </xf>
    <xf numFmtId="172" fontId="66" fillId="0" borderId="0" xfId="19" applyNumberFormat="1" applyFont="1" applyFill="1" applyBorder="1" applyAlignment="1" applyProtection="1">
      <alignment horizontal="left" wrapText="1"/>
      <protection locked="0"/>
    </xf>
    <xf numFmtId="0" fontId="65" fillId="0" borderId="7" xfId="0" applyFont="1" applyBorder="1" applyAlignment="1">
      <alignment horizontal="left" wrapText="1"/>
    </xf>
    <xf numFmtId="4" fontId="70" fillId="0" borderId="7" xfId="19" applyNumberFormat="1" applyFont="1" applyFill="1" applyBorder="1" applyAlignment="1">
      <alignment horizontal="left" wrapText="1"/>
    </xf>
    <xf numFmtId="0" fontId="65" fillId="0" borderId="0" xfId="24" applyFont="1" applyAlignment="1">
      <alignment horizontal="left" wrapText="1"/>
    </xf>
    <xf numFmtId="3" fontId="65" fillId="0" borderId="0" xfId="24" applyNumberFormat="1" applyFont="1" applyAlignment="1">
      <alignment horizontal="left" wrapText="1"/>
    </xf>
    <xf numFmtId="49" fontId="66" fillId="0" borderId="0" xfId="26" applyNumberFormat="1" applyFont="1" applyAlignment="1" applyProtection="1">
      <alignment horizontal="left" vertical="top" wrapText="1"/>
      <protection locked="0"/>
    </xf>
    <xf numFmtId="49" fontId="66" fillId="0" borderId="0" xfId="26" applyNumberFormat="1" applyFont="1" applyAlignment="1" applyProtection="1">
      <alignment horizontal="left" wrapText="1"/>
      <protection locked="0"/>
    </xf>
    <xf numFmtId="0" fontId="65" fillId="0" borderId="0" xfId="26" applyFont="1" applyAlignment="1" applyProtection="1">
      <alignment horizontal="left" wrapText="1"/>
      <protection locked="0"/>
    </xf>
    <xf numFmtId="3" fontId="66" fillId="0" borderId="0" xfId="26" applyNumberFormat="1" applyFont="1" applyAlignment="1">
      <alignment horizontal="left"/>
    </xf>
    <xf numFmtId="4" fontId="66" fillId="0" borderId="0" xfId="26" applyNumberFormat="1" applyFont="1" applyAlignment="1" applyProtection="1">
      <alignment horizontal="left"/>
      <protection locked="0"/>
    </xf>
    <xf numFmtId="0" fontId="71" fillId="0" borderId="0" xfId="26" applyFont="1" applyAlignment="1" applyProtection="1">
      <alignment horizontal="left" vertical="top" wrapText="1"/>
      <protection locked="0"/>
    </xf>
    <xf numFmtId="0" fontId="71" fillId="0" borderId="0" xfId="26" applyFont="1" applyAlignment="1">
      <alignment horizontal="left" wrapText="1"/>
    </xf>
    <xf numFmtId="3" fontId="71" fillId="0" borderId="0" xfId="26" applyNumberFormat="1" applyFont="1" applyAlignment="1">
      <alignment horizontal="left"/>
    </xf>
    <xf numFmtId="4" fontId="71" fillId="0" borderId="0" xfId="26" applyNumberFormat="1" applyFont="1" applyAlignment="1">
      <alignment horizontal="left"/>
    </xf>
    <xf numFmtId="0" fontId="65" fillId="0" borderId="0" xfId="26" applyFont="1" applyAlignment="1" applyProtection="1">
      <alignment horizontal="left" vertical="top" wrapText="1"/>
      <protection locked="0"/>
    </xf>
    <xf numFmtId="0" fontId="65" fillId="0" borderId="0" xfId="26" applyFont="1" applyAlignment="1">
      <alignment horizontal="left" wrapText="1"/>
    </xf>
    <xf numFmtId="3" fontId="65" fillId="0" borderId="0" xfId="26" applyNumberFormat="1" applyFont="1" applyAlignment="1">
      <alignment horizontal="left"/>
    </xf>
    <xf numFmtId="4" fontId="65" fillId="0" borderId="0" xfId="26" applyNumberFormat="1" applyFont="1" applyAlignment="1">
      <alignment horizontal="left"/>
    </xf>
    <xf numFmtId="3" fontId="65" fillId="0" borderId="0" xfId="26" applyNumberFormat="1" applyFont="1" applyAlignment="1">
      <alignment horizontal="left" wrapText="1"/>
    </xf>
    <xf numFmtId="172" fontId="66" fillId="0" borderId="0" xfId="18" applyNumberFormat="1" applyFont="1" applyFill="1" applyBorder="1" applyAlignment="1" applyProtection="1">
      <alignment horizontal="left" wrapText="1"/>
      <protection locked="0"/>
    </xf>
    <xf numFmtId="172" fontId="66" fillId="0" borderId="0" xfId="18" applyNumberFormat="1" applyFont="1" applyFill="1" applyBorder="1" applyAlignment="1" applyProtection="1">
      <alignment horizontal="left"/>
      <protection locked="0"/>
    </xf>
    <xf numFmtId="3" fontId="65" fillId="0" borderId="0" xfId="26" applyNumberFormat="1" applyFont="1" applyAlignment="1" applyProtection="1">
      <alignment horizontal="left" wrapText="1"/>
      <protection locked="0"/>
    </xf>
    <xf numFmtId="4" fontId="66" fillId="0" borderId="0" xfId="26" applyNumberFormat="1" applyFont="1" applyAlignment="1">
      <alignment horizontal="left"/>
    </xf>
    <xf numFmtId="4" fontId="65" fillId="0" borderId="0" xfId="19" applyNumberFormat="1" applyFont="1" applyFill="1" applyBorder="1" applyAlignment="1" applyProtection="1">
      <alignment horizontal="left" wrapText="1"/>
    </xf>
    <xf numFmtId="0" fontId="65" fillId="0" borderId="0" xfId="0" applyFont="1" applyAlignment="1">
      <alignment horizontal="left" vertical="top"/>
    </xf>
    <xf numFmtId="3" fontId="65" fillId="0" borderId="0" xfId="0" applyNumberFormat="1" applyFont="1" applyAlignment="1">
      <alignment horizontal="left"/>
    </xf>
    <xf numFmtId="4" fontId="65" fillId="0" borderId="0" xfId="20" applyNumberFormat="1" applyFont="1" applyFill="1" applyBorder="1" applyAlignment="1" applyProtection="1">
      <alignment horizontal="left"/>
    </xf>
    <xf numFmtId="0" fontId="65" fillId="0" borderId="0" xfId="12" applyFont="1" applyAlignment="1" applyProtection="1">
      <alignment horizontal="left" vertical="top" wrapText="1"/>
      <protection locked="0"/>
    </xf>
    <xf numFmtId="0" fontId="65" fillId="0" borderId="0" xfId="12" applyFont="1" applyAlignment="1" applyProtection="1">
      <alignment horizontal="left" wrapText="1"/>
      <protection locked="0"/>
    </xf>
    <xf numFmtId="3" fontId="65" fillId="0" borderId="0" xfId="12" applyNumberFormat="1" applyFont="1" applyAlignment="1" applyProtection="1">
      <alignment horizontal="left" wrapText="1"/>
      <protection locked="0"/>
    </xf>
    <xf numFmtId="49" fontId="65" fillId="0" borderId="0" xfId="0" applyNumberFormat="1" applyFont="1" applyAlignment="1" applyProtection="1">
      <alignment horizontal="left" wrapText="1"/>
      <protection locked="0"/>
    </xf>
    <xf numFmtId="0" fontId="65" fillId="0" borderId="0" xfId="12" applyFont="1" applyAlignment="1">
      <alignment horizontal="left" wrapText="1"/>
    </xf>
    <xf numFmtId="3" fontId="65" fillId="0" borderId="0" xfId="12" applyNumberFormat="1" applyFont="1" applyAlignment="1">
      <alignment horizontal="left" wrapText="1"/>
    </xf>
    <xf numFmtId="0" fontId="65" fillId="0" borderId="0" xfId="27" applyFont="1" applyAlignment="1">
      <alignment horizontal="left" vertical="top" wrapText="1"/>
    </xf>
    <xf numFmtId="172" fontId="66" fillId="0" borderId="0" xfId="28" applyNumberFormat="1" applyFont="1" applyAlignment="1" applyProtection="1">
      <alignment horizontal="left" wrapText="1"/>
      <protection locked="0"/>
    </xf>
    <xf numFmtId="0" fontId="65" fillId="0" borderId="0" xfId="0" applyFont="1" applyBorder="1" applyAlignment="1">
      <alignment horizontal="left" wrapText="1"/>
    </xf>
    <xf numFmtId="0" fontId="66" fillId="0" borderId="0" xfId="0" applyFont="1" applyAlignment="1">
      <alignment horizontal="left" vertical="top" wrapText="1"/>
    </xf>
    <xf numFmtId="0" fontId="66" fillId="0" borderId="0" xfId="0" applyFont="1" applyAlignment="1">
      <alignment horizontal="left" wrapText="1"/>
    </xf>
    <xf numFmtId="4" fontId="65" fillId="0" borderId="0" xfId="0" applyNumberFormat="1" applyFont="1" applyAlignment="1">
      <alignment horizontal="left"/>
    </xf>
    <xf numFmtId="0" fontId="73" fillId="0" borderId="0" xfId="0" applyFont="1" applyAlignment="1">
      <alignment horizontal="left" wrapText="1"/>
    </xf>
    <xf numFmtId="0" fontId="74" fillId="0" borderId="0" xfId="0" applyFont="1" applyAlignment="1">
      <alignment horizontal="left" wrapText="1"/>
    </xf>
    <xf numFmtId="3" fontId="74" fillId="0" borderId="0" xfId="0" applyNumberFormat="1" applyFont="1" applyAlignment="1">
      <alignment horizontal="left" wrapText="1"/>
    </xf>
    <xf numFmtId="49" fontId="65" fillId="0" borderId="0" xfId="0" applyNumberFormat="1" applyFont="1" applyAlignment="1" applyProtection="1">
      <alignment horizontal="left" vertical="top" wrapText="1"/>
      <protection locked="0"/>
    </xf>
    <xf numFmtId="172" fontId="65" fillId="0" borderId="0" xfId="19" applyNumberFormat="1" applyFont="1" applyFill="1" applyBorder="1" applyAlignment="1" applyProtection="1">
      <alignment horizontal="left"/>
      <protection locked="0"/>
    </xf>
    <xf numFmtId="4" fontId="65" fillId="0" borderId="0" xfId="25" applyNumberFormat="1" applyFont="1" applyFill="1" applyBorder="1" applyAlignment="1" applyProtection="1">
      <alignment horizontal="left" wrapText="1"/>
    </xf>
    <xf numFmtId="172" fontId="65" fillId="0" borderId="0" xfId="19" applyNumberFormat="1" applyFont="1" applyFill="1" applyBorder="1" applyAlignment="1" applyProtection="1">
      <alignment horizontal="left" wrapText="1"/>
      <protection locked="0"/>
    </xf>
    <xf numFmtId="172" fontId="66" fillId="0" borderId="0" xfId="19" applyNumberFormat="1" applyFont="1" applyFill="1" applyBorder="1" applyAlignment="1" applyProtection="1">
      <alignment horizontal="left"/>
      <protection locked="0"/>
    </xf>
    <xf numFmtId="3" fontId="66" fillId="0" borderId="0" xfId="0" applyNumberFormat="1" applyFont="1" applyAlignment="1" applyProtection="1">
      <alignment horizontal="left" wrapText="1"/>
      <protection locked="0"/>
    </xf>
    <xf numFmtId="1" fontId="66" fillId="0" borderId="0" xfId="0" applyNumberFormat="1" applyFont="1" applyBorder="1" applyAlignment="1">
      <alignment horizontal="left" vertical="top" wrapText="1"/>
    </xf>
    <xf numFmtId="1" fontId="66" fillId="0" borderId="0" xfId="0" applyNumberFormat="1" applyFont="1" applyBorder="1" applyAlignment="1">
      <alignment horizontal="left" wrapText="1"/>
    </xf>
    <xf numFmtId="4" fontId="65" fillId="0" borderId="0" xfId="0" applyNumberFormat="1" applyFont="1" applyBorder="1" applyAlignment="1">
      <alignment horizontal="left" wrapText="1"/>
    </xf>
    <xf numFmtId="1" fontId="65" fillId="0" borderId="0" xfId="0" applyNumberFormat="1" applyFont="1" applyBorder="1" applyAlignment="1">
      <alignment horizontal="left" wrapText="1"/>
    </xf>
    <xf numFmtId="4" fontId="65" fillId="0" borderId="0" xfId="0" applyNumberFormat="1" applyFont="1" applyBorder="1" applyAlignment="1" applyProtection="1">
      <alignment horizontal="left" wrapText="1"/>
      <protection locked="0"/>
    </xf>
    <xf numFmtId="1" fontId="65" fillId="0" borderId="0" xfId="0" applyNumberFormat="1" applyFont="1" applyAlignment="1">
      <alignment horizontal="left" vertical="top"/>
    </xf>
    <xf numFmtId="2" fontId="65" fillId="0" borderId="0" xfId="0" applyNumberFormat="1" applyFont="1" applyAlignment="1">
      <alignment horizontal="left" wrapText="1"/>
    </xf>
    <xf numFmtId="4" fontId="65" fillId="0" borderId="0" xfId="29" applyNumberFormat="1" applyFont="1" applyFill="1" applyBorder="1" applyAlignment="1" applyProtection="1">
      <alignment horizontal="left" wrapText="1"/>
      <protection locked="0"/>
    </xf>
    <xf numFmtId="2" fontId="66" fillId="0" borderId="0" xfId="0" applyNumberFormat="1" applyFont="1" applyAlignment="1">
      <alignment horizontal="left" wrapText="1"/>
    </xf>
    <xf numFmtId="1" fontId="65" fillId="0" borderId="0" xfId="0" applyNumberFormat="1" applyFont="1" applyAlignment="1">
      <alignment horizontal="left"/>
    </xf>
    <xf numFmtId="4" fontId="65" fillId="0" borderId="0" xfId="0" applyNumberFormat="1" applyFont="1" applyBorder="1" applyAlignment="1">
      <alignment wrapText="1"/>
    </xf>
    <xf numFmtId="2" fontId="65" fillId="0" borderId="0" xfId="0" applyNumberFormat="1" applyFont="1" applyAlignment="1">
      <alignment horizontal="left" vertical="top"/>
    </xf>
    <xf numFmtId="1" fontId="66" fillId="0" borderId="0" xfId="0" applyNumberFormat="1" applyFont="1" applyAlignment="1">
      <alignment horizontal="left" vertical="top"/>
    </xf>
    <xf numFmtId="1" fontId="66" fillId="0" borderId="0" xfId="0" applyNumberFormat="1" applyFont="1" applyAlignment="1">
      <alignment horizontal="left"/>
    </xf>
    <xf numFmtId="49" fontId="65" fillId="0" borderId="0" xfId="30" applyNumberFormat="1" applyFont="1" applyAlignment="1">
      <alignment horizontal="left" wrapText="1"/>
    </xf>
    <xf numFmtId="4" fontId="66" fillId="0" borderId="0" xfId="0" applyNumberFormat="1" applyFont="1" applyBorder="1" applyAlignment="1" applyProtection="1">
      <alignment horizontal="left" wrapText="1"/>
      <protection locked="0"/>
    </xf>
    <xf numFmtId="49" fontId="65" fillId="0" borderId="0" xfId="31" applyNumberFormat="1" applyFont="1" applyAlignment="1">
      <alignment horizontal="left" wrapText="1"/>
    </xf>
    <xf numFmtId="4" fontId="66" fillId="0" borderId="0" xfId="0" applyNumberFormat="1" applyFont="1" applyBorder="1" applyAlignment="1">
      <alignment wrapText="1"/>
    </xf>
    <xf numFmtId="4" fontId="65" fillId="0" borderId="0" xfId="0" applyNumberFormat="1" applyFont="1" applyAlignment="1">
      <alignment horizontal="right"/>
    </xf>
    <xf numFmtId="1" fontId="65" fillId="0" borderId="0" xfId="32" applyNumberFormat="1" applyFont="1" applyBorder="1" applyAlignment="1">
      <alignment horizontal="left" vertical="top" wrapText="1"/>
    </xf>
    <xf numFmtId="1" fontId="65" fillId="0" borderId="0" xfId="33" applyNumberFormat="1" applyFont="1" applyBorder="1" applyAlignment="1">
      <alignment horizontal="left" wrapText="1"/>
    </xf>
    <xf numFmtId="3" fontId="65" fillId="0" borderId="0" xfId="33" applyNumberFormat="1" applyFont="1" applyBorder="1" applyAlignment="1">
      <alignment horizontal="left" wrapText="1"/>
    </xf>
    <xf numFmtId="2" fontId="65" fillId="0" borderId="0" xfId="0" applyNumberFormat="1" applyFont="1" applyBorder="1" applyAlignment="1">
      <alignment horizontal="left" wrapText="1"/>
    </xf>
    <xf numFmtId="1" fontId="65" fillId="0" borderId="0" xfId="28" applyNumberFormat="1" applyFont="1" applyAlignment="1" applyProtection="1">
      <alignment horizontal="left" vertical="top" wrapText="1"/>
    </xf>
    <xf numFmtId="1" fontId="66" fillId="0" borderId="0" xfId="28" applyNumberFormat="1" applyFont="1" applyAlignment="1" applyProtection="1">
      <alignment horizontal="left" wrapText="1"/>
    </xf>
    <xf numFmtId="2" fontId="65" fillId="0" borderId="0" xfId="0" applyNumberFormat="1" applyFont="1" applyAlignment="1">
      <alignment horizontal="right"/>
    </xf>
    <xf numFmtId="4" fontId="66" fillId="0" borderId="0" xfId="28" applyNumberFormat="1" applyFont="1" applyAlignment="1" applyProtection="1">
      <alignment horizontal="left" wrapText="1"/>
      <protection locked="0"/>
    </xf>
    <xf numFmtId="2" fontId="65" fillId="0" borderId="0" xfId="0" applyNumberFormat="1" applyFont="1" applyAlignment="1">
      <alignment horizontal="left" vertical="top" wrapText="1"/>
    </xf>
    <xf numFmtId="2" fontId="65" fillId="0" borderId="0" xfId="0" applyNumberFormat="1" applyFont="1" applyAlignment="1"/>
    <xf numFmtId="49" fontId="65" fillId="0" borderId="0" xfId="30" applyNumberFormat="1" applyFont="1" applyAlignment="1">
      <alignment horizontal="left" vertical="top" wrapText="1"/>
    </xf>
    <xf numFmtId="3" fontId="65" fillId="0" borderId="7" xfId="0" applyNumberFormat="1" applyFont="1" applyBorder="1" applyAlignment="1">
      <alignment horizontal="left" wrapText="1"/>
    </xf>
    <xf numFmtId="4" fontId="66" fillId="0" borderId="7" xfId="19" applyNumberFormat="1" applyFont="1" applyFill="1" applyBorder="1" applyAlignment="1" applyProtection="1">
      <alignment horizontal="left" wrapText="1"/>
      <protection locked="0"/>
    </xf>
    <xf numFmtId="2" fontId="74" fillId="0" borderId="0" xfId="0" applyNumberFormat="1" applyFont="1" applyAlignment="1">
      <alignment horizontal="left" vertical="top" wrapText="1"/>
    </xf>
    <xf numFmtId="1" fontId="65" fillId="0" borderId="0" xfId="5" applyNumberFormat="1" applyFont="1" applyAlignment="1">
      <alignment horizontal="left"/>
    </xf>
    <xf numFmtId="4" fontId="65" fillId="0" borderId="0" xfId="5" applyNumberFormat="1" applyFont="1" applyAlignment="1">
      <alignment horizontal="left"/>
    </xf>
    <xf numFmtId="0" fontId="65" fillId="0" borderId="0" xfId="5" applyFont="1" applyAlignment="1">
      <alignment horizontal="left" vertical="top" wrapText="1"/>
    </xf>
    <xf numFmtId="49" fontId="66" fillId="0" borderId="0" xfId="0" applyNumberFormat="1" applyFont="1" applyAlignment="1" applyProtection="1">
      <alignment horizontal="left" vertical="top" wrapText="1"/>
      <protection locked="0"/>
    </xf>
    <xf numFmtId="49" fontId="66" fillId="0" borderId="0" xfId="0" applyNumberFormat="1" applyFont="1" applyAlignment="1" applyProtection="1">
      <alignment horizontal="left" wrapText="1"/>
      <protection locked="0"/>
    </xf>
    <xf numFmtId="49" fontId="65" fillId="0" borderId="0" xfId="0" applyNumberFormat="1" applyFont="1" applyAlignment="1">
      <alignment horizontal="left" vertical="top" wrapText="1"/>
    </xf>
    <xf numFmtId="0" fontId="65" fillId="0" borderId="9" xfId="0" applyFont="1" applyBorder="1" applyAlignment="1">
      <alignment horizontal="left" wrapText="1"/>
    </xf>
    <xf numFmtId="3" fontId="65" fillId="0" borderId="9" xfId="0" applyNumberFormat="1" applyFont="1" applyBorder="1" applyAlignment="1">
      <alignment horizontal="left" wrapText="1"/>
    </xf>
    <xf numFmtId="4" fontId="65" fillId="0" borderId="9" xfId="0" applyNumberFormat="1" applyFont="1" applyBorder="1" applyAlignment="1">
      <alignment horizontal="left" wrapText="1"/>
    </xf>
    <xf numFmtId="49" fontId="66" fillId="0" borderId="0" xfId="0" applyNumberFormat="1" applyFont="1" applyAlignment="1">
      <alignment horizontal="left" vertical="top" wrapText="1"/>
    </xf>
    <xf numFmtId="172" fontId="66" fillId="0" borderId="10" xfId="29" applyNumberFormat="1" applyFont="1" applyFill="1" applyBorder="1" applyAlignment="1" applyProtection="1">
      <alignment horizontal="left" wrapText="1"/>
      <protection locked="0"/>
    </xf>
    <xf numFmtId="0" fontId="65" fillId="0" borderId="10" xfId="0" applyFont="1" applyBorder="1" applyAlignment="1" applyProtection="1">
      <alignment horizontal="left" wrapText="1"/>
      <protection locked="0"/>
    </xf>
    <xf numFmtId="3" fontId="65" fillId="0" borderId="10" xfId="0" applyNumberFormat="1" applyFont="1" applyBorder="1" applyAlignment="1" applyProtection="1">
      <alignment horizontal="left" wrapText="1"/>
      <protection locked="0"/>
    </xf>
    <xf numFmtId="4" fontId="65" fillId="0" borderId="10" xfId="29" applyNumberFormat="1" applyFont="1" applyFill="1" applyBorder="1" applyAlignment="1" applyProtection="1">
      <alignment horizontal="left" wrapText="1"/>
      <protection locked="0"/>
    </xf>
    <xf numFmtId="4" fontId="66" fillId="0" borderId="10" xfId="29" applyNumberFormat="1" applyFont="1" applyFill="1" applyBorder="1" applyAlignment="1" applyProtection="1">
      <alignment horizontal="left" wrapText="1"/>
      <protection locked="0"/>
    </xf>
    <xf numFmtId="49" fontId="65" fillId="0" borderId="11" xfId="0" applyNumberFormat="1" applyFont="1" applyBorder="1" applyAlignment="1" applyProtection="1">
      <alignment horizontal="left" vertical="top" wrapText="1"/>
      <protection locked="0"/>
    </xf>
    <xf numFmtId="49" fontId="66" fillId="0" borderId="3" xfId="0" applyNumberFormat="1" applyFont="1" applyBorder="1" applyAlignment="1" applyProtection="1">
      <alignment horizontal="left" wrapText="1"/>
      <protection locked="0"/>
    </xf>
    <xf numFmtId="0" fontId="65" fillId="0" borderId="3" xfId="0" applyFont="1" applyBorder="1" applyAlignment="1" applyProtection="1">
      <alignment horizontal="left" wrapText="1"/>
      <protection locked="0"/>
    </xf>
    <xf numFmtId="3" fontId="65" fillId="0" borderId="3" xfId="0" applyNumberFormat="1" applyFont="1" applyBorder="1" applyAlignment="1" applyProtection="1">
      <alignment horizontal="left" wrapText="1"/>
      <protection locked="0"/>
    </xf>
    <xf numFmtId="4" fontId="65" fillId="0" borderId="3" xfId="19" applyNumberFormat="1" applyFont="1" applyFill="1" applyBorder="1" applyAlignment="1" applyProtection="1">
      <alignment horizontal="left" wrapText="1"/>
      <protection locked="0"/>
    </xf>
    <xf numFmtId="4" fontId="65" fillId="0" borderId="12" xfId="19" applyNumberFormat="1" applyFont="1" applyFill="1" applyBorder="1" applyAlignment="1" applyProtection="1">
      <alignment horizontal="left" wrapText="1"/>
      <protection locked="0"/>
    </xf>
    <xf numFmtId="49" fontId="65" fillId="0" borderId="0" xfId="0" applyNumberFormat="1" applyFont="1" applyBorder="1" applyAlignment="1">
      <alignment horizontal="left" vertical="top" wrapText="1"/>
    </xf>
    <xf numFmtId="49" fontId="65" fillId="0" borderId="0" xfId="0" applyNumberFormat="1" applyFont="1" applyBorder="1" applyAlignment="1">
      <alignment horizontal="left" wrapText="1"/>
    </xf>
    <xf numFmtId="4" fontId="66" fillId="0" borderId="12" xfId="19" applyNumberFormat="1" applyFont="1" applyFill="1" applyBorder="1" applyAlignment="1" applyProtection="1">
      <alignment horizontal="left" wrapText="1"/>
      <protection locked="0"/>
    </xf>
    <xf numFmtId="0" fontId="20" fillId="0" borderId="0" xfId="34" applyFont="1" applyAlignment="1">
      <alignment vertical="top"/>
    </xf>
    <xf numFmtId="0" fontId="79" fillId="0" borderId="0" xfId="34" applyFont="1" applyAlignment="1">
      <alignment vertical="top" wrapText="1"/>
    </xf>
    <xf numFmtId="173" fontId="20" fillId="0" borderId="0" xfId="34" applyNumberFormat="1" applyFont="1" applyAlignment="1">
      <alignment horizontal="right"/>
    </xf>
    <xf numFmtId="0" fontId="20" fillId="0" borderId="0" xfId="34" applyFont="1"/>
    <xf numFmtId="0" fontId="69" fillId="0" borderId="0" xfId="34"/>
    <xf numFmtId="0" fontId="79" fillId="0" borderId="0" xfId="34" applyFont="1" applyAlignment="1">
      <alignment vertical="top"/>
    </xf>
    <xf numFmtId="49" fontId="79" fillId="0" borderId="0" xfId="34" applyNumberFormat="1" applyFont="1" applyAlignment="1">
      <alignment vertical="top"/>
    </xf>
    <xf numFmtId="0" fontId="20" fillId="0" borderId="0" xfId="34" applyFont="1" applyAlignment="1">
      <alignment vertical="top" wrapText="1"/>
    </xf>
    <xf numFmtId="166" fontId="20" fillId="0" borderId="0" xfId="34" applyNumberFormat="1" applyFont="1" applyAlignment="1">
      <alignment horizontal="center"/>
    </xf>
    <xf numFmtId="0" fontId="20" fillId="0" borderId="0" xfId="36" applyFont="1" applyFill="1" applyBorder="1" applyAlignment="1" applyProtection="1">
      <alignment vertical="top" wrapText="1"/>
    </xf>
    <xf numFmtId="166" fontId="20" fillId="0" borderId="0" xfId="36" applyNumberFormat="1" applyFont="1" applyFill="1" applyBorder="1" applyAlignment="1" applyProtection="1">
      <alignment horizontal="center"/>
    </xf>
    <xf numFmtId="0" fontId="20" fillId="0" borderId="7" xfId="34" applyFont="1" applyBorder="1" applyAlignment="1">
      <alignment vertical="top" wrapText="1"/>
    </xf>
    <xf numFmtId="166" fontId="20" fillId="0" borderId="7" xfId="34" applyNumberFormat="1" applyFont="1" applyBorder="1" applyAlignment="1">
      <alignment horizontal="center"/>
    </xf>
    <xf numFmtId="173" fontId="20" fillId="0" borderId="0" xfId="34" applyNumberFormat="1" applyFont="1" applyAlignment="1">
      <alignment horizontal="center"/>
    </xf>
    <xf numFmtId="166" fontId="79" fillId="0" borderId="0" xfId="34" applyNumberFormat="1" applyFont="1" applyAlignment="1">
      <alignment horizontal="center"/>
    </xf>
    <xf numFmtId="166" fontId="69" fillId="0" borderId="0" xfId="34" applyNumberFormat="1"/>
    <xf numFmtId="0" fontId="79" fillId="0" borderId="13" xfId="34" applyFont="1" applyBorder="1" applyAlignment="1">
      <alignment vertical="top" wrapText="1"/>
    </xf>
    <xf numFmtId="166" fontId="79" fillId="0" borderId="13" xfId="34" applyNumberFormat="1" applyFont="1" applyBorder="1" applyAlignment="1">
      <alignment horizontal="center"/>
    </xf>
    <xf numFmtId="4" fontId="20" fillId="0" borderId="0" xfId="34" applyNumberFormat="1" applyFont="1" applyAlignment="1">
      <alignment horizontal="center"/>
    </xf>
    <xf numFmtId="0" fontId="79" fillId="0" borderId="0" xfId="34" applyFont="1" applyAlignment="1">
      <alignment horizontal="left" vertical="top" wrapText="1"/>
    </xf>
    <xf numFmtId="0" fontId="20" fillId="0" borderId="0" xfId="34" applyFont="1" applyAlignment="1">
      <alignment horizontal="center"/>
    </xf>
    <xf numFmtId="0" fontId="20" fillId="0" borderId="11" xfId="34" applyFont="1" applyBorder="1" applyAlignment="1">
      <alignment vertical="top"/>
    </xf>
    <xf numFmtId="0" fontId="20" fillId="0" borderId="3" xfId="34" applyFont="1" applyBorder="1" applyAlignment="1">
      <alignment horizontal="left" vertical="top"/>
    </xf>
    <xf numFmtId="0" fontId="20" fillId="0" borderId="3" xfId="34" applyFont="1" applyBorder="1" applyAlignment="1">
      <alignment horizontal="center"/>
    </xf>
    <xf numFmtId="4" fontId="20" fillId="0" borderId="3" xfId="34" applyNumberFormat="1" applyFont="1" applyBorder="1" applyAlignment="1">
      <alignment horizontal="center"/>
    </xf>
    <xf numFmtId="4" fontId="20" fillId="0" borderId="14" xfId="34" applyNumberFormat="1" applyFont="1" applyBorder="1" applyAlignment="1">
      <alignment horizontal="center"/>
    </xf>
    <xf numFmtId="4" fontId="20" fillId="0" borderId="12" xfId="34" applyNumberFormat="1" applyFont="1" applyBorder="1" applyAlignment="1">
      <alignment horizontal="center"/>
    </xf>
    <xf numFmtId="0" fontId="20" fillId="0" borderId="15" xfId="34" applyFont="1" applyBorder="1" applyAlignment="1">
      <alignment vertical="top"/>
    </xf>
    <xf numFmtId="0" fontId="20" fillId="0" borderId="0" xfId="34" applyFont="1" applyAlignment="1">
      <alignment horizontal="left" vertical="top"/>
    </xf>
    <xf numFmtId="4" fontId="20" fillId="0" borderId="16" xfId="34" applyNumberFormat="1" applyFont="1" applyBorder="1" applyAlignment="1">
      <alignment horizontal="center"/>
    </xf>
    <xf numFmtId="4" fontId="20" fillId="0" borderId="17" xfId="34" applyNumberFormat="1" applyFont="1" applyBorder="1" applyAlignment="1">
      <alignment horizontal="center"/>
    </xf>
    <xf numFmtId="0" fontId="79" fillId="0" borderId="0" xfId="0" applyFont="1" applyAlignment="1">
      <alignment horizontal="left" vertical="top"/>
    </xf>
    <xf numFmtId="0" fontId="79" fillId="0" borderId="0" xfId="34" applyFont="1" applyAlignment="1">
      <alignment horizontal="left" vertical="top"/>
    </xf>
    <xf numFmtId="0" fontId="83" fillId="0" borderId="0" xfId="37" applyFont="1" applyFill="1" applyBorder="1" applyAlignment="1" applyProtection="1">
      <alignment horizontal="justify" vertical="top" wrapText="1"/>
    </xf>
    <xf numFmtId="0" fontId="83" fillId="0" borderId="0" xfId="37" applyFont="1" applyFill="1" applyBorder="1" applyAlignment="1" applyProtection="1">
      <alignment horizontal="justify" vertical="center" wrapText="1"/>
    </xf>
    <xf numFmtId="0" fontId="20" fillId="0" borderId="15" xfId="35" applyFont="1" applyFill="1" applyBorder="1" applyAlignment="1" applyProtection="1">
      <alignment horizontal="center" vertical="top"/>
    </xf>
    <xf numFmtId="0" fontId="20" fillId="0" borderId="0" xfId="35" applyFont="1" applyFill="1" applyBorder="1" applyAlignment="1" applyProtection="1">
      <alignment horizontal="justify" vertical="top" wrapText="1"/>
    </xf>
    <xf numFmtId="3" fontId="20" fillId="0" borderId="0" xfId="35" applyNumberFormat="1" applyFont="1" applyFill="1" applyBorder="1" applyAlignment="1" applyProtection="1">
      <alignment horizontal="center"/>
    </xf>
    <xf numFmtId="0" fontId="84" fillId="0" borderId="15" xfId="37" applyFont="1" applyFill="1" applyBorder="1" applyAlignment="1" applyProtection="1">
      <alignment horizontal="center" vertical="top"/>
    </xf>
    <xf numFmtId="0" fontId="84" fillId="0" borderId="0" xfId="37" applyFont="1" applyFill="1" applyBorder="1" applyAlignment="1" applyProtection="1">
      <alignment horizontal="justify" vertical="top" wrapText="1"/>
    </xf>
    <xf numFmtId="0" fontId="84" fillId="0" borderId="0" xfId="38" applyFont="1" applyAlignment="1">
      <alignment horizontal="center"/>
    </xf>
    <xf numFmtId="4" fontId="84" fillId="0" borderId="16" xfId="38" applyNumberFormat="1" applyFont="1" applyBorder="1" applyAlignment="1">
      <alignment horizontal="center"/>
    </xf>
    <xf numFmtId="4" fontId="84" fillId="0" borderId="17" xfId="38" applyNumberFormat="1" applyFont="1" applyBorder="1" applyAlignment="1">
      <alignment horizontal="center"/>
    </xf>
    <xf numFmtId="0" fontId="85" fillId="0" borderId="0" xfId="34" applyFont="1"/>
    <xf numFmtId="0" fontId="86" fillId="0" borderId="15" xfId="35" applyFont="1" applyFill="1" applyBorder="1" applyAlignment="1" applyProtection="1">
      <alignment horizontal="center" vertical="top"/>
    </xf>
    <xf numFmtId="0" fontId="86" fillId="0" borderId="0" xfId="35" applyFont="1" applyFill="1" applyBorder="1" applyAlignment="1" applyProtection="1">
      <alignment horizontal="justify" vertical="top" wrapText="1"/>
    </xf>
    <xf numFmtId="0" fontId="86" fillId="0" borderId="0" xfId="34" applyFont="1" applyAlignment="1">
      <alignment horizontal="center"/>
    </xf>
    <xf numFmtId="3" fontId="86" fillId="0" borderId="0" xfId="35" applyNumberFormat="1" applyFont="1" applyFill="1" applyBorder="1" applyAlignment="1" applyProtection="1">
      <alignment horizontal="center"/>
    </xf>
    <xf numFmtId="4" fontId="86" fillId="0" borderId="16" xfId="34" applyNumberFormat="1" applyFont="1" applyBorder="1" applyAlignment="1">
      <alignment horizontal="center"/>
    </xf>
    <xf numFmtId="4" fontId="86" fillId="0" borderId="17" xfId="34" applyNumberFormat="1" applyFont="1" applyBorder="1" applyAlignment="1">
      <alignment horizontal="center"/>
    </xf>
    <xf numFmtId="0" fontId="20" fillId="0" borderId="0" xfId="39" applyFont="1" applyAlignment="1">
      <alignment horizontal="center"/>
    </xf>
    <xf numFmtId="0" fontId="20" fillId="0" borderId="0" xfId="38" applyFont="1" applyAlignment="1">
      <alignment horizontal="center"/>
    </xf>
    <xf numFmtId="4" fontId="20" fillId="0" borderId="16" xfId="38" applyNumberFormat="1" applyFont="1" applyBorder="1" applyAlignment="1">
      <alignment horizontal="center"/>
    </xf>
    <xf numFmtId="4" fontId="20" fillId="0" borderId="17" xfId="38" applyNumberFormat="1" applyFont="1" applyBorder="1" applyAlignment="1">
      <alignment horizontal="center"/>
    </xf>
    <xf numFmtId="0" fontId="84" fillId="0" borderId="0" xfId="39" applyFont="1" applyAlignment="1">
      <alignment horizontal="center"/>
    </xf>
    <xf numFmtId="0" fontId="84" fillId="0" borderId="0" xfId="40" applyFont="1" applyAlignment="1">
      <alignment horizontal="center"/>
    </xf>
    <xf numFmtId="4" fontId="84" fillId="0" borderId="16" xfId="40" applyNumberFormat="1" applyFont="1" applyBorder="1" applyAlignment="1">
      <alignment horizontal="center"/>
    </xf>
    <xf numFmtId="166" fontId="84" fillId="0" borderId="17" xfId="0" applyNumberFormat="1" applyFont="1" applyBorder="1" applyAlignment="1">
      <alignment horizontal="center"/>
    </xf>
    <xf numFmtId="0" fontId="20" fillId="0" borderId="0" xfId="0" applyFont="1" applyAlignment="1">
      <alignment horizontal="left" vertical="top" wrapText="1"/>
    </xf>
    <xf numFmtId="0" fontId="20" fillId="0" borderId="0" xfId="0" applyFont="1" applyAlignment="1">
      <alignment horizontal="center"/>
    </xf>
    <xf numFmtId="4" fontId="20" fillId="0" borderId="16" xfId="0" applyNumberFormat="1" applyFont="1" applyBorder="1" applyAlignment="1">
      <alignment horizontal="center"/>
    </xf>
    <xf numFmtId="166" fontId="20" fillId="0" borderId="17" xfId="0" applyNumberFormat="1" applyFont="1" applyBorder="1" applyAlignment="1">
      <alignment horizontal="center"/>
    </xf>
    <xf numFmtId="0" fontId="88" fillId="0" borderId="15" xfId="35" applyFont="1" applyFill="1" applyBorder="1" applyAlignment="1" applyProtection="1">
      <alignment horizontal="center" vertical="top"/>
    </xf>
    <xf numFmtId="0" fontId="20" fillId="0" borderId="0" xfId="40" applyFont="1" applyAlignment="1">
      <alignment horizontal="center"/>
    </xf>
    <xf numFmtId="4" fontId="20" fillId="0" borderId="16" xfId="40" applyNumberFormat="1" applyFont="1" applyBorder="1" applyAlignment="1">
      <alignment horizontal="center"/>
    </xf>
    <xf numFmtId="4" fontId="20" fillId="0" borderId="17" xfId="40" applyNumberFormat="1" applyFont="1" applyBorder="1" applyAlignment="1">
      <alignment horizontal="center"/>
    </xf>
    <xf numFmtId="3" fontId="20" fillId="0" borderId="17" xfId="35" applyNumberFormat="1" applyFont="1" applyFill="1" applyBorder="1" applyAlignment="1" applyProtection="1">
      <alignment horizontal="center"/>
    </xf>
    <xf numFmtId="4" fontId="20" fillId="0" borderId="0" xfId="0" applyNumberFormat="1" applyFont="1" applyAlignment="1">
      <alignment horizontal="center"/>
    </xf>
    <xf numFmtId="0" fontId="20" fillId="0" borderId="0" xfId="35" applyFont="1" applyFill="1" applyBorder="1" applyAlignment="1" applyProtection="1">
      <alignment horizontal="left" vertical="top" wrapText="1"/>
    </xf>
    <xf numFmtId="0" fontId="20" fillId="0" borderId="0" xfId="35" applyFont="1" applyFill="1" applyBorder="1" applyAlignment="1" applyProtection="1">
      <alignment horizontal="center"/>
    </xf>
    <xf numFmtId="4" fontId="20" fillId="0" borderId="15" xfId="35" applyNumberFormat="1" applyFont="1" applyFill="1" applyBorder="1" applyAlignment="1" applyProtection="1">
      <alignment horizontal="center"/>
    </xf>
    <xf numFmtId="4" fontId="20" fillId="0" borderId="16" xfId="35" applyNumberFormat="1" applyFont="1" applyFill="1" applyBorder="1" applyAlignment="1" applyProtection="1">
      <alignment horizontal="center"/>
    </xf>
    <xf numFmtId="4" fontId="20" fillId="0" borderId="15" xfId="0" applyNumberFormat="1" applyFont="1" applyBorder="1" applyAlignment="1">
      <alignment horizontal="center"/>
    </xf>
    <xf numFmtId="174" fontId="20" fillId="0" borderId="17" xfId="35" applyNumberFormat="1" applyFont="1" applyFill="1" applyBorder="1" applyAlignment="1" applyProtection="1">
      <alignment horizontal="center"/>
    </xf>
    <xf numFmtId="0" fontId="84" fillId="0" borderId="0" xfId="37" applyFont="1" applyFill="1" applyBorder="1" applyAlignment="1" applyProtection="1">
      <alignment horizontal="left" vertical="top" wrapText="1"/>
    </xf>
    <xf numFmtId="0" fontId="84" fillId="0" borderId="0" xfId="0" applyFont="1" applyAlignment="1">
      <alignment horizontal="center"/>
    </xf>
    <xf numFmtId="3" fontId="84" fillId="0" borderId="17" xfId="37" applyNumberFormat="1" applyFont="1" applyFill="1" applyBorder="1" applyAlignment="1" applyProtection="1">
      <alignment horizontal="center"/>
    </xf>
    <xf numFmtId="4" fontId="84" fillId="0" borderId="0" xfId="0" applyNumberFormat="1" applyFont="1" applyAlignment="1">
      <alignment horizontal="center"/>
    </xf>
    <xf numFmtId="0" fontId="20" fillId="0" borderId="0" xfId="34" applyFont="1" applyAlignment="1">
      <alignment horizontal="left" vertical="top" wrapText="1"/>
    </xf>
    <xf numFmtId="0" fontId="91" fillId="0" borderId="0" xfId="21" applyFont="1" applyFill="1" applyAlignment="1">
      <alignment horizontal="justify" vertical="top" wrapText="1"/>
    </xf>
    <xf numFmtId="175" fontId="20" fillId="0" borderId="15" xfId="34" applyNumberFormat="1" applyFont="1" applyBorder="1" applyAlignment="1">
      <alignment horizontal="center" vertical="top"/>
    </xf>
    <xf numFmtId="0" fontId="20" fillId="0" borderId="0" xfId="34" applyFont="1" applyAlignment="1">
      <alignment vertical="center" wrapText="1"/>
    </xf>
    <xf numFmtId="0" fontId="79" fillId="0" borderId="3" xfId="34" applyFont="1" applyBorder="1" applyAlignment="1">
      <alignment horizontal="left" vertical="top" wrapText="1"/>
    </xf>
    <xf numFmtId="0" fontId="79" fillId="0" borderId="3" xfId="34" applyFont="1" applyBorder="1" applyAlignment="1">
      <alignment horizontal="center"/>
    </xf>
    <xf numFmtId="4" fontId="79" fillId="0" borderId="3" xfId="34" applyNumberFormat="1" applyFont="1" applyBorder="1" applyAlignment="1">
      <alignment horizontal="center"/>
    </xf>
    <xf numFmtId="4" fontId="79" fillId="0" borderId="12" xfId="34" applyNumberFormat="1" applyFont="1" applyBorder="1" applyAlignment="1">
      <alignment horizontal="center"/>
    </xf>
    <xf numFmtId="0" fontId="92" fillId="0" borderId="0" xfId="35" applyFont="1" applyFill="1" applyBorder="1" applyAlignment="1" applyProtection="1">
      <alignment horizontal="justify" vertical="top" wrapText="1"/>
    </xf>
    <xf numFmtId="0" fontId="93" fillId="0" borderId="0" xfId="35" applyFont="1" applyFill="1" applyBorder="1" applyAlignment="1" applyProtection="1">
      <alignment horizontal="justify" vertical="top" wrapText="1"/>
    </xf>
    <xf numFmtId="0" fontId="83" fillId="0" borderId="0" xfId="35" applyFont="1" applyFill="1" applyBorder="1" applyAlignment="1" applyProtection="1">
      <alignment horizontal="justify" vertical="top" wrapText="1"/>
    </xf>
    <xf numFmtId="0" fontId="92" fillId="0" borderId="0" xfId="35" quotePrefix="1" applyFont="1" applyFill="1" applyBorder="1" applyAlignment="1" applyProtection="1">
      <alignment horizontal="justify" vertical="top" wrapText="1"/>
    </xf>
    <xf numFmtId="0" fontId="84" fillId="0" borderId="0" xfId="35" applyFont="1" applyFill="1" applyBorder="1" applyAlignment="1" applyProtection="1">
      <alignment horizontal="justify" vertical="top" wrapText="1"/>
    </xf>
    <xf numFmtId="0" fontId="97" fillId="0" borderId="0" xfId="35" applyFont="1" applyFill="1" applyBorder="1" applyAlignment="1" applyProtection="1">
      <alignment horizontal="justify" vertical="top" wrapText="1"/>
    </xf>
    <xf numFmtId="0" fontId="84" fillId="0" borderId="0" xfId="0" applyFont="1" applyAlignment="1">
      <alignment horizontal="left" vertical="top" wrapText="1"/>
    </xf>
    <xf numFmtId="0" fontId="91" fillId="0" borderId="0" xfId="35" quotePrefix="1" applyFont="1" applyFill="1" applyAlignment="1">
      <alignment horizontal="justify" vertical="top" wrapText="1"/>
    </xf>
    <xf numFmtId="0" fontId="97" fillId="0" borderId="0" xfId="37" applyFont="1" applyFill="1" applyBorder="1" applyAlignment="1" applyProtection="1">
      <alignment horizontal="justify" vertical="top" wrapText="1"/>
    </xf>
    <xf numFmtId="0" fontId="91" fillId="0" borderId="0" xfId="0" quotePrefix="1" applyFont="1" applyAlignment="1">
      <alignment horizontal="left" vertical="top" wrapText="1"/>
    </xf>
    <xf numFmtId="0" fontId="101" fillId="0" borderId="0" xfId="0" applyFont="1" applyAlignment="1">
      <alignment horizontal="center" vertical="top"/>
    </xf>
    <xf numFmtId="0" fontId="102" fillId="0" borderId="0" xfId="0" applyFont="1" applyAlignment="1">
      <alignment horizontal="justify" vertical="top"/>
    </xf>
    <xf numFmtId="4" fontId="101" fillId="0" borderId="0" xfId="0" applyNumberFormat="1" applyFont="1" applyFill="1" applyAlignment="1">
      <alignment vertical="top"/>
    </xf>
    <xf numFmtId="0" fontId="101" fillId="0" borderId="0" xfId="0" applyFont="1" applyAlignment="1">
      <alignment vertical="top"/>
    </xf>
    <xf numFmtId="0" fontId="101" fillId="0" borderId="0" xfId="0" applyFont="1" applyAlignment="1">
      <alignment horizontal="justify" vertical="top"/>
    </xf>
    <xf numFmtId="0" fontId="103" fillId="0" borderId="0" xfId="0" applyFont="1" applyAlignment="1">
      <alignment horizontal="justify" vertical="top"/>
    </xf>
    <xf numFmtId="0" fontId="104" fillId="0" borderId="0" xfId="0" applyFont="1" applyAlignment="1">
      <alignment horizontal="justify" vertical="top"/>
    </xf>
    <xf numFmtId="0" fontId="105" fillId="0" borderId="0" xfId="0" applyFont="1" applyAlignment="1">
      <alignment horizontal="justify" vertical="top"/>
    </xf>
    <xf numFmtId="0" fontId="102" fillId="0" borderId="0" xfId="0" applyFont="1" applyAlignment="1">
      <alignment horizontal="center" vertical="top"/>
    </xf>
    <xf numFmtId="4" fontId="102" fillId="0" borderId="0" xfId="0" applyNumberFormat="1" applyFont="1" applyFill="1" applyAlignment="1">
      <alignment vertical="top"/>
    </xf>
    <xf numFmtId="0" fontId="102" fillId="0" borderId="0" xfId="0" applyFont="1" applyAlignment="1">
      <alignment vertical="top"/>
    </xf>
    <xf numFmtId="0" fontId="102" fillId="0" borderId="18" xfId="0" applyFont="1" applyBorder="1" applyAlignment="1">
      <alignment horizontal="justify" vertical="top"/>
    </xf>
    <xf numFmtId="4" fontId="102" fillId="0" borderId="18" xfId="0" applyNumberFormat="1" applyFont="1" applyFill="1" applyBorder="1" applyAlignment="1">
      <alignment vertical="top"/>
    </xf>
    <xf numFmtId="0" fontId="106" fillId="0" borderId="0" xfId="0" applyFont="1" applyAlignment="1">
      <alignment horizontal="center" vertical="top"/>
    </xf>
    <xf numFmtId="0" fontId="107" fillId="0" borderId="0" xfId="0" applyFont="1" applyAlignment="1">
      <alignment vertical="top"/>
    </xf>
    <xf numFmtId="0" fontId="108" fillId="0" borderId="0" xfId="0" applyFont="1" applyAlignment="1">
      <alignment horizontal="justify" vertical="top"/>
    </xf>
    <xf numFmtId="0" fontId="102" fillId="0" borderId="0" xfId="0" applyFont="1" applyFill="1" applyAlignment="1">
      <alignment horizontal="justify" vertical="top"/>
    </xf>
    <xf numFmtId="0" fontId="109" fillId="0" borderId="0" xfId="0" applyFont="1" applyFill="1" applyAlignment="1">
      <alignment horizontal="left" vertical="top" wrapText="1"/>
    </xf>
    <xf numFmtId="49" fontId="110" fillId="10" borderId="3" xfId="0" applyNumberFormat="1" applyFont="1" applyFill="1" applyBorder="1" applyAlignment="1">
      <alignment horizontal="left" vertical="top"/>
    </xf>
    <xf numFmtId="0" fontId="110" fillId="10" borderId="3" xfId="0" applyFont="1" applyFill="1" applyBorder="1" applyAlignment="1">
      <alignment horizontal="justify" vertical="top"/>
    </xf>
    <xf numFmtId="4" fontId="110" fillId="10" borderId="3" xfId="0" applyNumberFormat="1" applyFont="1" applyFill="1" applyBorder="1" applyAlignment="1">
      <alignment horizontal="right" vertical="top"/>
    </xf>
    <xf numFmtId="164" fontId="110" fillId="10" borderId="3" xfId="0" applyNumberFormat="1" applyFont="1" applyFill="1" applyBorder="1" applyAlignment="1">
      <alignment horizontal="right" vertical="top"/>
    </xf>
    <xf numFmtId="0" fontId="47" fillId="0" borderId="0" xfId="0" applyFont="1" applyAlignment="1">
      <alignment vertical="top"/>
    </xf>
    <xf numFmtId="0" fontId="47" fillId="0" borderId="0" xfId="0" applyFont="1"/>
    <xf numFmtId="0" fontId="3" fillId="0" borderId="0" xfId="0" applyFont="1" applyFill="1" applyAlignment="1">
      <alignment horizontal="left" vertical="top" wrapText="1"/>
    </xf>
    <xf numFmtId="0" fontId="101" fillId="0" borderId="0" xfId="0" applyFont="1" applyFill="1" applyAlignment="1">
      <alignment horizontal="justify" vertical="top"/>
    </xf>
    <xf numFmtId="0" fontId="101" fillId="0" borderId="0" xfId="0" applyFont="1" applyFill="1" applyAlignment="1">
      <alignment horizontal="center" vertical="top"/>
    </xf>
    <xf numFmtId="0" fontId="101" fillId="0" borderId="0" xfId="0" applyFont="1" applyFill="1" applyAlignment="1">
      <alignment horizontal="justify" vertical="top" wrapText="1"/>
    </xf>
    <xf numFmtId="0" fontId="101" fillId="0" borderId="0" xfId="0" applyFont="1" applyAlignment="1">
      <alignment horizontal="justify" vertical="top" wrapText="1"/>
    </xf>
    <xf numFmtId="0" fontId="101" fillId="0" borderId="0" xfId="0" applyFont="1" applyFill="1" applyBorder="1" applyAlignment="1">
      <alignment horizontal="center" vertical="top"/>
    </xf>
    <xf numFmtId="0" fontId="102" fillId="0" borderId="7" xfId="0" applyFont="1" applyBorder="1" applyAlignment="1">
      <alignment horizontal="justify" vertical="top"/>
    </xf>
    <xf numFmtId="4" fontId="102" fillId="0" borderId="7" xfId="0" applyNumberFormat="1" applyFont="1" applyFill="1" applyBorder="1" applyAlignment="1">
      <alignment vertical="top"/>
    </xf>
    <xf numFmtId="0" fontId="101" fillId="0" borderId="0" xfId="0" applyFont="1" applyFill="1" applyBorder="1" applyAlignment="1" applyProtection="1">
      <alignment horizontal="justify" vertical="top" wrapText="1"/>
    </xf>
    <xf numFmtId="4" fontId="101" fillId="0" borderId="0" xfId="0" applyNumberFormat="1" applyFont="1" applyFill="1" applyBorder="1" applyAlignment="1" applyProtection="1">
      <alignment horizontal="right" vertical="top" wrapText="1"/>
    </xf>
    <xf numFmtId="4" fontId="101" fillId="0" borderId="0" xfId="0" applyNumberFormat="1" applyFont="1" applyFill="1" applyAlignment="1" applyProtection="1">
      <alignment horizontal="right" vertical="top"/>
    </xf>
    <xf numFmtId="4" fontId="101" fillId="0" borderId="0" xfId="0" applyNumberFormat="1" applyFont="1" applyFill="1" applyBorder="1" applyAlignment="1" applyProtection="1">
      <alignment horizontal="right" vertical="top"/>
      <protection locked="0"/>
    </xf>
    <xf numFmtId="0" fontId="107" fillId="0" borderId="0" xfId="0" applyFont="1" applyAlignment="1">
      <alignment horizontal="center" vertical="top"/>
    </xf>
    <xf numFmtId="0" fontId="102" fillId="0" borderId="0" xfId="0" applyFont="1" applyBorder="1" applyAlignment="1">
      <alignment horizontal="center" vertical="top"/>
    </xf>
    <xf numFmtId="0" fontId="102" fillId="0" borderId="0" xfId="0" applyFont="1" applyBorder="1" applyAlignment="1">
      <alignment horizontal="justify" vertical="top"/>
    </xf>
    <xf numFmtId="4" fontId="102" fillId="0" borderId="0" xfId="0" applyNumberFormat="1" applyFont="1" applyFill="1" applyBorder="1" applyAlignment="1">
      <alignment vertical="top"/>
    </xf>
    <xf numFmtId="0" fontId="101" fillId="0" borderId="0" xfId="0" applyFont="1" applyBorder="1" applyAlignment="1">
      <alignment vertical="top"/>
    </xf>
    <xf numFmtId="4" fontId="106" fillId="0" borderId="0" xfId="0" applyNumberFormat="1" applyFont="1" applyFill="1" applyAlignment="1">
      <alignment vertical="top"/>
    </xf>
    <xf numFmtId="0" fontId="106" fillId="0" borderId="0" xfId="0" applyFont="1" applyAlignment="1">
      <alignment vertical="top"/>
    </xf>
    <xf numFmtId="0" fontId="106" fillId="0" borderId="0" xfId="0" applyFont="1" applyAlignment="1">
      <alignment horizontal="justify" vertical="top"/>
    </xf>
    <xf numFmtId="4" fontId="101" fillId="0" borderId="0" xfId="0" applyNumberFormat="1" applyFont="1" applyFill="1" applyAlignment="1"/>
    <xf numFmtId="0" fontId="102" fillId="0" borderId="7" xfId="0" applyFont="1" applyBorder="1" applyAlignment="1">
      <alignment horizontal="center" vertical="top"/>
    </xf>
    <xf numFmtId="49" fontId="111" fillId="0" borderId="0" xfId="0" applyNumberFormat="1" applyFont="1" applyFill="1" applyBorder="1" applyAlignment="1">
      <alignment horizontal="left" vertical="top"/>
    </xf>
    <xf numFmtId="0" fontId="109" fillId="0" borderId="0" xfId="0" applyFont="1" applyFill="1" applyBorder="1" applyAlignment="1" applyProtection="1">
      <alignment vertical="top"/>
    </xf>
    <xf numFmtId="49" fontId="112" fillId="0" borderId="0" xfId="0" applyNumberFormat="1" applyFont="1" applyFill="1" applyBorder="1" applyAlignment="1">
      <alignment horizontal="left" vertical="top"/>
    </xf>
    <xf numFmtId="0" fontId="112" fillId="0" borderId="0" xfId="0" applyFont="1" applyFill="1" applyBorder="1" applyAlignment="1">
      <alignment horizontal="justify" vertical="top" wrapText="1"/>
    </xf>
    <xf numFmtId="0" fontId="101" fillId="0" borderId="0" xfId="0" applyFont="1" applyFill="1" applyBorder="1" applyAlignment="1">
      <alignment horizontal="justify" vertical="top" wrapText="1"/>
    </xf>
    <xf numFmtId="4" fontId="101" fillId="0" borderId="0" xfId="0" applyNumberFormat="1" applyFont="1" applyFill="1" applyBorder="1" applyAlignment="1">
      <alignment horizontal="right" vertical="top"/>
    </xf>
    <xf numFmtId="0" fontId="101" fillId="0" borderId="0" xfId="0" applyFont="1" applyFill="1" applyBorder="1" applyAlignment="1">
      <alignment horizontal="right" vertical="top" wrapText="1"/>
    </xf>
    <xf numFmtId="4" fontId="101" fillId="0" borderId="0" xfId="0" applyNumberFormat="1" applyFont="1" applyFill="1" applyBorder="1" applyAlignment="1">
      <alignment horizontal="right" vertical="top" wrapText="1"/>
    </xf>
    <xf numFmtId="49" fontId="101" fillId="0" borderId="0" xfId="0" applyNumberFormat="1" applyFont="1" applyFill="1" applyBorder="1" applyAlignment="1">
      <alignment horizontal="center" vertical="top" wrapText="1"/>
    </xf>
    <xf numFmtId="49" fontId="101" fillId="0" borderId="0" xfId="0" applyNumberFormat="1" applyFont="1" applyFill="1" applyBorder="1" applyAlignment="1">
      <alignment horizontal="left" vertical="top" wrapText="1"/>
    </xf>
    <xf numFmtId="49" fontId="109" fillId="0" borderId="0" xfId="0" applyNumberFormat="1" applyFont="1" applyFill="1" applyBorder="1" applyAlignment="1">
      <alignment horizontal="left" vertical="top" wrapText="1"/>
    </xf>
    <xf numFmtId="0" fontId="109" fillId="0" borderId="0" xfId="0" applyFont="1" applyFill="1" applyBorder="1" applyAlignment="1">
      <alignment horizontal="justify" vertical="top" wrapText="1"/>
    </xf>
    <xf numFmtId="4" fontId="109" fillId="0" borderId="0" xfId="0" applyNumberFormat="1" applyFont="1" applyFill="1" applyBorder="1" applyAlignment="1">
      <alignment horizontal="right" vertical="top"/>
    </xf>
    <xf numFmtId="0" fontId="109" fillId="0" borderId="0" xfId="0" applyFont="1" applyFill="1" applyBorder="1" applyAlignment="1">
      <alignment horizontal="right" vertical="top" wrapText="1"/>
    </xf>
    <xf numFmtId="4" fontId="109" fillId="0" borderId="0" xfId="0" applyNumberFormat="1" applyFont="1" applyFill="1" applyBorder="1" applyAlignment="1">
      <alignment horizontal="right" vertical="top" wrapText="1"/>
    </xf>
    <xf numFmtId="4" fontId="109" fillId="0" borderId="0" xfId="0" applyNumberFormat="1" applyFont="1" applyFill="1" applyBorder="1" applyAlignment="1" applyProtection="1">
      <alignment horizontal="right" vertical="top"/>
      <protection locked="0"/>
    </xf>
    <xf numFmtId="0" fontId="113" fillId="0" borderId="0" xfId="0" applyFont="1" applyFill="1" applyBorder="1" applyAlignment="1" applyProtection="1">
      <alignment vertical="top"/>
    </xf>
    <xf numFmtId="0" fontId="114" fillId="0" borderId="0" xfId="0" applyFont="1" applyFill="1" applyAlignment="1">
      <alignment vertical="top"/>
    </xf>
    <xf numFmtId="4" fontId="23" fillId="0" borderId="2" xfId="13" applyNumberFormat="1" applyFont="1" applyFill="1" applyBorder="1" applyAlignment="1">
      <alignment horizontal="center"/>
    </xf>
    <xf numFmtId="4" fontId="48" fillId="0" borderId="1" xfId="0" applyNumberFormat="1" applyFont="1" applyBorder="1" applyAlignment="1" applyProtection="1">
      <alignment horizontal="justify" vertical="top" wrapText="1"/>
      <protection hidden="1"/>
    </xf>
    <xf numFmtId="0" fontId="13" fillId="0" borderId="0" xfId="13" applyFont="1" applyAlignment="1">
      <alignment horizontal="center" vertical="top"/>
    </xf>
    <xf numFmtId="4" fontId="66" fillId="0" borderId="3" xfId="19" applyNumberFormat="1" applyFont="1" applyFill="1" applyBorder="1" applyAlignment="1" applyProtection="1">
      <alignment horizontal="left" wrapText="1"/>
    </xf>
    <xf numFmtId="0" fontId="20" fillId="0" borderId="0" xfId="34" applyFont="1" applyAlignment="1">
      <alignment vertical="top" wrapText="1"/>
    </xf>
    <xf numFmtId="0" fontId="20" fillId="0" borderId="0" xfId="35" applyFont="1" applyFill="1" applyBorder="1" applyAlignment="1" applyProtection="1">
      <alignment horizontal="justify" vertical="top" wrapText="1"/>
    </xf>
    <xf numFmtId="0" fontId="79" fillId="0" borderId="0" xfId="34" applyFont="1" applyAlignment="1">
      <alignment horizontal="left" vertical="top" wrapText="1"/>
    </xf>
    <xf numFmtId="0" fontId="103" fillId="0" borderId="0" xfId="0" applyFont="1" applyAlignment="1">
      <alignment horizontal="justify" vertical="top"/>
    </xf>
    <xf numFmtId="0" fontId="111" fillId="0" borderId="0" xfId="0" applyFont="1" applyFill="1" applyBorder="1" applyAlignment="1">
      <alignment horizontal="justify" vertical="top" wrapText="1"/>
    </xf>
  </cellXfs>
  <cellStyles count="41">
    <cellStyle name="20% - Accent1 1 4" xfId="1" xr:uid="{00000000-0005-0000-0000-000000000000}"/>
    <cellStyle name="Bad 4 4" xfId="2" xr:uid="{00000000-0005-0000-0000-000001000000}"/>
    <cellStyle name="Comma" xfId="19" builtinId="3"/>
    <cellStyle name="Currency" xfId="20" builtinId="4"/>
    <cellStyle name="Dobro 5" xfId="3" xr:uid="{00000000-0005-0000-0000-000002000000}"/>
    <cellStyle name="Element-delo_Gorenje Indop_cerberus_693" xfId="33" xr:uid="{FC9CEA08-82A5-2B4C-BFB1-C2ED25C6E9CB}"/>
    <cellStyle name="Element-delo_popis_vlom DS7400" xfId="32" xr:uid="{D5810BD2-1639-5C46-A263-5790626B4B72}"/>
    <cellStyle name="Excel Built-in Good" xfId="36" xr:uid="{445398BF-7EE2-9841-8185-DC0BAB19208C}"/>
    <cellStyle name="Excel Built-in Normal" xfId="4" xr:uid="{00000000-0005-0000-0000-000003000000}"/>
    <cellStyle name="Excel_BuiltIn_Nevtralno" xfId="37" xr:uid="{E9697AC8-93C5-B146-8336-95C75F910AB0}"/>
    <cellStyle name="Navadno 10" xfId="12" xr:uid="{35D027EB-DEA2-401D-98EE-239F79599416}"/>
    <cellStyle name="Navadno 2" xfId="5" xr:uid="{00000000-0005-0000-0000-000005000000}"/>
    <cellStyle name="Navadno 2 27" xfId="34" xr:uid="{19D81E42-F24D-F148-846A-632F3A80B588}"/>
    <cellStyle name="Navadno 2 3" xfId="15" xr:uid="{EF218B8E-810A-491B-9309-5B7EB5ACB821}"/>
    <cellStyle name="Navadno 2 4" xfId="17" xr:uid="{8B92EC77-E99A-4480-9F4A-91FDBAF90D6B}"/>
    <cellStyle name="Navadno 3" xfId="26" xr:uid="{6FEC19FE-6874-A841-82FA-E59A4C26F29F}"/>
    <cellStyle name="Navadno 5" xfId="6" xr:uid="{00000000-0005-0000-0000-000006000000}"/>
    <cellStyle name="Navadno 7" xfId="7" xr:uid="{00000000-0005-0000-0000-000007000000}"/>
    <cellStyle name="Navadno 8" xfId="8" xr:uid="{00000000-0005-0000-0000-000008000000}"/>
    <cellStyle name="Navadno 9" xfId="24" xr:uid="{B1005060-1496-6847-85BD-9A0E6D09E13E}"/>
    <cellStyle name="Navadno_Popis Terra - strojne" xfId="39" xr:uid="{66F10346-0587-844F-926A-31BCB097D067}"/>
    <cellStyle name="Navadno_VMS_MASS_3" xfId="27" xr:uid="{A34785CD-50E7-2243-9599-0AE67DBBEEA9}"/>
    <cellStyle name="Neutral" xfId="21" builtinId="28"/>
    <cellStyle name="Nevtralno 2" xfId="35" xr:uid="{D18D862A-BABF-1543-B307-28A0F48AF677}"/>
    <cellStyle name="Normal" xfId="0" builtinId="0"/>
    <cellStyle name="Normal 2" xfId="10" xr:uid="{00000000-0005-0000-0000-00000A000000}"/>
    <cellStyle name="Normal 3" xfId="14" xr:uid="{5F15C0BD-79B4-4662-9873-4E215769FD8F}"/>
    <cellStyle name="Normal 37" xfId="16" xr:uid="{1408827F-A6EA-410F-9ABB-F25C2E8223FD}"/>
    <cellStyle name="normal 4" xfId="9" xr:uid="{00000000-0005-0000-0000-000009000000}"/>
    <cellStyle name="Normal_02 Popis Vodovod+Kanalizacija" xfId="38" xr:uid="{63FF5B21-68BC-6143-AEE2-13CDA129D479}"/>
    <cellStyle name="Normal_02 Popis Vodovod+Kanalizacija 2" xfId="40" xr:uid="{7588619D-EEEB-4545-94C8-F357586A7222}"/>
    <cellStyle name="Normal_iskra sistemi.15" xfId="30" xr:uid="{E7660737-5119-B94F-AC78-86B558C12CFF}"/>
    <cellStyle name="Normal_iskra sistemi.15 2 2" xfId="31" xr:uid="{C9B2DDC5-197D-7C41-92A6-EB7897AC01FA}"/>
    <cellStyle name="Normalno 2" xfId="13" xr:uid="{A5E28FCB-0B01-4520-9C8F-8A2CF5F0069B}"/>
    <cellStyle name="OPIS" xfId="11" xr:uid="{00000000-0005-0000-0000-00000C000000}"/>
    <cellStyle name="Skupaj cena_popis_vlom DS7400" xfId="28" xr:uid="{035EEE38-612F-FB47-88DA-41ECF3CB3C1A}"/>
    <cellStyle name="Valuta 2" xfId="22" xr:uid="{9180BD89-84B5-7347-841D-C7031DD7CE00}"/>
    <cellStyle name="Valuta 3" xfId="23" xr:uid="{16C67704-E17E-824C-87BC-185EC66BA3B4}"/>
    <cellStyle name="Valuta 4" xfId="25" xr:uid="{52F1380B-29C4-2942-B299-B0760C8E60E3}"/>
    <cellStyle name="Vejica 2" xfId="18" xr:uid="{F1A40238-4701-4E7B-BD79-561DD7CB9AFF}"/>
    <cellStyle name="Vejica 6" xfId="29" xr:uid="{837517A2-6A30-0B4E-B8C8-8A3F231D975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0A"/>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xdr:from>
      <xdr:col>3</xdr:col>
      <xdr:colOff>175260</xdr:colOff>
      <xdr:row>20</xdr:row>
      <xdr:rowOff>38100</xdr:rowOff>
    </xdr:from>
    <xdr:to>
      <xdr:col>5</xdr:col>
      <xdr:colOff>388620</xdr:colOff>
      <xdr:row>20</xdr:row>
      <xdr:rowOff>1074420</xdr:rowOff>
    </xdr:to>
    <xdr:pic>
      <xdr:nvPicPr>
        <xdr:cNvPr id="2" name="Slika 6">
          <a:extLst>
            <a:ext uri="{FF2B5EF4-FFF2-40B4-BE49-F238E27FC236}">
              <a16:creationId xmlns:a16="http://schemas.microsoft.com/office/drawing/2014/main" id="{3A4933DD-9630-4489-BEB8-FDF6D9D6D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86" y="3316138"/>
          <a:ext cx="1438311" cy="121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175260</xdr:colOff>
      <xdr:row>40</xdr:row>
      <xdr:rowOff>53340</xdr:rowOff>
    </xdr:from>
    <xdr:to>
      <xdr:col>5</xdr:col>
      <xdr:colOff>960120</xdr:colOff>
      <xdr:row>40</xdr:row>
      <xdr:rowOff>3276600</xdr:rowOff>
    </xdr:to>
    <xdr:pic>
      <xdr:nvPicPr>
        <xdr:cNvPr id="3" name="Slika 7">
          <a:extLst>
            <a:ext uri="{FF2B5EF4-FFF2-40B4-BE49-F238E27FC236}">
              <a16:creationId xmlns:a16="http://schemas.microsoft.com/office/drawing/2014/main" id="{8E04E0DD-705E-4BE5-8EFA-5DAC061C47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260" y="6609415"/>
          <a:ext cx="3502180" cy="109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2</xdr:row>
      <xdr:rowOff>158115</xdr:rowOff>
    </xdr:from>
    <xdr:to>
      <xdr:col>5</xdr:col>
      <xdr:colOff>1022985</xdr:colOff>
      <xdr:row>3</xdr:row>
      <xdr:rowOff>3227070</xdr:rowOff>
    </xdr:to>
    <xdr:pic>
      <xdr:nvPicPr>
        <xdr:cNvPr id="4" name="Slika 3">
          <a:extLst>
            <a:ext uri="{FF2B5EF4-FFF2-40B4-BE49-F238E27FC236}">
              <a16:creationId xmlns:a16="http://schemas.microsoft.com/office/drawing/2014/main" id="{A0B84D91-3827-4E6F-8560-6E4D7501B26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 y="485919"/>
          <a:ext cx="3623669" cy="17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63</xdr:row>
      <xdr:rowOff>403860</xdr:rowOff>
    </xdr:from>
    <xdr:to>
      <xdr:col>5</xdr:col>
      <xdr:colOff>1036320</xdr:colOff>
      <xdr:row>63</xdr:row>
      <xdr:rowOff>1996440</xdr:rowOff>
    </xdr:to>
    <xdr:pic>
      <xdr:nvPicPr>
        <xdr:cNvPr id="5" name="Slika 6">
          <a:extLst>
            <a:ext uri="{FF2B5EF4-FFF2-40B4-BE49-F238E27FC236}">
              <a16:creationId xmlns:a16="http://schemas.microsoft.com/office/drawing/2014/main" id="{02A39FF5-35C5-496F-9D2A-892B3D010A5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5431" y="10488139"/>
          <a:ext cx="2420571" cy="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552450</xdr:colOff>
      <xdr:row>16</xdr:row>
      <xdr:rowOff>44277</xdr:rowOff>
    </xdr:from>
    <xdr:to>
      <xdr:col>5</xdr:col>
      <xdr:colOff>832485</xdr:colOff>
      <xdr:row>16</xdr:row>
      <xdr:rowOff>1202054</xdr:rowOff>
    </xdr:to>
    <xdr:pic>
      <xdr:nvPicPr>
        <xdr:cNvPr id="6" name="Slika 5">
          <a:extLst>
            <a:ext uri="{FF2B5EF4-FFF2-40B4-BE49-F238E27FC236}">
              <a16:creationId xmlns:a16="http://schemas.microsoft.com/office/drawing/2014/main" id="{3C657AD1-5631-4B82-94DE-0943D415C8C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02352" y="2666707"/>
          <a:ext cx="668223" cy="122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53340</xdr:colOff>
      <xdr:row>16</xdr:row>
      <xdr:rowOff>97155</xdr:rowOff>
    </xdr:from>
    <xdr:to>
      <xdr:col>4</xdr:col>
      <xdr:colOff>431465</xdr:colOff>
      <xdr:row>16</xdr:row>
      <xdr:rowOff>1133475</xdr:rowOff>
    </xdr:to>
    <xdr:pic>
      <xdr:nvPicPr>
        <xdr:cNvPr id="7" name="Picture 131">
          <a:extLst>
            <a:ext uri="{FF2B5EF4-FFF2-40B4-BE49-F238E27FC236}">
              <a16:creationId xmlns:a16="http://schemas.microsoft.com/office/drawing/2014/main" id="{0146E9AB-C62B-4BA7-BCEF-A5FFA25D5ED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78291" y="2719585"/>
          <a:ext cx="1603076" cy="70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459440</xdr:colOff>
      <xdr:row>25</xdr:row>
      <xdr:rowOff>123264</xdr:rowOff>
    </xdr:from>
    <xdr:to>
      <xdr:col>4</xdr:col>
      <xdr:colOff>355530</xdr:colOff>
      <xdr:row>25</xdr:row>
      <xdr:rowOff>999564</xdr:rowOff>
    </xdr:to>
    <xdr:pic>
      <xdr:nvPicPr>
        <xdr:cNvPr id="8" name="Picture 133">
          <a:extLst>
            <a:ext uri="{FF2B5EF4-FFF2-40B4-BE49-F238E27FC236}">
              <a16:creationId xmlns:a16="http://schemas.microsoft.com/office/drawing/2014/main" id="{A08E1A4B-A891-41F6-B022-5DE74F094B1B}"/>
            </a:ext>
          </a:extLst>
        </xdr:cNvPr>
        <xdr:cNvPicPr>
          <a:picLocks noChangeAspect="1"/>
        </xdr:cNvPicPr>
      </xdr:nvPicPr>
      <xdr:blipFill>
        <a:blip xmlns:r="http://schemas.openxmlformats.org/officeDocument/2006/relationships" r:embed="rId7"/>
        <a:stretch>
          <a:fillRect/>
        </a:stretch>
      </xdr:blipFill>
      <xdr:spPr>
        <a:xfrm>
          <a:off x="1684391" y="4220811"/>
          <a:ext cx="1121041" cy="39538"/>
        </a:xfrm>
        <a:prstGeom prst="rect">
          <a:avLst/>
        </a:prstGeom>
      </xdr:spPr>
    </xdr:pic>
    <xdr:clientData/>
  </xdr:twoCellAnchor>
  <xdr:twoCellAnchor>
    <xdr:from>
      <xdr:col>4</xdr:col>
      <xdr:colOff>486801</xdr:colOff>
      <xdr:row>25</xdr:row>
      <xdr:rowOff>142313</xdr:rowOff>
    </xdr:from>
    <xdr:to>
      <xdr:col>5</xdr:col>
      <xdr:colOff>580220</xdr:colOff>
      <xdr:row>25</xdr:row>
      <xdr:rowOff>1001468</xdr:rowOff>
    </xdr:to>
    <xdr:pic>
      <xdr:nvPicPr>
        <xdr:cNvPr id="9" name="Picture 135">
          <a:extLst>
            <a:ext uri="{FF2B5EF4-FFF2-40B4-BE49-F238E27FC236}">
              <a16:creationId xmlns:a16="http://schemas.microsoft.com/office/drawing/2014/main" id="{1A0DE88C-9F46-478B-AFC8-D89177CAB78C}"/>
            </a:ext>
          </a:extLst>
        </xdr:cNvPr>
        <xdr:cNvPicPr>
          <a:picLocks noChangeAspect="1"/>
        </xdr:cNvPicPr>
      </xdr:nvPicPr>
      <xdr:blipFill>
        <a:blip xmlns:r="http://schemas.openxmlformats.org/officeDocument/2006/relationships" r:embed="rId8"/>
        <a:stretch>
          <a:fillRect/>
        </a:stretch>
      </xdr:blipFill>
      <xdr:spPr>
        <a:xfrm>
          <a:off x="2936703" y="4239860"/>
          <a:ext cx="705894" cy="22393"/>
        </a:xfrm>
        <a:prstGeom prst="rect">
          <a:avLst/>
        </a:prstGeom>
      </xdr:spPr>
    </xdr:pic>
    <xdr:clientData/>
  </xdr:twoCellAnchor>
  <xdr:twoCellAnchor>
    <xdr:from>
      <xdr:col>4</xdr:col>
      <xdr:colOff>54610</xdr:colOff>
      <xdr:row>50</xdr:row>
      <xdr:rowOff>419735</xdr:rowOff>
    </xdr:from>
    <xdr:to>
      <xdr:col>5</xdr:col>
      <xdr:colOff>1270</xdr:colOff>
      <xdr:row>50</xdr:row>
      <xdr:rowOff>1981835</xdr:rowOff>
    </xdr:to>
    <xdr:pic>
      <xdr:nvPicPr>
        <xdr:cNvPr id="10" name="Picture 125">
          <a:extLst>
            <a:ext uri="{FF2B5EF4-FFF2-40B4-BE49-F238E27FC236}">
              <a16:creationId xmlns:a16="http://schemas.microsoft.com/office/drawing/2014/main" id="{608224C9-D80F-445E-9914-4E0EBA5D640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04512" y="8356037"/>
          <a:ext cx="559135" cy="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31</xdr:row>
      <xdr:rowOff>47625</xdr:rowOff>
    </xdr:from>
    <xdr:to>
      <xdr:col>5</xdr:col>
      <xdr:colOff>183096</xdr:colOff>
      <xdr:row>31</xdr:row>
      <xdr:rowOff>1198245</xdr:rowOff>
    </xdr:to>
    <xdr:pic>
      <xdr:nvPicPr>
        <xdr:cNvPr id="11" name="Picture 88">
          <a:extLst>
            <a:ext uri="{FF2B5EF4-FFF2-40B4-BE49-F238E27FC236}">
              <a16:creationId xmlns:a16="http://schemas.microsoft.com/office/drawing/2014/main" id="{65831EC0-E8BC-48D3-96F6-7CA53D0D77BE}"/>
            </a:ext>
          </a:extLst>
        </xdr:cNvPr>
        <xdr:cNvPicPr>
          <a:picLocks noChangeAspect="1"/>
        </xdr:cNvPicPr>
      </xdr:nvPicPr>
      <xdr:blipFill>
        <a:blip xmlns:r="http://schemas.openxmlformats.org/officeDocument/2006/relationships" r:embed="rId10"/>
        <a:stretch>
          <a:fillRect/>
        </a:stretch>
      </xdr:blipFill>
      <xdr:spPr>
        <a:xfrm>
          <a:off x="2323201" y="5128583"/>
          <a:ext cx="922272" cy="115450"/>
        </a:xfrm>
        <a:prstGeom prst="rect">
          <a:avLst/>
        </a:prstGeom>
      </xdr:spPr>
    </xdr:pic>
    <xdr:clientData/>
  </xdr:twoCellAnchor>
  <xdr:twoCellAnchor>
    <xdr:from>
      <xdr:col>2</xdr:col>
      <xdr:colOff>143734</xdr:colOff>
      <xdr:row>56</xdr:row>
      <xdr:rowOff>683559</xdr:rowOff>
    </xdr:from>
    <xdr:to>
      <xdr:col>5</xdr:col>
      <xdr:colOff>1020034</xdr:colOff>
      <xdr:row>56</xdr:row>
      <xdr:rowOff>1811319</xdr:rowOff>
    </xdr:to>
    <xdr:pic>
      <xdr:nvPicPr>
        <xdr:cNvPr id="12" name="Slika 7">
          <a:extLst>
            <a:ext uri="{FF2B5EF4-FFF2-40B4-BE49-F238E27FC236}">
              <a16:creationId xmlns:a16="http://schemas.microsoft.com/office/drawing/2014/main" id="{9875A3F6-2A67-4129-80F0-B669D9B8A795}"/>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368685" y="9344480"/>
          <a:ext cx="2308284"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530088</xdr:colOff>
      <xdr:row>6</xdr:row>
      <xdr:rowOff>121478</xdr:rowOff>
    </xdr:from>
    <xdr:to>
      <xdr:col>5</xdr:col>
      <xdr:colOff>607613</xdr:colOff>
      <xdr:row>6</xdr:row>
      <xdr:rowOff>2056958</xdr:rowOff>
    </xdr:to>
    <xdr:pic>
      <xdr:nvPicPr>
        <xdr:cNvPr id="13" name="Picture 11">
          <a:extLst>
            <a:ext uri="{FF2B5EF4-FFF2-40B4-BE49-F238E27FC236}">
              <a16:creationId xmlns:a16="http://schemas.microsoft.com/office/drawing/2014/main" id="{972B409F-F51C-4CD2-9971-B11F8550CE4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55039" y="1104889"/>
          <a:ext cx="1914951" cy="4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14654</xdr:colOff>
      <xdr:row>41</xdr:row>
      <xdr:rowOff>131885</xdr:rowOff>
    </xdr:from>
    <xdr:to>
      <xdr:col>4</xdr:col>
      <xdr:colOff>285652</xdr:colOff>
      <xdr:row>41</xdr:row>
      <xdr:rowOff>1594925</xdr:rowOff>
    </xdr:to>
    <xdr:pic>
      <xdr:nvPicPr>
        <xdr:cNvPr id="14" name="Picture 112">
          <a:extLst>
            <a:ext uri="{FF2B5EF4-FFF2-40B4-BE49-F238E27FC236}">
              <a16:creationId xmlns:a16="http://schemas.microsoft.com/office/drawing/2014/main" id="{B311099C-7293-4937-A0B6-6EA301FB1CF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39605" y="6851862"/>
          <a:ext cx="1495949" cy="3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255172</xdr:colOff>
      <xdr:row>41</xdr:row>
      <xdr:rowOff>390965</xdr:rowOff>
    </xdr:from>
    <xdr:to>
      <xdr:col>5</xdr:col>
      <xdr:colOff>1014437</xdr:colOff>
      <xdr:row>41</xdr:row>
      <xdr:rowOff>1267265</xdr:rowOff>
    </xdr:to>
    <xdr:pic>
      <xdr:nvPicPr>
        <xdr:cNvPr id="15" name="Picture 113">
          <a:extLst>
            <a:ext uri="{FF2B5EF4-FFF2-40B4-BE49-F238E27FC236}">
              <a16:creationId xmlns:a16="http://schemas.microsoft.com/office/drawing/2014/main" id="{6D33103F-BDAF-4889-9B2B-2D918D2E8A0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705074" y="6886655"/>
          <a:ext cx="96629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249360</xdr:colOff>
      <xdr:row>49</xdr:row>
      <xdr:rowOff>91098</xdr:rowOff>
    </xdr:from>
    <xdr:to>
      <xdr:col>5</xdr:col>
      <xdr:colOff>1027235</xdr:colOff>
      <xdr:row>49</xdr:row>
      <xdr:rowOff>3611538</xdr:rowOff>
    </xdr:to>
    <xdr:pic>
      <xdr:nvPicPr>
        <xdr:cNvPr id="16" name="Picture 10">
          <a:extLst>
            <a:ext uri="{FF2B5EF4-FFF2-40B4-BE49-F238E27FC236}">
              <a16:creationId xmlns:a16="http://schemas.microsoft.com/office/drawing/2014/main" id="{87D3DF03-2C1B-4477-ACE7-3DFC896F390B}"/>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9360" y="8122290"/>
          <a:ext cx="3426184" cy="69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250827</xdr:colOff>
      <xdr:row>67</xdr:row>
      <xdr:rowOff>76202</xdr:rowOff>
    </xdr:from>
    <xdr:ext cx="1022686" cy="625475"/>
    <xdr:pic>
      <xdr:nvPicPr>
        <xdr:cNvPr id="17" name="Picture 8">
          <a:extLst>
            <a:ext uri="{FF2B5EF4-FFF2-40B4-BE49-F238E27FC236}">
              <a16:creationId xmlns:a16="http://schemas.microsoft.com/office/drawing/2014/main" id="{DD5E6589-2421-4534-98C5-280EB1324174}"/>
            </a:ext>
          </a:extLst>
        </xdr:cNvPr>
        <xdr:cNvPicPr>
          <a:picLocks noChangeAspect="1"/>
        </xdr:cNvPicPr>
      </xdr:nvPicPr>
      <xdr:blipFill>
        <a:blip xmlns:r="http://schemas.openxmlformats.org/officeDocument/2006/relationships" r:embed="rId16"/>
        <a:stretch>
          <a:fillRect/>
        </a:stretch>
      </xdr:blipFill>
      <xdr:spPr>
        <a:xfrm rot="5400000">
          <a:off x="2286858" y="10859023"/>
          <a:ext cx="625475" cy="1022686"/>
        </a:xfrm>
        <a:prstGeom prst="rect">
          <a:avLst/>
        </a:prstGeom>
      </xdr:spPr>
    </xdr:pic>
    <xdr:clientData/>
  </xdr:oneCellAnchor>
  <xdr:oneCellAnchor>
    <xdr:from>
      <xdr:col>2</xdr:col>
      <xdr:colOff>428625</xdr:colOff>
      <xdr:row>79</xdr:row>
      <xdr:rowOff>57150</xdr:rowOff>
    </xdr:from>
    <xdr:ext cx="1625519" cy="1028204"/>
    <xdr:pic>
      <xdr:nvPicPr>
        <xdr:cNvPr id="18" name="Picture 11">
          <a:extLst>
            <a:ext uri="{FF2B5EF4-FFF2-40B4-BE49-F238E27FC236}">
              <a16:creationId xmlns:a16="http://schemas.microsoft.com/office/drawing/2014/main" id="{507D9864-E100-4FD9-A05A-1DAE02B8D09C}"/>
            </a:ext>
          </a:extLst>
        </xdr:cNvPr>
        <xdr:cNvPicPr>
          <a:picLocks noChangeAspect="1"/>
        </xdr:cNvPicPr>
      </xdr:nvPicPr>
      <xdr:blipFill>
        <a:blip xmlns:r="http://schemas.openxmlformats.org/officeDocument/2006/relationships" r:embed="rId17"/>
        <a:stretch>
          <a:fillRect/>
        </a:stretch>
      </xdr:blipFill>
      <xdr:spPr>
        <a:xfrm>
          <a:off x="1653576" y="13005399"/>
          <a:ext cx="1625519" cy="1028204"/>
        </a:xfrm>
        <a:prstGeom prst="rect">
          <a:avLst/>
        </a:prstGeom>
      </xdr:spPr>
    </xdr:pic>
    <xdr:clientData/>
  </xdr:oneCellAnchor>
  <xdr:twoCellAnchor>
    <xdr:from>
      <xdr:col>3</xdr:col>
      <xdr:colOff>268654</xdr:colOff>
      <xdr:row>11</xdr:row>
      <xdr:rowOff>102577</xdr:rowOff>
    </xdr:from>
    <xdr:to>
      <xdr:col>4</xdr:col>
      <xdr:colOff>655886</xdr:colOff>
      <xdr:row>11</xdr:row>
      <xdr:rowOff>2251054</xdr:rowOff>
    </xdr:to>
    <xdr:pic>
      <xdr:nvPicPr>
        <xdr:cNvPr id="19" name="Picture 2">
          <a:extLst>
            <a:ext uri="{FF2B5EF4-FFF2-40B4-BE49-F238E27FC236}">
              <a16:creationId xmlns:a16="http://schemas.microsoft.com/office/drawing/2014/main" id="{80F1297F-E944-4978-8ECB-56AA7B0F1CD2}"/>
            </a:ext>
          </a:extLst>
        </xdr:cNvPr>
        <xdr:cNvPicPr>
          <a:picLocks noChangeAspect="1"/>
        </xdr:cNvPicPr>
      </xdr:nvPicPr>
      <xdr:blipFill>
        <a:blip xmlns:r="http://schemas.openxmlformats.org/officeDocument/2006/relationships" r:embed="rId18"/>
        <a:stretch>
          <a:fillRect/>
        </a:stretch>
      </xdr:blipFill>
      <xdr:spPr>
        <a:xfrm>
          <a:off x="2106080" y="1905498"/>
          <a:ext cx="956575" cy="60885"/>
        </a:xfrm>
        <a:prstGeom prst="rect">
          <a:avLst/>
        </a:prstGeom>
      </xdr:spPr>
    </xdr:pic>
    <xdr:clientData/>
  </xdr:twoCellAnchor>
  <xdr:twoCellAnchor>
    <xdr:from>
      <xdr:col>2</xdr:col>
      <xdr:colOff>327660</xdr:colOff>
      <xdr:row>87</xdr:row>
      <xdr:rowOff>251460</xdr:rowOff>
    </xdr:from>
    <xdr:to>
      <xdr:col>5</xdr:col>
      <xdr:colOff>525780</xdr:colOff>
      <xdr:row>87</xdr:row>
      <xdr:rowOff>1965960</xdr:rowOff>
    </xdr:to>
    <xdr:pic>
      <xdr:nvPicPr>
        <xdr:cNvPr id="20" name="Slika 9">
          <a:extLst>
            <a:ext uri="{FF2B5EF4-FFF2-40B4-BE49-F238E27FC236}">
              <a16:creationId xmlns:a16="http://schemas.microsoft.com/office/drawing/2014/main" id="{C72CF05F-4A50-4807-AE6E-3DBA637FD32D}"/>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552611" y="14424660"/>
          <a:ext cx="203554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1E9C6-3F0D-4CF1-A655-62F1A6A5C5BA}">
  <dimension ref="A2:IT32"/>
  <sheetViews>
    <sheetView showZeros="0" tabSelected="1" zoomScale="110" zoomScaleNormal="110" zoomScaleSheetLayoutView="110" workbookViewId="0">
      <selection activeCell="D21" sqref="D21"/>
    </sheetView>
  </sheetViews>
  <sheetFormatPr baseColWidth="10" defaultColWidth="12.796875" defaultRowHeight="14"/>
  <cols>
    <col min="1" max="1" width="5.19921875" style="91" bestFit="1" customWidth="1"/>
    <col min="2" max="2" width="55.3984375" style="102" customWidth="1"/>
    <col min="3" max="3" width="3.796875" style="93" bestFit="1" customWidth="1"/>
    <col min="4" max="4" width="9" style="94" bestFit="1" customWidth="1"/>
    <col min="5" max="6" width="11.59765625" style="95" bestFit="1" customWidth="1"/>
    <col min="7" max="10" width="9" style="96" customWidth="1"/>
    <col min="11" max="11" width="10.19921875" style="96" customWidth="1"/>
    <col min="12" max="254" width="9" style="96" customWidth="1"/>
    <col min="255" max="16384" width="12.796875" style="97"/>
  </cols>
  <sheetData>
    <row r="2" spans="1:6" ht="45">
      <c r="B2" s="92" t="s">
        <v>145</v>
      </c>
    </row>
    <row r="4" spans="1:6" ht="45">
      <c r="B4" s="92" t="s">
        <v>149</v>
      </c>
    </row>
    <row r="6" spans="1:6" ht="45">
      <c r="B6" s="92" t="s">
        <v>1130</v>
      </c>
    </row>
    <row r="7" spans="1:6">
      <c r="B7" s="98"/>
    </row>
    <row r="8" spans="1:6">
      <c r="A8" s="99"/>
      <c r="B8" s="100">
        <v>45994</v>
      </c>
      <c r="C8" s="101"/>
    </row>
    <row r="10" spans="1:6" ht="15">
      <c r="B10" s="102" t="s">
        <v>265</v>
      </c>
      <c r="F10" s="95">
        <f>GO!F26</f>
        <v>0</v>
      </c>
    </row>
    <row r="11" spans="1:6" ht="15">
      <c r="A11" s="99"/>
      <c r="B11" s="102" t="s">
        <v>361</v>
      </c>
      <c r="F11" s="95">
        <f>'GO KLIMA'!F25</f>
        <v>0</v>
      </c>
    </row>
    <row r="12" spans="1:6" ht="15">
      <c r="A12" s="99"/>
      <c r="B12" s="102" t="s">
        <v>147</v>
      </c>
      <c r="F12" s="95">
        <f>ASEPTIKA!F113</f>
        <v>0</v>
      </c>
    </row>
    <row r="13" spans="1:6" ht="15">
      <c r="A13" s="99"/>
      <c r="B13" s="102" t="s">
        <v>1131</v>
      </c>
      <c r="F13" s="95">
        <f>E.I.!F526</f>
        <v>0</v>
      </c>
    </row>
    <row r="14" spans="1:6" ht="15">
      <c r="A14" s="99"/>
      <c r="B14" s="102" t="s">
        <v>1132</v>
      </c>
      <c r="F14" s="95">
        <f>S.I.!D33</f>
        <v>0</v>
      </c>
    </row>
    <row r="15" spans="1:6" ht="15">
      <c r="A15" s="99"/>
      <c r="B15" s="102" t="s">
        <v>1133</v>
      </c>
      <c r="F15" s="95">
        <f>OPREMA!F14</f>
        <v>0</v>
      </c>
    </row>
    <row r="16" spans="1:6">
      <c r="A16" s="99"/>
    </row>
    <row r="17" spans="1:6">
      <c r="A17" s="99"/>
      <c r="B17" s="98"/>
      <c r="F17" s="104"/>
    </row>
    <row r="18" spans="1:6" ht="15">
      <c r="A18" s="163"/>
      <c r="B18" s="164" t="s">
        <v>266</v>
      </c>
      <c r="C18" s="165"/>
      <c r="D18" s="166"/>
      <c r="E18" s="167"/>
      <c r="F18" s="168">
        <f>SUM(F10:F17)</f>
        <v>0</v>
      </c>
    </row>
    <row r="19" spans="1:6">
      <c r="A19" s="99"/>
      <c r="B19" s="105"/>
      <c r="C19" s="106"/>
    </row>
    <row r="20" spans="1:6">
      <c r="B20" s="98"/>
      <c r="C20" s="103"/>
      <c r="F20" s="104"/>
    </row>
    <row r="21" spans="1:6" ht="60">
      <c r="B21" s="153" t="s">
        <v>78</v>
      </c>
      <c r="C21" s="103"/>
      <c r="F21" s="104"/>
    </row>
    <row r="22" spans="1:6" ht="60">
      <c r="B22" s="153" t="s">
        <v>79</v>
      </c>
      <c r="C22" s="103"/>
      <c r="F22" s="104"/>
    </row>
    <row r="23" spans="1:6" ht="45">
      <c r="B23" s="153" t="s">
        <v>80</v>
      </c>
      <c r="C23" s="103"/>
      <c r="F23" s="104"/>
    </row>
    <row r="24" spans="1:6" ht="60">
      <c r="B24" s="153" t="s">
        <v>81</v>
      </c>
      <c r="C24" s="103"/>
      <c r="F24" s="104"/>
    </row>
    <row r="25" spans="1:6" ht="30">
      <c r="B25" s="153" t="s">
        <v>15</v>
      </c>
      <c r="C25" s="103"/>
      <c r="F25" s="104"/>
    </row>
    <row r="26" spans="1:6" ht="75">
      <c r="B26" s="153" t="s">
        <v>98</v>
      </c>
      <c r="C26" s="103"/>
      <c r="F26" s="104"/>
    </row>
    <row r="27" spans="1:6" ht="60">
      <c r="B27" s="153" t="s">
        <v>99</v>
      </c>
      <c r="C27" s="103"/>
      <c r="F27" s="104"/>
    </row>
    <row r="28" spans="1:6" ht="60">
      <c r="B28" s="153" t="s">
        <v>100</v>
      </c>
      <c r="C28" s="103"/>
      <c r="F28" s="104"/>
    </row>
    <row r="29" spans="1:6" ht="60">
      <c r="B29" s="153" t="s">
        <v>101</v>
      </c>
      <c r="C29" s="103"/>
      <c r="F29" s="104"/>
    </row>
    <row r="30" spans="1:6" ht="120">
      <c r="B30" s="153" t="s">
        <v>102</v>
      </c>
      <c r="C30" s="103"/>
      <c r="F30" s="104"/>
    </row>
    <row r="31" spans="1:6" ht="60">
      <c r="B31" s="153" t="s">
        <v>81</v>
      </c>
      <c r="C31" s="103"/>
      <c r="F31" s="104"/>
    </row>
    <row r="32" spans="1:6" ht="30">
      <c r="B32" s="153" t="s">
        <v>218</v>
      </c>
      <c r="C32" s="103"/>
      <c r="F32" s="104"/>
    </row>
  </sheetData>
  <sheetProtection selectLockedCells="1" selectUnlockedCells="1"/>
  <pageMargins left="1.1811023622047245" right="0.39370078740157483" top="0.9055118110236221" bottom="0.74803149606299213" header="0.74803149606299213" footer="0.51181102362204722"/>
  <pageSetup paperSize="9" scale="73" firstPageNumber="0" orientation="portrait" r:id="rId1"/>
  <headerFooter alignWithMargins="0">
    <oddHeader>&amp;C&amp;"Times New Roman,Navadno"&amp;12&amp;P/&amp;N</oddHeader>
  </headerFooter>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T222"/>
  <sheetViews>
    <sheetView showZeros="0" zoomScale="110" zoomScaleNormal="110" zoomScaleSheetLayoutView="110" workbookViewId="0">
      <selection activeCell="G47" sqref="G47"/>
    </sheetView>
  </sheetViews>
  <sheetFormatPr baseColWidth="10" defaultColWidth="12.796875" defaultRowHeight="14"/>
  <cols>
    <col min="1" max="1" width="5.19921875" style="91" bestFit="1" customWidth="1"/>
    <col min="2" max="2" width="57.796875" style="102" customWidth="1"/>
    <col min="3" max="3" width="3.796875" style="93" bestFit="1" customWidth="1"/>
    <col min="4" max="4" width="9" style="94" bestFit="1" customWidth="1"/>
    <col min="5" max="6" width="11.59765625" style="95" bestFit="1" customWidth="1"/>
    <col min="7" max="10" width="9" style="96" customWidth="1"/>
    <col min="11" max="11" width="10.19921875" style="96" customWidth="1"/>
    <col min="12" max="254" width="9" style="96" customWidth="1"/>
    <col min="255" max="16384" width="12.796875" style="97"/>
  </cols>
  <sheetData>
    <row r="2" spans="1:6" ht="45">
      <c r="B2" s="92" t="s">
        <v>145</v>
      </c>
    </row>
    <row r="4" spans="1:6" ht="45">
      <c r="B4" s="92" t="s">
        <v>149</v>
      </c>
    </row>
    <row r="6" spans="1:6" ht="30">
      <c r="B6" s="92" t="s">
        <v>146</v>
      </c>
    </row>
    <row r="7" spans="1:6">
      <c r="B7" s="98"/>
    </row>
    <row r="8" spans="1:6">
      <c r="A8" s="99"/>
      <c r="B8" s="100">
        <v>45986</v>
      </c>
      <c r="C8" s="101"/>
    </row>
    <row r="10" spans="1:6" ht="15">
      <c r="A10" s="91" t="s">
        <v>277</v>
      </c>
      <c r="B10" s="102" t="s">
        <v>1</v>
      </c>
    </row>
    <row r="11" spans="1:6" ht="15">
      <c r="A11" s="91" t="s">
        <v>2</v>
      </c>
      <c r="B11" s="102" t="s">
        <v>3</v>
      </c>
      <c r="F11" s="95">
        <f>F51</f>
        <v>0</v>
      </c>
    </row>
    <row r="12" spans="1:6" ht="15">
      <c r="A12" s="91" t="s">
        <v>60</v>
      </c>
      <c r="B12" s="102" t="s">
        <v>91</v>
      </c>
      <c r="F12" s="95">
        <f>F95</f>
        <v>0</v>
      </c>
    </row>
    <row r="13" spans="1:6" ht="15">
      <c r="A13" s="91" t="s">
        <v>74</v>
      </c>
      <c r="B13" s="102" t="s">
        <v>4</v>
      </c>
      <c r="F13" s="95">
        <f>F117</f>
        <v>0</v>
      </c>
    </row>
    <row r="14" spans="1:6" ht="15">
      <c r="B14" s="98" t="s">
        <v>5</v>
      </c>
      <c r="C14" s="103"/>
      <c r="F14" s="104">
        <f>SUM(F11:F13)</f>
        <v>0</v>
      </c>
    </row>
    <row r="15" spans="1:6">
      <c r="A15" s="99"/>
    </row>
    <row r="16" spans="1:6" ht="15">
      <c r="A16" s="91" t="s">
        <v>132</v>
      </c>
      <c r="B16" s="102" t="s">
        <v>7</v>
      </c>
    </row>
    <row r="17" spans="1:6" ht="15">
      <c r="A17" s="91" t="s">
        <v>278</v>
      </c>
      <c r="B17" s="102" t="s">
        <v>104</v>
      </c>
      <c r="F17" s="95">
        <f>F153</f>
        <v>0</v>
      </c>
    </row>
    <row r="18" spans="1:6" ht="15">
      <c r="A18" s="91" t="s">
        <v>68</v>
      </c>
      <c r="B18" s="102" t="s">
        <v>11</v>
      </c>
      <c r="F18" s="95">
        <f>F176</f>
        <v>0</v>
      </c>
    </row>
    <row r="19" spans="1:6" ht="15">
      <c r="A19" s="91" t="s">
        <v>10</v>
      </c>
      <c r="B19" s="102" t="s">
        <v>106</v>
      </c>
      <c r="F19" s="95">
        <f>F185</f>
        <v>0</v>
      </c>
    </row>
    <row r="20" spans="1:6" ht="15">
      <c r="A20" s="91" t="s">
        <v>69</v>
      </c>
      <c r="B20" s="102" t="s">
        <v>12</v>
      </c>
      <c r="F20" s="95">
        <f>F198</f>
        <v>0</v>
      </c>
    </row>
    <row r="21" spans="1:6" ht="15">
      <c r="A21" s="91" t="s">
        <v>70</v>
      </c>
      <c r="B21" s="102" t="s">
        <v>13</v>
      </c>
      <c r="F21" s="95">
        <f>F212</f>
        <v>0</v>
      </c>
    </row>
    <row r="22" spans="1:6" ht="15">
      <c r="B22" s="98" t="s">
        <v>14</v>
      </c>
      <c r="C22" s="103"/>
      <c r="F22" s="104">
        <f>SUM(F17:F21)</f>
        <v>0</v>
      </c>
    </row>
    <row r="23" spans="1:6">
      <c r="B23" s="98"/>
      <c r="C23" s="103"/>
      <c r="F23" s="104"/>
    </row>
    <row r="24" spans="1:6" ht="15">
      <c r="B24" s="98" t="s">
        <v>331</v>
      </c>
      <c r="C24" s="103"/>
      <c r="D24" s="114">
        <v>0.05</v>
      </c>
      <c r="E24" s="162">
        <f>F22+F14</f>
        <v>0</v>
      </c>
      <c r="F24" s="104">
        <f>E24*D24</f>
        <v>0</v>
      </c>
    </row>
    <row r="25" spans="1:6">
      <c r="A25" s="99"/>
    </row>
    <row r="26" spans="1:6" ht="15">
      <c r="A26" s="163"/>
      <c r="B26" s="164" t="s">
        <v>266</v>
      </c>
      <c r="C26" s="165"/>
      <c r="D26" s="166"/>
      <c r="E26" s="167"/>
      <c r="F26" s="168">
        <f>F24+F22+F14</f>
        <v>0</v>
      </c>
    </row>
    <row r="27" spans="1:6">
      <c r="A27" s="99"/>
      <c r="B27" s="105"/>
      <c r="C27" s="106"/>
    </row>
    <row r="28" spans="1:6" ht="60">
      <c r="B28" s="153" t="s">
        <v>78</v>
      </c>
      <c r="C28" s="103"/>
      <c r="F28" s="104"/>
    </row>
    <row r="29" spans="1:6" ht="60">
      <c r="B29" s="153" t="s">
        <v>79</v>
      </c>
      <c r="C29" s="103"/>
      <c r="F29" s="104"/>
    </row>
    <row r="30" spans="1:6" ht="30">
      <c r="B30" s="153" t="s">
        <v>80</v>
      </c>
      <c r="C30" s="103"/>
      <c r="F30" s="104"/>
    </row>
    <row r="31" spans="1:6" ht="60">
      <c r="B31" s="153" t="s">
        <v>81</v>
      </c>
      <c r="C31" s="103"/>
      <c r="F31" s="104"/>
    </row>
    <row r="32" spans="1:6" ht="30">
      <c r="B32" s="153" t="s">
        <v>15</v>
      </c>
      <c r="C32" s="103"/>
      <c r="F32" s="104"/>
    </row>
    <row r="33" spans="1:10" ht="75">
      <c r="B33" s="153" t="s">
        <v>98</v>
      </c>
      <c r="C33" s="103"/>
      <c r="F33" s="104"/>
    </row>
    <row r="34" spans="1:10" ht="60">
      <c r="B34" s="153" t="s">
        <v>99</v>
      </c>
      <c r="C34" s="103"/>
      <c r="F34" s="104"/>
    </row>
    <row r="35" spans="1:10" ht="60">
      <c r="B35" s="153" t="s">
        <v>100</v>
      </c>
      <c r="C35" s="103"/>
      <c r="F35" s="104"/>
    </row>
    <row r="36" spans="1:10" ht="45">
      <c r="B36" s="153" t="s">
        <v>101</v>
      </c>
      <c r="C36" s="103"/>
      <c r="F36" s="104"/>
    </row>
    <row r="37" spans="1:10" ht="105">
      <c r="B37" s="153" t="s">
        <v>102</v>
      </c>
      <c r="C37" s="103"/>
      <c r="F37" s="104"/>
    </row>
    <row r="38" spans="1:10" ht="60">
      <c r="B38" s="153" t="s">
        <v>81</v>
      </c>
      <c r="C38" s="103"/>
      <c r="F38" s="104"/>
    </row>
    <row r="39" spans="1:10" ht="30">
      <c r="B39" s="153" t="s">
        <v>218</v>
      </c>
      <c r="C39" s="103"/>
      <c r="F39" s="104"/>
    </row>
    <row r="41" spans="1:10" ht="15">
      <c r="A41" s="99" t="s">
        <v>275</v>
      </c>
      <c r="B41" s="98" t="s">
        <v>1</v>
      </c>
      <c r="C41" s="103"/>
    </row>
    <row r="42" spans="1:10">
      <c r="A42" s="99"/>
      <c r="B42" s="105"/>
      <c r="C42" s="106"/>
    </row>
    <row r="43" spans="1:10" ht="15">
      <c r="A43" s="99" t="s">
        <v>16</v>
      </c>
      <c r="B43" s="98" t="s">
        <v>17</v>
      </c>
      <c r="C43" s="103" t="s">
        <v>18</v>
      </c>
      <c r="D43" s="107" t="s">
        <v>19</v>
      </c>
      <c r="E43" s="104" t="s">
        <v>20</v>
      </c>
      <c r="F43" s="104" t="s">
        <v>21</v>
      </c>
    </row>
    <row r="44" spans="1:10" ht="15">
      <c r="A44" s="99" t="s">
        <v>2</v>
      </c>
      <c r="B44" s="98" t="s">
        <v>3</v>
      </c>
      <c r="C44" s="103"/>
    </row>
    <row r="45" spans="1:10" s="112" customFormat="1" ht="30">
      <c r="A45" s="108">
        <v>1</v>
      </c>
      <c r="B45" s="109" t="s">
        <v>221</v>
      </c>
      <c r="C45" s="110" t="s">
        <v>22</v>
      </c>
      <c r="D45" s="111">
        <v>1</v>
      </c>
      <c r="E45" s="94">
        <v>0</v>
      </c>
      <c r="F45" s="95">
        <f>E45*D45</f>
        <v>0</v>
      </c>
      <c r="G45" s="96"/>
      <c r="H45" s="96"/>
      <c r="I45" s="96"/>
      <c r="J45" s="96"/>
    </row>
    <row r="46" spans="1:10" s="112" customFormat="1" ht="45">
      <c r="A46" s="154" t="s">
        <v>61</v>
      </c>
      <c r="B46" s="155" t="s">
        <v>293</v>
      </c>
      <c r="C46" s="156" t="s">
        <v>28</v>
      </c>
      <c r="D46" s="157">
        <v>150</v>
      </c>
      <c r="E46" s="158">
        <v>0</v>
      </c>
      <c r="F46" s="159">
        <f t="shared" ref="F46:F48" si="0">E46*D46</f>
        <v>0</v>
      </c>
      <c r="H46" s="96"/>
      <c r="I46" s="96"/>
      <c r="J46" s="96"/>
    </row>
    <row r="47" spans="1:10" s="112" customFormat="1" ht="30">
      <c r="A47" s="154" t="s">
        <v>63</v>
      </c>
      <c r="B47" s="160" t="s">
        <v>219</v>
      </c>
      <c r="C47" s="156" t="s">
        <v>28</v>
      </c>
      <c r="D47" s="157">
        <v>50</v>
      </c>
      <c r="E47" s="158">
        <v>0</v>
      </c>
      <c r="F47" s="159">
        <f t="shared" si="0"/>
        <v>0</v>
      </c>
      <c r="H47" s="96"/>
      <c r="I47" s="96"/>
      <c r="J47" s="96"/>
    </row>
    <row r="48" spans="1:10" s="112" customFormat="1" ht="30">
      <c r="A48" s="154" t="s">
        <v>72</v>
      </c>
      <c r="B48" s="155" t="s">
        <v>220</v>
      </c>
      <c r="C48" s="156" t="s">
        <v>22</v>
      </c>
      <c r="D48" s="157">
        <v>1</v>
      </c>
      <c r="E48" s="158">
        <v>0</v>
      </c>
      <c r="F48" s="159">
        <f t="shared" si="0"/>
        <v>0</v>
      </c>
      <c r="H48" s="96"/>
      <c r="I48" s="96"/>
      <c r="J48" s="96"/>
    </row>
    <row r="49" spans="1:10" s="112" customFormat="1" ht="270">
      <c r="A49" s="108" t="s">
        <v>64</v>
      </c>
      <c r="B49" s="109" t="s">
        <v>222</v>
      </c>
      <c r="C49" s="110"/>
      <c r="D49" s="111"/>
      <c r="E49" s="94"/>
      <c r="F49" s="95"/>
      <c r="G49" s="96"/>
      <c r="H49" s="96"/>
      <c r="I49" s="96"/>
      <c r="J49" s="96"/>
    </row>
    <row r="50" spans="1:10" s="112" customFormat="1" ht="15">
      <c r="A50" s="108" t="s">
        <v>95</v>
      </c>
      <c r="B50" s="109" t="s">
        <v>223</v>
      </c>
      <c r="C50" s="110" t="s">
        <v>22</v>
      </c>
      <c r="D50" s="111">
        <v>1</v>
      </c>
      <c r="E50" s="94">
        <v>0</v>
      </c>
      <c r="F50" s="95">
        <f>E50*D50</f>
        <v>0</v>
      </c>
      <c r="G50" s="96"/>
      <c r="H50" s="96"/>
      <c r="I50" s="96"/>
      <c r="J50" s="96"/>
    </row>
    <row r="51" spans="1:10" ht="15">
      <c r="A51" s="99" t="s">
        <v>2</v>
      </c>
      <c r="B51" s="98" t="s">
        <v>23</v>
      </c>
      <c r="C51" s="103"/>
      <c r="F51" s="104">
        <f>SUM(F45:F50)</f>
        <v>0</v>
      </c>
    </row>
    <row r="52" spans="1:10">
      <c r="A52" s="99"/>
      <c r="B52" s="98"/>
      <c r="C52" s="103"/>
      <c r="F52" s="104"/>
    </row>
    <row r="53" spans="1:10" ht="15">
      <c r="A53" s="99" t="s">
        <v>16</v>
      </c>
      <c r="B53" s="98" t="s">
        <v>17</v>
      </c>
      <c r="C53" s="103" t="s">
        <v>18</v>
      </c>
      <c r="D53" s="107" t="s">
        <v>19</v>
      </c>
      <c r="E53" s="104" t="s">
        <v>20</v>
      </c>
      <c r="F53" s="104" t="s">
        <v>21</v>
      </c>
    </row>
    <row r="54" spans="1:10" ht="15">
      <c r="A54" s="99" t="s">
        <v>60</v>
      </c>
      <c r="B54" s="98" t="s">
        <v>91</v>
      </c>
      <c r="C54" s="103"/>
      <c r="F54" s="95">
        <f t="shared" ref="F54:F73" si="1">E54*D54</f>
        <v>0</v>
      </c>
    </row>
    <row r="55" spans="1:10" ht="45">
      <c r="A55" s="99"/>
      <c r="B55" s="98" t="s">
        <v>92</v>
      </c>
      <c r="C55" s="103"/>
      <c r="F55" s="95">
        <f t="shared" si="1"/>
        <v>0</v>
      </c>
    </row>
    <row r="56" spans="1:10" ht="75">
      <c r="A56" s="99"/>
      <c r="B56" s="98" t="s">
        <v>93</v>
      </c>
      <c r="C56" s="103"/>
      <c r="F56" s="95">
        <f t="shared" si="1"/>
        <v>0</v>
      </c>
    </row>
    <row r="57" spans="1:10" ht="90">
      <c r="A57" s="154" t="s">
        <v>67</v>
      </c>
      <c r="B57" s="160" t="s">
        <v>224</v>
      </c>
      <c r="C57" s="156"/>
      <c r="D57" s="157"/>
      <c r="E57" s="158"/>
      <c r="F57" s="159">
        <f t="shared" si="1"/>
        <v>0</v>
      </c>
    </row>
    <row r="58" spans="1:10" ht="30">
      <c r="A58" s="154" t="s">
        <v>29</v>
      </c>
      <c r="B58" s="160" t="s">
        <v>237</v>
      </c>
      <c r="C58" s="156" t="s">
        <v>22</v>
      </c>
      <c r="D58" s="157">
        <v>1</v>
      </c>
      <c r="E58" s="158">
        <v>0</v>
      </c>
      <c r="F58" s="159">
        <f t="shared" si="1"/>
        <v>0</v>
      </c>
    </row>
    <row r="59" spans="1:10" ht="30">
      <c r="A59" s="154" t="s">
        <v>61</v>
      </c>
      <c r="B59" s="160" t="s">
        <v>225</v>
      </c>
      <c r="C59" s="156"/>
      <c r="D59" s="157"/>
      <c r="E59" s="158"/>
      <c r="F59" s="159">
        <f t="shared" si="1"/>
        <v>0</v>
      </c>
    </row>
    <row r="60" spans="1:10" ht="30">
      <c r="A60" s="154" t="s">
        <v>31</v>
      </c>
      <c r="B60" s="160" t="s">
        <v>226</v>
      </c>
      <c r="C60" s="156" t="s">
        <v>25</v>
      </c>
      <c r="D60" s="157">
        <v>6</v>
      </c>
      <c r="E60" s="158">
        <v>0</v>
      </c>
      <c r="F60" s="159">
        <f t="shared" ref="F60" si="2">E60*D60</f>
        <v>0</v>
      </c>
    </row>
    <row r="61" spans="1:10" ht="30">
      <c r="A61" s="154" t="s">
        <v>62</v>
      </c>
      <c r="B61" s="160" t="s">
        <v>334</v>
      </c>
      <c r="C61" s="156" t="s">
        <v>25</v>
      </c>
      <c r="D61" s="157">
        <v>4</v>
      </c>
      <c r="E61" s="158">
        <v>0</v>
      </c>
      <c r="F61" s="159">
        <f>E61*D61</f>
        <v>0</v>
      </c>
    </row>
    <row r="62" spans="1:10" ht="105">
      <c r="A62" s="154" t="s">
        <v>227</v>
      </c>
      <c r="B62" s="160" t="s">
        <v>228</v>
      </c>
      <c r="C62" s="156"/>
      <c r="D62" s="157"/>
      <c r="E62" s="158"/>
      <c r="F62" s="159">
        <f t="shared" si="1"/>
        <v>0</v>
      </c>
    </row>
    <row r="63" spans="1:10" ht="30">
      <c r="A63" s="154" t="s">
        <v>26</v>
      </c>
      <c r="B63" s="160" t="s">
        <v>229</v>
      </c>
      <c r="C63" s="156" t="s">
        <v>28</v>
      </c>
      <c r="D63" s="157">
        <v>122</v>
      </c>
      <c r="E63" s="158">
        <v>0</v>
      </c>
      <c r="F63" s="159">
        <f t="shared" ref="F63" si="3">E63*D63</f>
        <v>0</v>
      </c>
    </row>
    <row r="64" spans="1:10" ht="45">
      <c r="A64" s="154" t="s">
        <v>42</v>
      </c>
      <c r="B64" s="160" t="s">
        <v>243</v>
      </c>
      <c r="C64" s="156" t="s">
        <v>28</v>
      </c>
      <c r="D64" s="157">
        <v>132</v>
      </c>
      <c r="E64" s="158">
        <v>0</v>
      </c>
      <c r="F64" s="159">
        <f t="shared" si="1"/>
        <v>0</v>
      </c>
    </row>
    <row r="65" spans="1:6" ht="45">
      <c r="A65" s="154" t="s">
        <v>43</v>
      </c>
      <c r="B65" s="160" t="s">
        <v>244</v>
      </c>
      <c r="C65" s="156" t="s">
        <v>28</v>
      </c>
      <c r="D65" s="157">
        <v>50</v>
      </c>
      <c r="E65" s="158">
        <v>0</v>
      </c>
      <c r="F65" s="159">
        <f t="shared" ref="F65:F66" si="4">E65*D65</f>
        <v>0</v>
      </c>
    </row>
    <row r="66" spans="1:6" ht="45">
      <c r="A66" s="154" t="s">
        <v>113</v>
      </c>
      <c r="B66" s="160" t="s">
        <v>305</v>
      </c>
      <c r="C66" s="156" t="s">
        <v>28</v>
      </c>
      <c r="D66" s="157">
        <v>60</v>
      </c>
      <c r="E66" s="158">
        <v>0</v>
      </c>
      <c r="F66" s="159">
        <f t="shared" si="4"/>
        <v>0</v>
      </c>
    </row>
    <row r="67" spans="1:6" ht="60">
      <c r="A67" s="154" t="s">
        <v>114</v>
      </c>
      <c r="B67" s="160" t="s">
        <v>239</v>
      </c>
      <c r="C67" s="156" t="s">
        <v>22</v>
      </c>
      <c r="D67" s="157">
        <v>1</v>
      </c>
      <c r="E67" s="158">
        <v>0</v>
      </c>
      <c r="F67" s="159">
        <f t="shared" si="1"/>
        <v>0</v>
      </c>
    </row>
    <row r="68" spans="1:6" ht="60">
      <c r="A68" s="154" t="s">
        <v>115</v>
      </c>
      <c r="B68" s="160" t="s">
        <v>240</v>
      </c>
      <c r="C68" s="156" t="s">
        <v>22</v>
      </c>
      <c r="D68" s="157">
        <v>2</v>
      </c>
      <c r="E68" s="158">
        <v>0</v>
      </c>
      <c r="F68" s="159">
        <f t="shared" si="1"/>
        <v>0</v>
      </c>
    </row>
    <row r="69" spans="1:6" ht="30">
      <c r="A69" s="154" t="s">
        <v>129</v>
      </c>
      <c r="B69" s="160" t="s">
        <v>241</v>
      </c>
      <c r="C69" s="156" t="s">
        <v>22</v>
      </c>
      <c r="D69" s="157">
        <v>1</v>
      </c>
      <c r="E69" s="158">
        <v>0</v>
      </c>
      <c r="F69" s="159">
        <f>E69*D69</f>
        <v>0</v>
      </c>
    </row>
    <row r="70" spans="1:6" ht="30">
      <c r="A70" s="154" t="s">
        <v>245</v>
      </c>
      <c r="B70" s="160" t="s">
        <v>238</v>
      </c>
      <c r="C70" s="156" t="s">
        <v>22</v>
      </c>
      <c r="D70" s="157">
        <v>2</v>
      </c>
      <c r="E70" s="158">
        <v>0</v>
      </c>
      <c r="F70" s="159">
        <f t="shared" ref="F70" si="5">E70*D70</f>
        <v>0</v>
      </c>
    </row>
    <row r="71" spans="1:6" ht="15">
      <c r="A71" s="154" t="s">
        <v>246</v>
      </c>
      <c r="B71" s="160" t="s">
        <v>242</v>
      </c>
      <c r="C71" s="156" t="s">
        <v>22</v>
      </c>
      <c r="D71" s="157">
        <v>1</v>
      </c>
      <c r="E71" s="158">
        <v>0</v>
      </c>
      <c r="F71" s="159">
        <f t="shared" ref="F71:F72" si="6">E71*D71</f>
        <v>0</v>
      </c>
    </row>
    <row r="72" spans="1:6" ht="30">
      <c r="A72" s="154" t="s">
        <v>263</v>
      </c>
      <c r="B72" s="160" t="s">
        <v>264</v>
      </c>
      <c r="C72" s="156" t="s">
        <v>28</v>
      </c>
      <c r="D72" s="157">
        <v>25</v>
      </c>
      <c r="E72" s="158">
        <v>0</v>
      </c>
      <c r="F72" s="159">
        <f t="shared" si="6"/>
        <v>0</v>
      </c>
    </row>
    <row r="73" spans="1:6" ht="60">
      <c r="A73" s="154" t="s">
        <v>72</v>
      </c>
      <c r="B73" s="160" t="s">
        <v>230</v>
      </c>
      <c r="C73" s="156"/>
      <c r="D73" s="157"/>
      <c r="E73" s="158"/>
      <c r="F73" s="159">
        <f t="shared" si="1"/>
        <v>0</v>
      </c>
    </row>
    <row r="74" spans="1:6" ht="30">
      <c r="A74" s="154" t="s">
        <v>35</v>
      </c>
      <c r="B74" s="160" t="s">
        <v>247</v>
      </c>
      <c r="C74" s="156" t="s">
        <v>28</v>
      </c>
      <c r="D74" s="157">
        <v>98</v>
      </c>
      <c r="E74" s="158">
        <v>0</v>
      </c>
      <c r="F74" s="159">
        <f>E74*D74</f>
        <v>0</v>
      </c>
    </row>
    <row r="75" spans="1:6" ht="30">
      <c r="A75" s="154" t="s">
        <v>36</v>
      </c>
      <c r="B75" s="160" t="s">
        <v>248</v>
      </c>
      <c r="C75" s="156" t="s">
        <v>28</v>
      </c>
      <c r="D75" s="157">
        <v>30</v>
      </c>
      <c r="E75" s="158">
        <v>0</v>
      </c>
      <c r="F75" s="159">
        <f>E75*D75</f>
        <v>0</v>
      </c>
    </row>
    <row r="76" spans="1:6" ht="30">
      <c r="A76" s="154" t="s">
        <v>84</v>
      </c>
      <c r="B76" s="160" t="s">
        <v>249</v>
      </c>
      <c r="C76" s="156" t="s">
        <v>28</v>
      </c>
      <c r="D76" s="157">
        <v>93</v>
      </c>
      <c r="E76" s="158">
        <v>0</v>
      </c>
      <c r="F76" s="159">
        <f>E76*D76</f>
        <v>0</v>
      </c>
    </row>
    <row r="77" spans="1:6" ht="75">
      <c r="A77" s="154" t="s">
        <v>85</v>
      </c>
      <c r="B77" s="160" t="s">
        <v>271</v>
      </c>
      <c r="C77" s="156"/>
      <c r="D77" s="157"/>
      <c r="E77" s="158"/>
      <c r="F77" s="159">
        <f t="shared" ref="F77:F79" si="7">E77*D77</f>
        <v>0</v>
      </c>
    </row>
    <row r="78" spans="1:6" ht="30">
      <c r="A78" s="154" t="s">
        <v>250</v>
      </c>
      <c r="B78" s="160" t="s">
        <v>252</v>
      </c>
      <c r="C78" s="156" t="s">
        <v>27</v>
      </c>
      <c r="D78" s="157">
        <v>10</v>
      </c>
      <c r="E78" s="158">
        <v>0</v>
      </c>
      <c r="F78" s="159">
        <f t="shared" si="7"/>
        <v>0</v>
      </c>
    </row>
    <row r="79" spans="1:6" ht="30">
      <c r="A79" s="154" t="s">
        <v>251</v>
      </c>
      <c r="B79" s="160" t="s">
        <v>253</v>
      </c>
      <c r="C79" s="156" t="s">
        <v>25</v>
      </c>
      <c r="D79" s="157">
        <v>5</v>
      </c>
      <c r="E79" s="158">
        <v>0</v>
      </c>
      <c r="F79" s="159">
        <f t="shared" si="7"/>
        <v>0</v>
      </c>
    </row>
    <row r="80" spans="1:6" ht="30">
      <c r="A80" s="154" t="s">
        <v>64</v>
      </c>
      <c r="B80" s="160" t="s">
        <v>231</v>
      </c>
      <c r="C80" s="156"/>
      <c r="D80" s="157"/>
      <c r="E80" s="158"/>
      <c r="F80" s="159">
        <f t="shared" ref="F80:F94" si="8">E80*D80</f>
        <v>0</v>
      </c>
    </row>
    <row r="81" spans="1:6" ht="15">
      <c r="A81" s="154" t="s">
        <v>95</v>
      </c>
      <c r="B81" s="160" t="s">
        <v>255</v>
      </c>
      <c r="C81" s="156" t="s">
        <v>22</v>
      </c>
      <c r="D81" s="157">
        <v>1</v>
      </c>
      <c r="E81" s="158">
        <v>0</v>
      </c>
      <c r="F81" s="159">
        <f t="shared" si="8"/>
        <v>0</v>
      </c>
    </row>
    <row r="82" spans="1:6" ht="15">
      <c r="A82" s="154" t="s">
        <v>96</v>
      </c>
      <c r="B82" s="160" t="s">
        <v>254</v>
      </c>
      <c r="C82" s="156" t="s">
        <v>22</v>
      </c>
      <c r="D82" s="157">
        <v>1</v>
      </c>
      <c r="E82" s="158">
        <v>0</v>
      </c>
      <c r="F82" s="159">
        <f t="shared" ref="F82" si="9">E82*D82</f>
        <v>0</v>
      </c>
    </row>
    <row r="83" spans="1:6" ht="60">
      <c r="A83" s="154" t="s">
        <v>66</v>
      </c>
      <c r="B83" s="160" t="s">
        <v>257</v>
      </c>
      <c r="C83" s="156"/>
      <c r="D83" s="157"/>
      <c r="E83" s="158"/>
      <c r="F83" s="159">
        <f t="shared" si="8"/>
        <v>0</v>
      </c>
    </row>
    <row r="84" spans="1:6" ht="30">
      <c r="A84" s="154" t="s">
        <v>82</v>
      </c>
      <c r="B84" s="160" t="s">
        <v>258</v>
      </c>
      <c r="C84" s="156" t="s">
        <v>25</v>
      </c>
      <c r="D84" s="157">
        <v>5</v>
      </c>
      <c r="E84" s="158">
        <v>0</v>
      </c>
      <c r="F84" s="159">
        <f t="shared" si="8"/>
        <v>0</v>
      </c>
    </row>
    <row r="85" spans="1:6" ht="30">
      <c r="A85" s="154" t="s">
        <v>83</v>
      </c>
      <c r="B85" s="160" t="s">
        <v>259</v>
      </c>
      <c r="C85" s="156" t="s">
        <v>25</v>
      </c>
      <c r="D85" s="157">
        <v>5</v>
      </c>
      <c r="E85" s="158">
        <v>0</v>
      </c>
      <c r="F85" s="159">
        <f t="shared" si="8"/>
        <v>0</v>
      </c>
    </row>
    <row r="86" spans="1:6" ht="30">
      <c r="A86" s="154" t="s">
        <v>86</v>
      </c>
      <c r="B86" s="160" t="s">
        <v>256</v>
      </c>
      <c r="C86" s="156" t="s">
        <v>27</v>
      </c>
      <c r="D86" s="157">
        <v>25</v>
      </c>
      <c r="E86" s="158">
        <v>0</v>
      </c>
      <c r="F86" s="159">
        <f t="shared" si="8"/>
        <v>0</v>
      </c>
    </row>
    <row r="87" spans="1:6" ht="30">
      <c r="A87" s="154" t="s">
        <v>134</v>
      </c>
      <c r="B87" s="160" t="s">
        <v>260</v>
      </c>
      <c r="C87" s="156" t="s">
        <v>27</v>
      </c>
      <c r="D87" s="157">
        <v>25</v>
      </c>
      <c r="E87" s="158">
        <v>0</v>
      </c>
      <c r="F87" s="159">
        <f t="shared" ref="F87:F90" si="10">E87*D87</f>
        <v>0</v>
      </c>
    </row>
    <row r="88" spans="1:6" ht="30">
      <c r="A88" s="154" t="s">
        <v>261</v>
      </c>
      <c r="B88" s="160" t="s">
        <v>262</v>
      </c>
      <c r="C88" s="156" t="s">
        <v>27</v>
      </c>
      <c r="D88" s="157">
        <v>50</v>
      </c>
      <c r="E88" s="158">
        <v>0</v>
      </c>
      <c r="F88" s="159">
        <f t="shared" si="10"/>
        <v>0</v>
      </c>
    </row>
    <row r="89" spans="1:6" ht="30">
      <c r="A89" s="154" t="s">
        <v>73</v>
      </c>
      <c r="B89" s="160" t="s">
        <v>269</v>
      </c>
      <c r="C89" s="156" t="s">
        <v>28</v>
      </c>
      <c r="D89" s="157">
        <v>75</v>
      </c>
      <c r="E89" s="158">
        <v>0</v>
      </c>
      <c r="F89" s="159">
        <f t="shared" si="10"/>
        <v>0</v>
      </c>
    </row>
    <row r="90" spans="1:6" ht="30">
      <c r="A90" s="154" t="s">
        <v>50</v>
      </c>
      <c r="B90" s="160" t="s">
        <v>268</v>
      </c>
      <c r="C90" s="156" t="s">
        <v>28</v>
      </c>
      <c r="D90" s="157">
        <v>30</v>
      </c>
      <c r="E90" s="158">
        <v>0</v>
      </c>
      <c r="F90" s="159">
        <f t="shared" si="10"/>
        <v>0</v>
      </c>
    </row>
    <row r="91" spans="1:6" ht="30">
      <c r="A91" s="154" t="s">
        <v>73</v>
      </c>
      <c r="B91" s="160" t="s">
        <v>232</v>
      </c>
      <c r="C91" s="156"/>
      <c r="D91" s="157"/>
      <c r="E91" s="158"/>
      <c r="F91" s="159">
        <f t="shared" si="8"/>
        <v>0</v>
      </c>
    </row>
    <row r="92" spans="1:6" ht="30">
      <c r="A92" s="154" t="s">
        <v>87</v>
      </c>
      <c r="B92" s="160" t="s">
        <v>233</v>
      </c>
      <c r="C92" s="156" t="s">
        <v>234</v>
      </c>
      <c r="D92" s="157">
        <v>10</v>
      </c>
      <c r="E92" s="158">
        <v>0</v>
      </c>
      <c r="F92" s="159">
        <f t="shared" si="8"/>
        <v>0</v>
      </c>
    </row>
    <row r="93" spans="1:6" ht="30">
      <c r="A93" s="154" t="s">
        <v>88</v>
      </c>
      <c r="B93" s="160" t="s">
        <v>235</v>
      </c>
      <c r="C93" s="156" t="s">
        <v>234</v>
      </c>
      <c r="D93" s="157">
        <v>15</v>
      </c>
      <c r="E93" s="158">
        <v>0</v>
      </c>
      <c r="F93" s="159">
        <f t="shared" si="8"/>
        <v>0</v>
      </c>
    </row>
    <row r="94" spans="1:6" ht="30">
      <c r="A94" s="154" t="s">
        <v>119</v>
      </c>
      <c r="B94" s="160" t="s">
        <v>236</v>
      </c>
      <c r="C94" s="156" t="s">
        <v>234</v>
      </c>
      <c r="D94" s="157">
        <v>20</v>
      </c>
      <c r="E94" s="158">
        <v>0</v>
      </c>
      <c r="F94" s="159">
        <f t="shared" si="8"/>
        <v>0</v>
      </c>
    </row>
    <row r="95" spans="1:6" ht="15">
      <c r="A95" s="99" t="s">
        <v>60</v>
      </c>
      <c r="B95" s="98" t="s">
        <v>94</v>
      </c>
      <c r="C95" s="103"/>
      <c r="F95" s="104">
        <f>SUM(F54:F94)</f>
        <v>0</v>
      </c>
    </row>
    <row r="97" spans="1:6" ht="15">
      <c r="A97" s="99" t="s">
        <v>16</v>
      </c>
      <c r="B97" s="98" t="s">
        <v>17</v>
      </c>
      <c r="C97" s="103" t="s">
        <v>18</v>
      </c>
      <c r="D97" s="107" t="s">
        <v>19</v>
      </c>
      <c r="E97" s="104" t="s">
        <v>20</v>
      </c>
      <c r="F97" s="104" t="s">
        <v>21</v>
      </c>
    </row>
    <row r="98" spans="1:6" ht="15">
      <c r="A98" s="99" t="s">
        <v>74</v>
      </c>
      <c r="B98" s="98" t="s">
        <v>4</v>
      </c>
      <c r="C98" s="103"/>
    </row>
    <row r="99" spans="1:6" ht="45">
      <c r="A99" s="99" t="s">
        <v>67</v>
      </c>
      <c r="B99" s="109" t="s">
        <v>267</v>
      </c>
      <c r="C99" s="93" t="s">
        <v>28</v>
      </c>
      <c r="D99" s="94">
        <v>75</v>
      </c>
      <c r="E99" s="95">
        <v>0</v>
      </c>
      <c r="F99" s="95">
        <f>E99*D99</f>
        <v>0</v>
      </c>
    </row>
    <row r="100" spans="1:6" ht="30">
      <c r="A100" s="99" t="s">
        <v>61</v>
      </c>
      <c r="B100" s="109" t="s">
        <v>44</v>
      </c>
      <c r="F100" s="95">
        <f t="shared" ref="F100:F116" si="11">E100*D100</f>
        <v>0</v>
      </c>
    </row>
    <row r="101" spans="1:6" ht="15">
      <c r="A101" s="99"/>
      <c r="B101" s="109" t="s">
        <v>45</v>
      </c>
      <c r="F101" s="95">
        <f t="shared" si="11"/>
        <v>0</v>
      </c>
    </row>
    <row r="102" spans="1:6" ht="15">
      <c r="A102" s="99"/>
      <c r="B102" s="109" t="s">
        <v>46</v>
      </c>
      <c r="F102" s="95">
        <f t="shared" si="11"/>
        <v>0</v>
      </c>
    </row>
    <row r="103" spans="1:6" ht="105">
      <c r="A103" s="99"/>
      <c r="B103" s="109" t="s">
        <v>47</v>
      </c>
      <c r="F103" s="95">
        <f t="shared" si="11"/>
        <v>0</v>
      </c>
    </row>
    <row r="104" spans="1:6">
      <c r="A104" s="99" t="s">
        <v>31</v>
      </c>
      <c r="B104" s="97" t="s">
        <v>344</v>
      </c>
    </row>
    <row r="105" spans="1:6" ht="15">
      <c r="A105" s="99" t="s">
        <v>118</v>
      </c>
      <c r="B105" s="109" t="s">
        <v>270</v>
      </c>
    </row>
    <row r="106" spans="1:6" ht="60">
      <c r="A106" s="99" t="s">
        <v>118</v>
      </c>
      <c r="B106" s="109" t="s">
        <v>272</v>
      </c>
    </row>
    <row r="107" spans="1:6" ht="30">
      <c r="A107" s="154" t="s">
        <v>32</v>
      </c>
      <c r="B107" s="160" t="s">
        <v>252</v>
      </c>
      <c r="C107" s="156" t="s">
        <v>27</v>
      </c>
      <c r="D107" s="157">
        <v>10</v>
      </c>
      <c r="E107" s="158">
        <v>0</v>
      </c>
      <c r="F107" s="159">
        <f t="shared" ref="F107:F108" si="12">E107*D107</f>
        <v>0</v>
      </c>
    </row>
    <row r="108" spans="1:6" ht="30">
      <c r="A108" s="154" t="s">
        <v>112</v>
      </c>
      <c r="B108" s="160" t="s">
        <v>253</v>
      </c>
      <c r="C108" s="156" t="s">
        <v>25</v>
      </c>
      <c r="D108" s="157">
        <v>5</v>
      </c>
      <c r="E108" s="158">
        <v>0</v>
      </c>
      <c r="F108" s="159">
        <f t="shared" si="12"/>
        <v>0</v>
      </c>
    </row>
    <row r="109" spans="1:6" ht="45">
      <c r="A109" s="99" t="s">
        <v>63</v>
      </c>
      <c r="B109" s="109" t="s">
        <v>273</v>
      </c>
      <c r="C109" s="93" t="s">
        <v>22</v>
      </c>
      <c r="D109" s="94">
        <v>1</v>
      </c>
      <c r="E109" s="95">
        <v>0</v>
      </c>
      <c r="F109" s="95">
        <f t="shared" si="11"/>
        <v>0</v>
      </c>
    </row>
    <row r="110" spans="1:6" ht="15">
      <c r="A110" s="99" t="s">
        <v>72</v>
      </c>
      <c r="B110" s="109" t="s">
        <v>48</v>
      </c>
      <c r="F110" s="95">
        <f t="shared" si="11"/>
        <v>0</v>
      </c>
    </row>
    <row r="111" spans="1:6" ht="30">
      <c r="A111" s="99" t="s">
        <v>35</v>
      </c>
      <c r="B111" s="160" t="s">
        <v>233</v>
      </c>
      <c r="C111" s="156" t="s">
        <v>234</v>
      </c>
      <c r="D111" s="157">
        <v>10</v>
      </c>
      <c r="E111" s="158">
        <v>0</v>
      </c>
      <c r="F111" s="159">
        <f t="shared" si="11"/>
        <v>0</v>
      </c>
    </row>
    <row r="112" spans="1:6" ht="30">
      <c r="A112" s="99" t="s">
        <v>36</v>
      </c>
      <c r="B112" s="160" t="s">
        <v>235</v>
      </c>
      <c r="C112" s="156" t="s">
        <v>234</v>
      </c>
      <c r="D112" s="157">
        <v>15</v>
      </c>
      <c r="E112" s="158">
        <v>0</v>
      </c>
      <c r="F112" s="159">
        <f t="shared" si="11"/>
        <v>0</v>
      </c>
    </row>
    <row r="113" spans="1:6" ht="30">
      <c r="A113" s="99" t="s">
        <v>84</v>
      </c>
      <c r="B113" s="160" t="s">
        <v>236</v>
      </c>
      <c r="C113" s="156" t="s">
        <v>234</v>
      </c>
      <c r="D113" s="157">
        <v>20</v>
      </c>
      <c r="E113" s="158">
        <v>0</v>
      </c>
      <c r="F113" s="159">
        <f t="shared" si="11"/>
        <v>0</v>
      </c>
    </row>
    <row r="114" spans="1:6" ht="30">
      <c r="A114" s="99" t="s">
        <v>64</v>
      </c>
      <c r="B114" s="109" t="s">
        <v>120</v>
      </c>
      <c r="F114" s="95">
        <f t="shared" si="11"/>
        <v>0</v>
      </c>
    </row>
    <row r="115" spans="1:6" ht="30">
      <c r="A115" s="99" t="s">
        <v>87</v>
      </c>
      <c r="B115" s="109" t="s">
        <v>110</v>
      </c>
      <c r="C115" s="93" t="s">
        <v>27</v>
      </c>
      <c r="D115" s="94">
        <v>20</v>
      </c>
      <c r="E115" s="95">
        <v>0</v>
      </c>
      <c r="F115" s="95">
        <f t="shared" si="11"/>
        <v>0</v>
      </c>
    </row>
    <row r="116" spans="1:6" ht="15">
      <c r="A116" s="99" t="s">
        <v>88</v>
      </c>
      <c r="B116" s="109" t="s">
        <v>274</v>
      </c>
      <c r="C116" s="93" t="s">
        <v>27</v>
      </c>
      <c r="D116" s="94">
        <v>20</v>
      </c>
      <c r="E116" s="95">
        <v>0</v>
      </c>
      <c r="F116" s="95">
        <f t="shared" si="11"/>
        <v>0</v>
      </c>
    </row>
    <row r="117" spans="1:6" ht="15">
      <c r="A117" s="99" t="s">
        <v>74</v>
      </c>
      <c r="B117" s="98" t="s">
        <v>49</v>
      </c>
      <c r="C117" s="103"/>
      <c r="F117" s="104">
        <f>SUM(F99:F116)</f>
        <v>0</v>
      </c>
    </row>
    <row r="118" spans="1:6">
      <c r="A118" s="99"/>
      <c r="B118" s="109"/>
    </row>
    <row r="119" spans="1:6" ht="15">
      <c r="A119" s="99" t="s">
        <v>132</v>
      </c>
      <c r="B119" s="98" t="s">
        <v>7</v>
      </c>
      <c r="C119" s="103"/>
    </row>
    <row r="120" spans="1:6">
      <c r="A120" s="99"/>
      <c r="B120" s="105"/>
      <c r="C120" s="106"/>
    </row>
    <row r="121" spans="1:6" ht="15">
      <c r="A121" s="99" t="s">
        <v>16</v>
      </c>
      <c r="B121" s="98" t="s">
        <v>17</v>
      </c>
      <c r="C121" s="103" t="s">
        <v>18</v>
      </c>
      <c r="D121" s="107" t="s">
        <v>19</v>
      </c>
      <c r="E121" s="104" t="s">
        <v>20</v>
      </c>
      <c r="F121" s="104" t="s">
        <v>21</v>
      </c>
    </row>
    <row r="122" spans="1:6" ht="15">
      <c r="A122" s="99" t="s">
        <v>276</v>
      </c>
      <c r="B122" s="98" t="s">
        <v>104</v>
      </c>
      <c r="C122" s="103"/>
    </row>
    <row r="123" spans="1:6" ht="60">
      <c r="A123" s="99"/>
      <c r="B123" s="153" t="s">
        <v>78</v>
      </c>
      <c r="C123" s="103"/>
    </row>
    <row r="124" spans="1:6" ht="60">
      <c r="A124" s="99"/>
      <c r="B124" s="153" t="s">
        <v>79</v>
      </c>
      <c r="C124" s="103"/>
    </row>
    <row r="125" spans="1:6" ht="60">
      <c r="A125" s="99"/>
      <c r="B125" s="153" t="s">
        <v>81</v>
      </c>
      <c r="C125" s="103"/>
    </row>
    <row r="126" spans="1:6" ht="30">
      <c r="A126" s="99"/>
      <c r="B126" s="153" t="s">
        <v>15</v>
      </c>
      <c r="C126" s="103"/>
    </row>
    <row r="127" spans="1:6" ht="75">
      <c r="A127" s="99"/>
      <c r="B127" s="153" t="s">
        <v>98</v>
      </c>
      <c r="C127" s="103"/>
    </row>
    <row r="128" spans="1:6" ht="60">
      <c r="A128" s="99"/>
      <c r="B128" s="153" t="s">
        <v>99</v>
      </c>
      <c r="C128" s="103"/>
    </row>
    <row r="129" spans="1:6" ht="45">
      <c r="A129" s="99"/>
      <c r="B129" s="153" t="s">
        <v>100</v>
      </c>
      <c r="C129" s="103"/>
    </row>
    <row r="130" spans="1:6" ht="45">
      <c r="A130" s="99"/>
      <c r="B130" s="153" t="s">
        <v>101</v>
      </c>
      <c r="C130" s="103"/>
    </row>
    <row r="131" spans="1:6" ht="105">
      <c r="A131" s="99"/>
      <c r="B131" s="153" t="s">
        <v>102</v>
      </c>
      <c r="C131" s="103"/>
    </row>
    <row r="132" spans="1:6" ht="45">
      <c r="A132" s="154" t="s">
        <v>67</v>
      </c>
      <c r="B132" s="160" t="s">
        <v>279</v>
      </c>
      <c r="C132" s="103"/>
    </row>
    <row r="133" spans="1:6" ht="75">
      <c r="A133" s="154"/>
      <c r="B133" s="160" t="s">
        <v>289</v>
      </c>
      <c r="C133" s="103"/>
    </row>
    <row r="134" spans="1:6" ht="30">
      <c r="A134" s="154"/>
      <c r="B134" s="160" t="s">
        <v>280</v>
      </c>
      <c r="C134" s="103"/>
    </row>
    <row r="135" spans="1:6" ht="30">
      <c r="A135" s="154"/>
      <c r="B135" s="160" t="s">
        <v>281</v>
      </c>
      <c r="C135" s="103"/>
    </row>
    <row r="136" spans="1:6" ht="30">
      <c r="A136" s="154"/>
      <c r="B136" s="160" t="s">
        <v>282</v>
      </c>
      <c r="C136" s="103"/>
    </row>
    <row r="137" spans="1:6" ht="15">
      <c r="A137" s="154"/>
      <c r="B137" s="160" t="s">
        <v>283</v>
      </c>
      <c r="C137" s="103"/>
    </row>
    <row r="138" spans="1:6" ht="30">
      <c r="A138" s="154"/>
      <c r="B138" s="160" t="s">
        <v>284</v>
      </c>
      <c r="C138" s="103"/>
    </row>
    <row r="139" spans="1:6" ht="30">
      <c r="A139" s="154"/>
      <c r="B139" s="160" t="s">
        <v>285</v>
      </c>
      <c r="C139" s="103"/>
    </row>
    <row r="140" spans="1:6" ht="30">
      <c r="A140" s="154"/>
      <c r="B140" s="160" t="s">
        <v>286</v>
      </c>
      <c r="C140" s="103"/>
    </row>
    <row r="141" spans="1:6" ht="30">
      <c r="A141" s="154"/>
      <c r="B141" s="160" t="s">
        <v>287</v>
      </c>
      <c r="C141" s="103"/>
    </row>
    <row r="142" spans="1:6" ht="15">
      <c r="A142" s="99" t="s">
        <v>29</v>
      </c>
      <c r="B142" s="98" t="s">
        <v>123</v>
      </c>
      <c r="C142" s="103"/>
    </row>
    <row r="143" spans="1:6" ht="105">
      <c r="A143" s="99"/>
      <c r="B143" s="102" t="s">
        <v>288</v>
      </c>
      <c r="C143" s="103"/>
    </row>
    <row r="144" spans="1:6" ht="60">
      <c r="A144" s="99" t="s">
        <v>37</v>
      </c>
      <c r="B144" s="113" t="s">
        <v>314</v>
      </c>
      <c r="C144" s="93" t="s">
        <v>25</v>
      </c>
      <c r="D144" s="94">
        <v>4</v>
      </c>
      <c r="E144" s="95">
        <v>0</v>
      </c>
      <c r="F144" s="95">
        <f>E144*D144</f>
        <v>0</v>
      </c>
    </row>
    <row r="145" spans="1:6" ht="15">
      <c r="A145" s="99" t="s">
        <v>65</v>
      </c>
      <c r="B145" s="102" t="s">
        <v>77</v>
      </c>
      <c r="C145" s="103"/>
    </row>
    <row r="146" spans="1:6" ht="105">
      <c r="A146" s="99"/>
      <c r="B146" s="113" t="s">
        <v>290</v>
      </c>
      <c r="C146" s="103"/>
    </row>
    <row r="147" spans="1:6" ht="30">
      <c r="A147" s="99" t="s">
        <v>54</v>
      </c>
      <c r="B147" s="113" t="s">
        <v>125</v>
      </c>
      <c r="C147" s="93" t="s">
        <v>25</v>
      </c>
      <c r="D147" s="94">
        <v>1</v>
      </c>
      <c r="E147" s="95">
        <v>0</v>
      </c>
      <c r="F147" s="95">
        <f>E147*D147</f>
        <v>0</v>
      </c>
    </row>
    <row r="148" spans="1:6" ht="45">
      <c r="A148" s="99" t="s">
        <v>57</v>
      </c>
      <c r="B148" s="113" t="s">
        <v>291</v>
      </c>
      <c r="C148" s="93" t="s">
        <v>25</v>
      </c>
      <c r="D148" s="94">
        <v>1</v>
      </c>
      <c r="E148" s="95">
        <v>0</v>
      </c>
      <c r="F148" s="95">
        <f>E148*D148</f>
        <v>0</v>
      </c>
    </row>
    <row r="149" spans="1:6" ht="15">
      <c r="A149" s="99" t="s">
        <v>30</v>
      </c>
      <c r="B149" s="102" t="s">
        <v>292</v>
      </c>
      <c r="C149" s="103"/>
    </row>
    <row r="150" spans="1:6" ht="45">
      <c r="A150" s="99"/>
      <c r="B150" s="109" t="s">
        <v>294</v>
      </c>
    </row>
    <row r="151" spans="1:6" ht="30">
      <c r="A151" s="99" t="s">
        <v>89</v>
      </c>
      <c r="B151" s="109" t="s">
        <v>295</v>
      </c>
      <c r="C151" s="93" t="s">
        <v>25</v>
      </c>
      <c r="D151" s="94">
        <v>1</v>
      </c>
      <c r="E151" s="95">
        <v>0</v>
      </c>
      <c r="F151" s="95">
        <f>E151*D151</f>
        <v>0</v>
      </c>
    </row>
    <row r="152" spans="1:6" ht="30">
      <c r="A152" s="99" t="s">
        <v>90</v>
      </c>
      <c r="B152" s="161" t="s">
        <v>296</v>
      </c>
    </row>
    <row r="153" spans="1:6" ht="15">
      <c r="A153" s="99" t="s">
        <v>276</v>
      </c>
      <c r="B153" s="98" t="s">
        <v>105</v>
      </c>
      <c r="C153" s="103"/>
      <c r="F153" s="104">
        <f>SUM(F123:F152)</f>
        <v>0</v>
      </c>
    </row>
    <row r="155" spans="1:6" ht="15">
      <c r="A155" s="99" t="s">
        <v>16</v>
      </c>
      <c r="B155" s="98" t="s">
        <v>17</v>
      </c>
      <c r="C155" s="103" t="s">
        <v>18</v>
      </c>
      <c r="D155" s="107" t="s">
        <v>19</v>
      </c>
      <c r="E155" s="104" t="s">
        <v>20</v>
      </c>
      <c r="F155" s="104" t="s">
        <v>21</v>
      </c>
    </row>
    <row r="156" spans="1:6" ht="15">
      <c r="A156" s="99" t="s">
        <v>68</v>
      </c>
      <c r="B156" s="98" t="s">
        <v>11</v>
      </c>
      <c r="C156" s="103"/>
    </row>
    <row r="157" spans="1:6" ht="60">
      <c r="A157" s="99"/>
      <c r="B157" s="153" t="s">
        <v>79</v>
      </c>
      <c r="C157" s="103"/>
    </row>
    <row r="158" spans="1:6" ht="342">
      <c r="A158" s="99"/>
      <c r="B158" s="174" t="s">
        <v>356</v>
      </c>
      <c r="C158" s="103"/>
    </row>
    <row r="159" spans="1:6" ht="195">
      <c r="A159" s="99"/>
      <c r="B159" s="174" t="s">
        <v>357</v>
      </c>
      <c r="C159" s="103"/>
    </row>
    <row r="160" spans="1:6" ht="60">
      <c r="A160" s="99">
        <v>1</v>
      </c>
      <c r="B160" s="109" t="s">
        <v>55</v>
      </c>
      <c r="F160" s="95">
        <f t="shared" ref="F160:F168" si="13">E160*D160</f>
        <v>0</v>
      </c>
    </row>
    <row r="161" spans="1:7" ht="60">
      <c r="A161" s="99" t="s">
        <v>29</v>
      </c>
      <c r="B161" s="109" t="s">
        <v>128</v>
      </c>
      <c r="F161" s="95">
        <f t="shared" si="13"/>
        <v>0</v>
      </c>
    </row>
    <row r="162" spans="1:7" ht="15">
      <c r="A162" s="99" t="s">
        <v>37</v>
      </c>
      <c r="B162" s="109" t="s">
        <v>127</v>
      </c>
      <c r="C162" s="93" t="s">
        <v>28</v>
      </c>
      <c r="D162" s="94">
        <v>158</v>
      </c>
      <c r="E162" s="95">
        <v>0</v>
      </c>
      <c r="F162" s="95">
        <f>E162*D162</f>
        <v>0</v>
      </c>
    </row>
    <row r="163" spans="1:7" ht="30">
      <c r="A163" s="99" t="s">
        <v>38</v>
      </c>
      <c r="B163" s="109" t="s">
        <v>310</v>
      </c>
      <c r="C163" s="93" t="s">
        <v>28</v>
      </c>
      <c r="D163" s="94">
        <v>6</v>
      </c>
      <c r="E163" s="95">
        <v>0</v>
      </c>
      <c r="F163" s="95">
        <f t="shared" ref="F163" si="14">E163*D163</f>
        <v>0</v>
      </c>
    </row>
    <row r="164" spans="1:7" ht="60">
      <c r="A164" s="99" t="s">
        <v>65</v>
      </c>
      <c r="B164" s="109" t="s">
        <v>298</v>
      </c>
      <c r="C164" s="97"/>
      <c r="D164" s="97"/>
      <c r="E164" s="97"/>
      <c r="F164" s="97"/>
      <c r="G164" s="94"/>
    </row>
    <row r="165" spans="1:7" ht="15">
      <c r="A165" s="99" t="s">
        <v>54</v>
      </c>
      <c r="B165" s="109" t="s">
        <v>297</v>
      </c>
      <c r="C165" s="93" t="s">
        <v>28</v>
      </c>
      <c r="D165" s="94">
        <v>165</v>
      </c>
      <c r="E165" s="95">
        <v>0</v>
      </c>
      <c r="F165" s="95">
        <f>E165*D165</f>
        <v>0</v>
      </c>
      <c r="G165" s="94"/>
    </row>
    <row r="166" spans="1:7" ht="30">
      <c r="A166" s="99" t="s">
        <v>57</v>
      </c>
      <c r="B166" s="109" t="s">
        <v>330</v>
      </c>
      <c r="C166" s="93" t="s">
        <v>27</v>
      </c>
      <c r="D166" s="94">
        <v>18</v>
      </c>
      <c r="E166" s="95">
        <v>0</v>
      </c>
      <c r="F166" s="95">
        <f>E166*D166</f>
        <v>0</v>
      </c>
      <c r="G166" s="94"/>
    </row>
    <row r="167" spans="1:7" ht="30">
      <c r="A167" s="99" t="s">
        <v>122</v>
      </c>
      <c r="B167" s="109" t="s">
        <v>299</v>
      </c>
      <c r="C167" s="93" t="s">
        <v>27</v>
      </c>
      <c r="D167" s="94">
        <v>20</v>
      </c>
      <c r="E167" s="95">
        <v>0</v>
      </c>
      <c r="F167" s="95">
        <f>E167*D167</f>
        <v>0</v>
      </c>
      <c r="G167" s="94"/>
    </row>
    <row r="168" spans="1:7" ht="75">
      <c r="A168" s="99" t="s">
        <v>61</v>
      </c>
      <c r="B168" s="109" t="s">
        <v>301</v>
      </c>
      <c r="C168" s="93" t="s">
        <v>28</v>
      </c>
      <c r="E168" s="95">
        <v>0</v>
      </c>
      <c r="F168" s="95">
        <f t="shared" si="13"/>
        <v>0</v>
      </c>
      <c r="G168" s="94"/>
    </row>
    <row r="169" spans="1:7" ht="15">
      <c r="A169" s="99" t="s">
        <v>31</v>
      </c>
      <c r="B169" s="109" t="s">
        <v>300</v>
      </c>
      <c r="C169" s="93" t="s">
        <v>28</v>
      </c>
      <c r="D169" s="94">
        <v>52</v>
      </c>
      <c r="E169" s="95">
        <v>0</v>
      </c>
      <c r="F169" s="95">
        <f>E169*D169</f>
        <v>0</v>
      </c>
      <c r="G169" s="94"/>
    </row>
    <row r="170" spans="1:7" ht="45">
      <c r="A170" s="99" t="s">
        <v>62</v>
      </c>
      <c r="B170" s="109" t="s">
        <v>306</v>
      </c>
      <c r="G170" s="94"/>
    </row>
    <row r="171" spans="1:7" ht="15">
      <c r="A171" s="99" t="s">
        <v>33</v>
      </c>
      <c r="B171" s="109" t="s">
        <v>302</v>
      </c>
      <c r="C171" s="93" t="s">
        <v>28</v>
      </c>
      <c r="D171" s="94">
        <v>60</v>
      </c>
      <c r="E171" s="95">
        <v>0</v>
      </c>
      <c r="F171" s="95">
        <f t="shared" ref="F171:F172" si="15">E171*D171</f>
        <v>0</v>
      </c>
      <c r="G171" s="94"/>
    </row>
    <row r="172" spans="1:7" ht="15">
      <c r="A172" s="99" t="s">
        <v>303</v>
      </c>
      <c r="B172" s="109" t="s">
        <v>304</v>
      </c>
      <c r="C172" s="93" t="s">
        <v>22</v>
      </c>
      <c r="D172" s="94">
        <v>1</v>
      </c>
      <c r="E172" s="95">
        <v>0</v>
      </c>
      <c r="F172" s="95">
        <f t="shared" si="15"/>
        <v>0</v>
      </c>
      <c r="G172" s="94"/>
    </row>
    <row r="173" spans="1:7" ht="60">
      <c r="A173" s="154" t="s">
        <v>63</v>
      </c>
      <c r="B173" s="160" t="s">
        <v>307</v>
      </c>
      <c r="C173" s="156" t="s">
        <v>22</v>
      </c>
      <c r="D173" s="157">
        <v>1</v>
      </c>
      <c r="E173" s="158">
        <v>0</v>
      </c>
      <c r="F173" s="159">
        <f t="shared" ref="F173:F174" si="16">E173*D173</f>
        <v>0</v>
      </c>
      <c r="G173" s="94"/>
    </row>
    <row r="174" spans="1:7" ht="60">
      <c r="A174" s="154" t="s">
        <v>72</v>
      </c>
      <c r="B174" s="160" t="s">
        <v>308</v>
      </c>
      <c r="C174" s="156" t="s">
        <v>22</v>
      </c>
      <c r="D174" s="157">
        <v>2</v>
      </c>
      <c r="E174" s="158">
        <v>0</v>
      </c>
      <c r="F174" s="159">
        <f t="shared" si="16"/>
        <v>0</v>
      </c>
      <c r="G174" s="94"/>
    </row>
    <row r="175" spans="1:7" ht="30">
      <c r="A175" s="154" t="s">
        <v>64</v>
      </c>
      <c r="B175" s="160" t="s">
        <v>309</v>
      </c>
      <c r="C175" s="156" t="s">
        <v>22</v>
      </c>
      <c r="D175" s="157">
        <v>2</v>
      </c>
      <c r="E175" s="158">
        <v>0</v>
      </c>
      <c r="F175" s="159">
        <f t="shared" ref="F175" si="17">E175*D175</f>
        <v>0</v>
      </c>
      <c r="G175" s="94"/>
    </row>
    <row r="176" spans="1:7" ht="15">
      <c r="A176" s="99" t="s">
        <v>68</v>
      </c>
      <c r="B176" s="98" t="s">
        <v>56</v>
      </c>
      <c r="C176" s="103"/>
      <c r="F176" s="104">
        <f>SUM(F156:F175)</f>
        <v>0</v>
      </c>
    </row>
    <row r="178" spans="1:6" ht="15">
      <c r="A178" s="99" t="s">
        <v>16</v>
      </c>
      <c r="B178" s="98" t="s">
        <v>17</v>
      </c>
      <c r="C178" s="103" t="s">
        <v>18</v>
      </c>
      <c r="D178" s="107" t="s">
        <v>19</v>
      </c>
      <c r="E178" s="104" t="s">
        <v>20</v>
      </c>
      <c r="F178" s="104" t="s">
        <v>21</v>
      </c>
    </row>
    <row r="179" spans="1:6" ht="15">
      <c r="A179" s="99" t="s">
        <v>10</v>
      </c>
      <c r="B179" s="98" t="s">
        <v>106</v>
      </c>
      <c r="C179" s="103"/>
    </row>
    <row r="180" spans="1:6" ht="60">
      <c r="A180" s="99" t="s">
        <v>24</v>
      </c>
      <c r="B180" s="109" t="s">
        <v>311</v>
      </c>
      <c r="F180" s="95">
        <f>E180*D180</f>
        <v>0</v>
      </c>
    </row>
    <row r="181" spans="1:6" ht="45">
      <c r="A181" s="99" t="s">
        <v>29</v>
      </c>
      <c r="B181" s="109" t="s">
        <v>312</v>
      </c>
    </row>
    <row r="182" spans="1:6" ht="15">
      <c r="A182" s="99" t="s">
        <v>37</v>
      </c>
      <c r="B182" s="109" t="s">
        <v>313</v>
      </c>
      <c r="C182" s="93" t="s">
        <v>28</v>
      </c>
      <c r="D182" s="94">
        <v>6</v>
      </c>
      <c r="E182" s="95">
        <v>0</v>
      </c>
      <c r="F182" s="95">
        <f t="shared" ref="F182:F184" si="18">E182*D182</f>
        <v>0</v>
      </c>
    </row>
    <row r="183" spans="1:6" ht="30">
      <c r="A183" s="99" t="s">
        <v>38</v>
      </c>
      <c r="B183" s="109" t="s">
        <v>315</v>
      </c>
      <c r="C183" s="93" t="s">
        <v>27</v>
      </c>
      <c r="D183" s="94">
        <v>5</v>
      </c>
      <c r="E183" s="95">
        <v>0</v>
      </c>
      <c r="F183" s="95">
        <f t="shared" si="18"/>
        <v>0</v>
      </c>
    </row>
    <row r="184" spans="1:6" ht="30">
      <c r="A184" s="99" t="s">
        <v>61</v>
      </c>
      <c r="B184" s="109" t="s">
        <v>316</v>
      </c>
      <c r="C184" s="93" t="s">
        <v>28</v>
      </c>
      <c r="D184" s="94">
        <v>102</v>
      </c>
      <c r="E184" s="95">
        <v>0</v>
      </c>
      <c r="F184" s="95">
        <f t="shared" si="18"/>
        <v>0</v>
      </c>
    </row>
    <row r="185" spans="1:6" ht="15">
      <c r="A185" s="99" t="s">
        <v>10</v>
      </c>
      <c r="B185" s="98" t="s">
        <v>107</v>
      </c>
      <c r="C185" s="103"/>
      <c r="F185" s="104">
        <f>SUM(F182:F184)</f>
        <v>0</v>
      </c>
    </row>
    <row r="187" spans="1:6" ht="15">
      <c r="A187" s="99" t="s">
        <v>16</v>
      </c>
      <c r="B187" s="98" t="s">
        <v>17</v>
      </c>
      <c r="C187" s="103" t="s">
        <v>18</v>
      </c>
      <c r="D187" s="107" t="s">
        <v>19</v>
      </c>
      <c r="E187" s="104" t="s">
        <v>20</v>
      </c>
      <c r="F187" s="104" t="s">
        <v>21</v>
      </c>
    </row>
    <row r="188" spans="1:6" ht="15">
      <c r="A188" s="99" t="s">
        <v>69</v>
      </c>
      <c r="B188" s="98" t="s">
        <v>12</v>
      </c>
      <c r="C188" s="103"/>
    </row>
    <row r="189" spans="1:6" ht="240">
      <c r="A189" s="99">
        <v>1</v>
      </c>
      <c r="B189" s="113" t="s">
        <v>130</v>
      </c>
      <c r="F189" s="95">
        <f>E189*D189</f>
        <v>0</v>
      </c>
    </row>
    <row r="190" spans="1:6" ht="15">
      <c r="A190" s="99" t="s">
        <v>29</v>
      </c>
      <c r="B190" s="113" t="s">
        <v>317</v>
      </c>
      <c r="C190" s="93" t="s">
        <v>28</v>
      </c>
      <c r="D190" s="94">
        <f>D75</f>
        <v>30</v>
      </c>
      <c r="E190" s="95">
        <v>0</v>
      </c>
      <c r="F190" s="95">
        <f>E190*D190</f>
        <v>0</v>
      </c>
    </row>
    <row r="191" spans="1:6" ht="15">
      <c r="A191" s="99" t="s">
        <v>65</v>
      </c>
      <c r="B191" s="113" t="s">
        <v>318</v>
      </c>
      <c r="C191" s="93" t="s">
        <v>28</v>
      </c>
      <c r="D191" s="94">
        <f>D74</f>
        <v>98</v>
      </c>
      <c r="E191" s="95">
        <v>0</v>
      </c>
      <c r="F191" s="95">
        <f>E191*D191</f>
        <v>0</v>
      </c>
    </row>
    <row r="192" spans="1:6" ht="15">
      <c r="A192" s="99" t="s">
        <v>30</v>
      </c>
      <c r="B192" s="113" t="s">
        <v>319</v>
      </c>
      <c r="C192" s="93" t="s">
        <v>28</v>
      </c>
      <c r="D192" s="94">
        <v>50</v>
      </c>
      <c r="E192" s="95">
        <v>0</v>
      </c>
      <c r="F192" s="95">
        <f>E192*D192</f>
        <v>0</v>
      </c>
    </row>
    <row r="193" spans="1:6" ht="15">
      <c r="A193" s="99" t="s">
        <v>39</v>
      </c>
      <c r="B193" s="113" t="s">
        <v>320</v>
      </c>
      <c r="C193" s="93" t="s">
        <v>28</v>
      </c>
    </row>
    <row r="194" spans="1:6" ht="15">
      <c r="A194" s="99" t="s">
        <v>40</v>
      </c>
      <c r="B194" s="113" t="s">
        <v>321</v>
      </c>
    </row>
    <row r="195" spans="1:6" ht="15">
      <c r="A195" s="99" t="s">
        <v>124</v>
      </c>
      <c r="B195" s="119" t="s">
        <v>111</v>
      </c>
      <c r="C195" s="93" t="s">
        <v>28</v>
      </c>
      <c r="D195" s="94">
        <v>130</v>
      </c>
      <c r="E195" s="95">
        <v>0</v>
      </c>
      <c r="F195" s="95">
        <f>E195*D195</f>
        <v>0</v>
      </c>
    </row>
    <row r="196" spans="1:6" ht="15">
      <c r="A196" s="99" t="s">
        <v>126</v>
      </c>
      <c r="B196" s="119" t="s">
        <v>108</v>
      </c>
      <c r="C196" s="93" t="s">
        <v>27</v>
      </c>
      <c r="D196" s="94">
        <v>160</v>
      </c>
      <c r="E196" s="95">
        <v>0</v>
      </c>
      <c r="F196" s="95">
        <f>E196*D196</f>
        <v>0</v>
      </c>
    </row>
    <row r="197" spans="1:6" ht="15">
      <c r="A197" s="99" t="s">
        <v>41</v>
      </c>
      <c r="B197" s="119" t="s">
        <v>322</v>
      </c>
      <c r="C197" s="93" t="s">
        <v>28</v>
      </c>
      <c r="D197" s="94">
        <v>20</v>
      </c>
      <c r="E197" s="95">
        <v>0</v>
      </c>
      <c r="F197" s="95">
        <f>E197*D197</f>
        <v>0</v>
      </c>
    </row>
    <row r="198" spans="1:6" ht="15">
      <c r="A198" s="99" t="s">
        <v>69</v>
      </c>
      <c r="B198" s="98" t="s">
        <v>58</v>
      </c>
      <c r="C198" s="103"/>
      <c r="F198" s="104">
        <f>SUM(F189:F197)</f>
        <v>0</v>
      </c>
    </row>
    <row r="200" spans="1:6" ht="15">
      <c r="A200" s="99" t="s">
        <v>16</v>
      </c>
      <c r="B200" s="98" t="s">
        <v>17</v>
      </c>
      <c r="C200" s="103" t="s">
        <v>18</v>
      </c>
      <c r="D200" s="107" t="s">
        <v>19</v>
      </c>
      <c r="E200" s="104" t="s">
        <v>20</v>
      </c>
      <c r="F200" s="104" t="s">
        <v>21</v>
      </c>
    </row>
    <row r="201" spans="1:6" ht="15">
      <c r="A201" s="99" t="s">
        <v>70</v>
      </c>
      <c r="B201" s="98" t="s">
        <v>13</v>
      </c>
      <c r="C201" s="103"/>
    </row>
    <row r="202" spans="1:6" ht="15">
      <c r="A202" s="99">
        <v>1</v>
      </c>
      <c r="B202" s="102" t="s">
        <v>71</v>
      </c>
    </row>
    <row r="203" spans="1:6" ht="15">
      <c r="A203" s="99" t="s">
        <v>29</v>
      </c>
      <c r="B203" s="102" t="s">
        <v>325</v>
      </c>
    </row>
    <row r="204" spans="1:6" ht="15">
      <c r="A204" s="99" t="s">
        <v>37</v>
      </c>
      <c r="B204" s="102" t="s">
        <v>323</v>
      </c>
      <c r="C204" s="93" t="s">
        <v>28</v>
      </c>
      <c r="D204" s="94">
        <v>240</v>
      </c>
      <c r="E204" s="95">
        <v>0</v>
      </c>
      <c r="F204" s="95">
        <f>E204*D204</f>
        <v>0</v>
      </c>
    </row>
    <row r="205" spans="1:6" ht="15">
      <c r="A205" s="99" t="s">
        <v>38</v>
      </c>
      <c r="B205" s="102" t="s">
        <v>324</v>
      </c>
      <c r="C205" s="93" t="s">
        <v>28</v>
      </c>
      <c r="D205" s="94">
        <v>150</v>
      </c>
      <c r="E205" s="95">
        <v>0</v>
      </c>
      <c r="F205" s="95">
        <f>E205*D205</f>
        <v>0</v>
      </c>
    </row>
    <row r="206" spans="1:6" ht="60">
      <c r="A206" s="99" t="s">
        <v>65</v>
      </c>
      <c r="B206" s="102" t="s">
        <v>109</v>
      </c>
    </row>
    <row r="207" spans="1:6" ht="15">
      <c r="A207" s="99" t="s">
        <v>54</v>
      </c>
      <c r="B207" s="102" t="s">
        <v>327</v>
      </c>
      <c r="C207" s="93" t="s">
        <v>28</v>
      </c>
      <c r="D207" s="94">
        <v>240</v>
      </c>
      <c r="E207" s="95">
        <v>0</v>
      </c>
      <c r="F207" s="95">
        <f>E207*D207</f>
        <v>0</v>
      </c>
    </row>
    <row r="208" spans="1:6" ht="15">
      <c r="A208" s="99" t="s">
        <v>57</v>
      </c>
      <c r="B208" s="102" t="s">
        <v>326</v>
      </c>
      <c r="C208" s="93" t="s">
        <v>28</v>
      </c>
      <c r="D208" s="94">
        <f>150+D162*2+D163*2</f>
        <v>478</v>
      </c>
      <c r="E208" s="95">
        <v>0</v>
      </c>
      <c r="F208" s="95">
        <f>E208*D208</f>
        <v>0</v>
      </c>
    </row>
    <row r="209" spans="1:6" ht="15">
      <c r="A209" s="99" t="s">
        <v>122</v>
      </c>
      <c r="B209" s="102" t="s">
        <v>328</v>
      </c>
    </row>
    <row r="210" spans="1:6" ht="30">
      <c r="A210" s="99" t="s">
        <v>30</v>
      </c>
      <c r="B210" s="102" t="s">
        <v>329</v>
      </c>
    </row>
    <row r="211" spans="1:6" ht="15">
      <c r="A211" s="99" t="s">
        <v>89</v>
      </c>
      <c r="B211" s="102" t="s">
        <v>328</v>
      </c>
      <c r="C211" s="93" t="s">
        <v>28</v>
      </c>
      <c r="D211" s="94">
        <v>180</v>
      </c>
      <c r="E211" s="95">
        <v>0</v>
      </c>
      <c r="F211" s="95">
        <f>E211*D211</f>
        <v>0</v>
      </c>
    </row>
    <row r="212" spans="1:6" ht="15">
      <c r="A212" s="99" t="s">
        <v>70</v>
      </c>
      <c r="B212" s="98" t="s">
        <v>59</v>
      </c>
      <c r="C212" s="103"/>
      <c r="F212" s="104">
        <f>SUM(F204:F211)</f>
        <v>0</v>
      </c>
    </row>
    <row r="219" spans="1:6">
      <c r="A219" s="97"/>
      <c r="B219" s="97"/>
      <c r="C219" s="97"/>
      <c r="D219" s="97"/>
      <c r="E219" s="97"/>
      <c r="F219" s="97"/>
    </row>
    <row r="220" spans="1:6">
      <c r="A220" s="97"/>
      <c r="B220" s="97"/>
      <c r="C220" s="97"/>
      <c r="D220" s="97"/>
      <c r="E220" s="97"/>
      <c r="F220" s="97"/>
    </row>
    <row r="221" spans="1:6">
      <c r="A221" s="97"/>
      <c r="B221" s="97"/>
      <c r="C221" s="97"/>
      <c r="D221" s="97"/>
      <c r="E221" s="97"/>
      <c r="F221" s="97"/>
    </row>
    <row r="222" spans="1:6">
      <c r="A222" s="97"/>
      <c r="B222" s="97"/>
      <c r="C222" s="97"/>
      <c r="D222" s="97"/>
      <c r="E222" s="97"/>
      <c r="F222" s="97"/>
    </row>
  </sheetData>
  <sheetProtection selectLockedCells="1" selectUnlockedCells="1"/>
  <phoneticPr fontId="9" type="noConversion"/>
  <pageMargins left="1.1811023622047245" right="0.39370078740157483" top="0.9055118110236221" bottom="0.74803149606299213" header="0.74803149606299213" footer="0.51181102362204722"/>
  <pageSetup paperSize="9" scale="79" firstPageNumber="0" orientation="portrait" r:id="rId1"/>
  <headerFooter alignWithMargins="0">
    <oddHeader>&amp;C&amp;"Times New Roman,Navadno"&amp;12&amp;P/&amp;N</oddHeader>
  </headerFooter>
  <rowBreaks count="2" manualBreakCount="2">
    <brk id="27" max="5" man="1"/>
    <brk id="4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784D-D313-408C-94A9-6564E0BD41C0}">
  <dimension ref="A2:IT124"/>
  <sheetViews>
    <sheetView showZeros="0" zoomScale="110" zoomScaleNormal="110" zoomScaleSheetLayoutView="110" workbookViewId="0">
      <selection activeCell="H45" sqref="H45"/>
    </sheetView>
  </sheetViews>
  <sheetFormatPr baseColWidth="10" defaultColWidth="12.796875" defaultRowHeight="14"/>
  <cols>
    <col min="1" max="1" width="5.19921875" style="91" bestFit="1" customWidth="1"/>
    <col min="2" max="2" width="61.59765625" style="102" bestFit="1" customWidth="1"/>
    <col min="3" max="3" width="3.796875" style="93" bestFit="1" customWidth="1"/>
    <col min="4" max="4" width="9" style="94" bestFit="1" customWidth="1"/>
    <col min="5" max="6" width="11.59765625" style="95" bestFit="1" customWidth="1"/>
    <col min="7" max="10" width="9" style="96" customWidth="1"/>
    <col min="11" max="11" width="10.19921875" style="96" customWidth="1"/>
    <col min="12" max="254" width="9" style="96" customWidth="1"/>
    <col min="255" max="16384" width="12.796875" style="97"/>
  </cols>
  <sheetData>
    <row r="2" spans="1:6" ht="45">
      <c r="B2" s="92" t="s">
        <v>145</v>
      </c>
    </row>
    <row r="4" spans="1:6" ht="45">
      <c r="B4" s="92" t="s">
        <v>148</v>
      </c>
    </row>
    <row r="6" spans="1:6" ht="30">
      <c r="B6" s="92" t="s">
        <v>146</v>
      </c>
    </row>
    <row r="7" spans="1:6">
      <c r="B7" s="98"/>
    </row>
    <row r="8" spans="1:6">
      <c r="A8" s="99"/>
      <c r="B8" s="100">
        <v>45986</v>
      </c>
      <c r="C8" s="101"/>
    </row>
    <row r="10" spans="1:6" ht="15">
      <c r="A10" s="91" t="s">
        <v>0</v>
      </c>
      <c r="B10" s="102" t="s">
        <v>1</v>
      </c>
    </row>
    <row r="11" spans="1:6" ht="15">
      <c r="A11" s="91" t="s">
        <v>2</v>
      </c>
      <c r="B11" s="102" t="s">
        <v>3</v>
      </c>
      <c r="F11" s="95">
        <f>F49</f>
        <v>0</v>
      </c>
    </row>
    <row r="12" spans="1:6" ht="15">
      <c r="A12" s="91" t="s">
        <v>60</v>
      </c>
      <c r="B12" s="102" t="s">
        <v>91</v>
      </c>
      <c r="F12" s="95">
        <f>F70</f>
        <v>0</v>
      </c>
    </row>
    <row r="13" spans="1:6" ht="15">
      <c r="A13" s="91" t="s">
        <v>74</v>
      </c>
      <c r="B13" s="102" t="s">
        <v>341</v>
      </c>
      <c r="F13" s="95">
        <f>F86</f>
        <v>0</v>
      </c>
    </row>
    <row r="14" spans="1:6" ht="15">
      <c r="B14" s="98" t="s">
        <v>5</v>
      </c>
      <c r="C14" s="103"/>
      <c r="F14" s="104">
        <f>SUM(F11:F13)</f>
        <v>0</v>
      </c>
    </row>
    <row r="15" spans="1:6">
      <c r="A15" s="99"/>
    </row>
    <row r="16" spans="1:6" ht="15">
      <c r="A16" s="91" t="s">
        <v>6</v>
      </c>
      <c r="B16" s="102" t="s">
        <v>7</v>
      </c>
    </row>
    <row r="17" spans="1:6" ht="15">
      <c r="A17" s="91" t="s">
        <v>8</v>
      </c>
      <c r="B17" s="102" t="s">
        <v>9</v>
      </c>
      <c r="F17" s="95">
        <f>F99</f>
        <v>0</v>
      </c>
    </row>
    <row r="18" spans="1:6" ht="15">
      <c r="A18" s="91" t="s">
        <v>68</v>
      </c>
      <c r="B18" s="102" t="s">
        <v>75</v>
      </c>
      <c r="F18" s="95">
        <f>F106</f>
        <v>0</v>
      </c>
    </row>
    <row r="19" spans="1:6" ht="15">
      <c r="A19" s="91" t="s">
        <v>69</v>
      </c>
      <c r="B19" s="102" t="s">
        <v>11</v>
      </c>
      <c r="F19" s="95">
        <f>F117</f>
        <v>0</v>
      </c>
    </row>
    <row r="20" spans="1:6" ht="15">
      <c r="A20" s="91" t="s">
        <v>131</v>
      </c>
      <c r="B20" s="102" t="s">
        <v>13</v>
      </c>
      <c r="F20" s="95">
        <f>F124</f>
        <v>0</v>
      </c>
    </row>
    <row r="21" spans="1:6" ht="15">
      <c r="B21" s="98" t="s">
        <v>14</v>
      </c>
      <c r="C21" s="103"/>
      <c r="F21" s="104">
        <f>SUM(F17:F20)</f>
        <v>0</v>
      </c>
    </row>
    <row r="22" spans="1:6">
      <c r="B22" s="98"/>
      <c r="C22" s="103"/>
      <c r="F22" s="104"/>
    </row>
    <row r="23" spans="1:6" ht="15">
      <c r="B23" s="98" t="s">
        <v>331</v>
      </c>
      <c r="C23" s="103"/>
      <c r="D23" s="114">
        <v>0.1</v>
      </c>
      <c r="E23" s="162">
        <f>F21+F14</f>
        <v>0</v>
      </c>
      <c r="F23" s="104">
        <f>E23*D23</f>
        <v>0</v>
      </c>
    </row>
    <row r="24" spans="1:6">
      <c r="A24" s="99"/>
    </row>
    <row r="25" spans="1:6" ht="15">
      <c r="A25" s="163"/>
      <c r="B25" s="164" t="s">
        <v>266</v>
      </c>
      <c r="C25" s="165"/>
      <c r="D25" s="166"/>
      <c r="E25" s="167"/>
      <c r="F25" s="168">
        <f>F23+F21+F14</f>
        <v>0</v>
      </c>
    </row>
    <row r="26" spans="1:6">
      <c r="A26" s="99"/>
      <c r="B26" s="105"/>
      <c r="C26" s="106"/>
    </row>
    <row r="27" spans="1:6" ht="60">
      <c r="B27" s="153" t="s">
        <v>78</v>
      </c>
      <c r="C27" s="103"/>
      <c r="F27" s="104"/>
    </row>
    <row r="28" spans="1:6" ht="45">
      <c r="B28" s="153" t="s">
        <v>79</v>
      </c>
      <c r="C28" s="103"/>
      <c r="F28" s="104"/>
    </row>
    <row r="29" spans="1:6" ht="30">
      <c r="B29" s="153" t="s">
        <v>80</v>
      </c>
      <c r="C29" s="103"/>
      <c r="F29" s="104"/>
    </row>
    <row r="30" spans="1:6" ht="45">
      <c r="B30" s="153" t="s">
        <v>81</v>
      </c>
      <c r="C30" s="103"/>
      <c r="F30" s="104"/>
    </row>
    <row r="31" spans="1:6" ht="30">
      <c r="B31" s="153" t="s">
        <v>15</v>
      </c>
      <c r="C31" s="103"/>
      <c r="F31" s="104"/>
    </row>
    <row r="32" spans="1:6" ht="75">
      <c r="B32" s="153" t="s">
        <v>98</v>
      </c>
      <c r="C32" s="103"/>
      <c r="F32" s="104"/>
    </row>
    <row r="33" spans="1:10" ht="60">
      <c r="B33" s="153" t="s">
        <v>99</v>
      </c>
      <c r="C33" s="103"/>
      <c r="F33" s="104"/>
    </row>
    <row r="34" spans="1:10" ht="45">
      <c r="B34" s="153" t="s">
        <v>100</v>
      </c>
      <c r="C34" s="103"/>
      <c r="F34" s="104"/>
    </row>
    <row r="35" spans="1:10" ht="45">
      <c r="B35" s="153" t="s">
        <v>101</v>
      </c>
      <c r="C35" s="103"/>
      <c r="F35" s="104"/>
    </row>
    <row r="36" spans="1:10" ht="105">
      <c r="B36" s="153" t="s">
        <v>102</v>
      </c>
      <c r="C36" s="103"/>
      <c r="F36" s="104"/>
    </row>
    <row r="37" spans="1:10" ht="45">
      <c r="B37" s="153" t="s">
        <v>81</v>
      </c>
      <c r="C37" s="103"/>
      <c r="F37" s="104"/>
    </row>
    <row r="38" spans="1:10" ht="30">
      <c r="B38" s="153" t="s">
        <v>218</v>
      </c>
      <c r="C38" s="103"/>
      <c r="F38" s="104"/>
    </row>
    <row r="39" spans="1:10" ht="15">
      <c r="A39" s="99" t="s">
        <v>277</v>
      </c>
      <c r="B39" s="98" t="s">
        <v>1</v>
      </c>
      <c r="C39" s="103"/>
    </row>
    <row r="40" spans="1:10">
      <c r="A40" s="99"/>
      <c r="B40" s="105"/>
      <c r="C40" s="106"/>
    </row>
    <row r="41" spans="1:10" ht="15">
      <c r="A41" s="99" t="s">
        <v>16</v>
      </c>
      <c r="B41" s="98" t="s">
        <v>17</v>
      </c>
      <c r="C41" s="103" t="s">
        <v>18</v>
      </c>
      <c r="D41" s="107" t="s">
        <v>19</v>
      </c>
      <c r="E41" s="104" t="s">
        <v>20</v>
      </c>
      <c r="F41" s="104" t="s">
        <v>21</v>
      </c>
    </row>
    <row r="42" spans="1:10" ht="15">
      <c r="A42" s="99" t="s">
        <v>2</v>
      </c>
      <c r="B42" s="98" t="s">
        <v>3</v>
      </c>
      <c r="C42" s="103"/>
    </row>
    <row r="43" spans="1:10" s="112" customFormat="1" ht="30">
      <c r="A43" s="108">
        <v>1</v>
      </c>
      <c r="B43" s="109" t="s">
        <v>221</v>
      </c>
      <c r="C43" s="110" t="s">
        <v>22</v>
      </c>
      <c r="D43" s="111">
        <v>1</v>
      </c>
      <c r="E43" s="94">
        <v>0</v>
      </c>
      <c r="F43" s="95">
        <f>E43*D43</f>
        <v>0</v>
      </c>
      <c r="G43" s="96"/>
      <c r="H43" s="96"/>
      <c r="I43" s="96"/>
      <c r="J43" s="96"/>
    </row>
    <row r="44" spans="1:10" s="112" customFormat="1" ht="45">
      <c r="A44" s="154" t="s">
        <v>61</v>
      </c>
      <c r="B44" s="155" t="s">
        <v>293</v>
      </c>
      <c r="C44" s="156" t="s">
        <v>28</v>
      </c>
      <c r="D44" s="157">
        <v>50</v>
      </c>
      <c r="E44" s="158">
        <v>0</v>
      </c>
      <c r="F44" s="159">
        <f t="shared" ref="F44:F46" si="0">E44*D44</f>
        <v>0</v>
      </c>
      <c r="G44" s="96"/>
      <c r="H44" s="96"/>
      <c r="I44" s="96"/>
      <c r="J44" s="96"/>
    </row>
    <row r="45" spans="1:10" s="112" customFormat="1" ht="30">
      <c r="A45" s="154" t="s">
        <v>63</v>
      </c>
      <c r="B45" s="160" t="s">
        <v>219</v>
      </c>
      <c r="C45" s="156" t="s">
        <v>28</v>
      </c>
      <c r="D45" s="157">
        <v>20</v>
      </c>
      <c r="E45" s="158">
        <v>0</v>
      </c>
      <c r="F45" s="159">
        <f t="shared" si="0"/>
        <v>0</v>
      </c>
      <c r="G45" s="96"/>
      <c r="H45" s="96"/>
      <c r="I45" s="96"/>
      <c r="J45" s="96"/>
    </row>
    <row r="46" spans="1:10" s="112" customFormat="1" ht="30">
      <c r="A46" s="154" t="s">
        <v>72</v>
      </c>
      <c r="B46" s="155" t="s">
        <v>220</v>
      </c>
      <c r="C46" s="156" t="s">
        <v>22</v>
      </c>
      <c r="D46" s="157">
        <v>1</v>
      </c>
      <c r="E46" s="158">
        <v>0</v>
      </c>
      <c r="F46" s="159">
        <f t="shared" si="0"/>
        <v>0</v>
      </c>
      <c r="G46" s="96"/>
      <c r="H46" s="96"/>
      <c r="I46" s="96"/>
      <c r="J46" s="96"/>
    </row>
    <row r="47" spans="1:10" s="112" customFormat="1" ht="255">
      <c r="A47" s="108" t="s">
        <v>64</v>
      </c>
      <c r="B47" s="109" t="s">
        <v>222</v>
      </c>
      <c r="C47" s="110"/>
      <c r="D47" s="111"/>
      <c r="E47" s="94"/>
      <c r="F47" s="95"/>
      <c r="G47" s="96"/>
      <c r="H47" s="96"/>
      <c r="I47" s="96"/>
      <c r="J47" s="96"/>
    </row>
    <row r="48" spans="1:10" s="112" customFormat="1" ht="15">
      <c r="A48" s="108" t="s">
        <v>95</v>
      </c>
      <c r="B48" s="109" t="s">
        <v>332</v>
      </c>
      <c r="C48" s="110" t="s">
        <v>22</v>
      </c>
      <c r="D48" s="111">
        <v>1</v>
      </c>
      <c r="E48" s="94">
        <v>0</v>
      </c>
      <c r="F48" s="95">
        <f>E48*D48</f>
        <v>0</v>
      </c>
      <c r="G48" s="96"/>
      <c r="H48" s="96"/>
      <c r="I48" s="96"/>
      <c r="J48" s="96"/>
    </row>
    <row r="49" spans="1:6" ht="15">
      <c r="A49" s="99" t="s">
        <v>2</v>
      </c>
      <c r="B49" s="98" t="s">
        <v>23</v>
      </c>
      <c r="C49" s="103"/>
      <c r="F49" s="104">
        <f>SUM(F43:F48)</f>
        <v>0</v>
      </c>
    </row>
    <row r="50" spans="1:6">
      <c r="A50" s="99"/>
      <c r="B50" s="98"/>
      <c r="C50" s="103"/>
      <c r="F50" s="104"/>
    </row>
    <row r="51" spans="1:6" ht="15">
      <c r="A51" s="99" t="s">
        <v>16</v>
      </c>
      <c r="B51" s="98" t="s">
        <v>17</v>
      </c>
      <c r="C51" s="103" t="s">
        <v>18</v>
      </c>
      <c r="D51" s="107" t="s">
        <v>19</v>
      </c>
      <c r="E51" s="104" t="s">
        <v>20</v>
      </c>
      <c r="F51" s="104" t="s">
        <v>21</v>
      </c>
    </row>
    <row r="52" spans="1:6" ht="15">
      <c r="A52" s="99" t="s">
        <v>60</v>
      </c>
      <c r="B52" s="98" t="s">
        <v>91</v>
      </c>
      <c r="C52" s="103"/>
      <c r="F52" s="95">
        <f t="shared" ref="F52:F54" si="1">E52*D52</f>
        <v>0</v>
      </c>
    </row>
    <row r="53" spans="1:6" ht="30">
      <c r="A53" s="99"/>
      <c r="B53" s="98" t="s">
        <v>92</v>
      </c>
      <c r="C53" s="103"/>
      <c r="F53" s="95">
        <f t="shared" si="1"/>
        <v>0</v>
      </c>
    </row>
    <row r="54" spans="1:6" ht="60">
      <c r="A54" s="99"/>
      <c r="B54" s="98" t="s">
        <v>93</v>
      </c>
      <c r="C54" s="103"/>
      <c r="F54" s="95">
        <f t="shared" si="1"/>
        <v>0</v>
      </c>
    </row>
    <row r="55" spans="1:6" ht="30">
      <c r="A55" s="99"/>
      <c r="B55" s="98" t="s">
        <v>97</v>
      </c>
      <c r="C55" s="103"/>
    </row>
    <row r="56" spans="1:6" ht="45">
      <c r="A56" s="99" t="s">
        <v>67</v>
      </c>
      <c r="B56" s="113" t="s">
        <v>333</v>
      </c>
      <c r="C56" s="93" t="s">
        <v>28</v>
      </c>
      <c r="D56" s="94">
        <v>10</v>
      </c>
      <c r="E56" s="95">
        <v>0</v>
      </c>
      <c r="F56" s="95">
        <f t="shared" ref="F56" si="2">E56*D56</f>
        <v>0</v>
      </c>
    </row>
    <row r="57" spans="1:6" ht="90">
      <c r="A57" s="99" t="s">
        <v>61</v>
      </c>
      <c r="B57" s="113" t="s">
        <v>337</v>
      </c>
    </row>
    <row r="58" spans="1:6" ht="30">
      <c r="A58" s="99" t="s">
        <v>31</v>
      </c>
      <c r="B58" s="113" t="s">
        <v>335</v>
      </c>
      <c r="C58" s="93" t="s">
        <v>25</v>
      </c>
      <c r="D58" s="94">
        <v>1</v>
      </c>
      <c r="E58" s="95">
        <v>0</v>
      </c>
      <c r="F58" s="95">
        <f>E58*D58</f>
        <v>0</v>
      </c>
    </row>
    <row r="59" spans="1:6" ht="30">
      <c r="A59" s="99" t="s">
        <v>62</v>
      </c>
      <c r="B59" s="113" t="s">
        <v>336</v>
      </c>
      <c r="C59" s="93" t="s">
        <v>25</v>
      </c>
      <c r="D59" s="94">
        <v>1</v>
      </c>
      <c r="E59" s="95">
        <v>0</v>
      </c>
      <c r="F59" s="95">
        <f>E59*D59</f>
        <v>0</v>
      </c>
    </row>
    <row r="60" spans="1:6" ht="30">
      <c r="A60" s="99" t="s">
        <v>34</v>
      </c>
      <c r="B60" s="113" t="s">
        <v>338</v>
      </c>
      <c r="C60" s="93" t="s">
        <v>25</v>
      </c>
      <c r="D60" s="94">
        <v>1</v>
      </c>
      <c r="E60" s="95">
        <v>0</v>
      </c>
      <c r="F60" s="95">
        <f>E60*D60</f>
        <v>0</v>
      </c>
    </row>
    <row r="61" spans="1:6" ht="30">
      <c r="A61" s="99" t="s">
        <v>63</v>
      </c>
      <c r="B61" s="113" t="s">
        <v>346</v>
      </c>
    </row>
    <row r="62" spans="1:6" ht="30">
      <c r="A62" s="99" t="s">
        <v>26</v>
      </c>
      <c r="B62" s="113" t="s">
        <v>340</v>
      </c>
      <c r="C62" s="93" t="s">
        <v>25</v>
      </c>
      <c r="D62" s="94">
        <v>4</v>
      </c>
      <c r="E62" s="95">
        <v>0</v>
      </c>
      <c r="F62" s="95">
        <f>E62*D62</f>
        <v>0</v>
      </c>
    </row>
    <row r="63" spans="1:6" ht="30">
      <c r="A63" s="99" t="s">
        <v>42</v>
      </c>
      <c r="B63" s="113" t="s">
        <v>339</v>
      </c>
      <c r="C63" s="93" t="s">
        <v>25</v>
      </c>
      <c r="D63" s="94">
        <v>2</v>
      </c>
      <c r="E63" s="95">
        <v>0</v>
      </c>
      <c r="F63" s="95">
        <f>E63*D63</f>
        <v>0</v>
      </c>
    </row>
    <row r="64" spans="1:6" ht="30">
      <c r="A64" s="169" t="s">
        <v>43</v>
      </c>
      <c r="B64" s="170" t="s">
        <v>347</v>
      </c>
      <c r="C64" s="171" t="s">
        <v>25</v>
      </c>
      <c r="D64" s="172">
        <v>25</v>
      </c>
      <c r="E64" s="173">
        <v>0</v>
      </c>
      <c r="F64" s="173">
        <f>E64*D64</f>
        <v>0</v>
      </c>
    </row>
    <row r="65" spans="1:6" ht="30">
      <c r="A65" s="154" t="s">
        <v>72</v>
      </c>
      <c r="B65" s="160" t="s">
        <v>269</v>
      </c>
      <c r="C65" s="156" t="s">
        <v>28</v>
      </c>
      <c r="D65" s="157">
        <v>10</v>
      </c>
      <c r="E65" s="158">
        <v>0</v>
      </c>
      <c r="F65" s="159">
        <f t="shared" ref="F65:F69" si="3">E65*D65</f>
        <v>0</v>
      </c>
    </row>
    <row r="66" spans="1:6" ht="30">
      <c r="A66" s="154" t="s">
        <v>64</v>
      </c>
      <c r="B66" s="160" t="s">
        <v>232</v>
      </c>
      <c r="C66" s="156"/>
      <c r="D66" s="157"/>
      <c r="E66" s="158"/>
      <c r="F66" s="159">
        <f t="shared" si="3"/>
        <v>0</v>
      </c>
    </row>
    <row r="67" spans="1:6" ht="30">
      <c r="A67" s="154" t="s">
        <v>95</v>
      </c>
      <c r="B67" s="160" t="s">
        <v>233</v>
      </c>
      <c r="C67" s="156" t="s">
        <v>234</v>
      </c>
      <c r="D67" s="157">
        <v>5</v>
      </c>
      <c r="E67" s="158">
        <v>0</v>
      </c>
      <c r="F67" s="159">
        <f t="shared" si="3"/>
        <v>0</v>
      </c>
    </row>
    <row r="68" spans="1:6" ht="30">
      <c r="A68" s="154" t="s">
        <v>96</v>
      </c>
      <c r="B68" s="160" t="s">
        <v>235</v>
      </c>
      <c r="C68" s="156" t="s">
        <v>234</v>
      </c>
      <c r="D68" s="157">
        <v>5</v>
      </c>
      <c r="E68" s="158">
        <v>0</v>
      </c>
      <c r="F68" s="159">
        <f t="shared" si="3"/>
        <v>0</v>
      </c>
    </row>
    <row r="69" spans="1:6" ht="30">
      <c r="A69" s="154" t="s">
        <v>116</v>
      </c>
      <c r="B69" s="160" t="s">
        <v>236</v>
      </c>
      <c r="C69" s="156" t="s">
        <v>234</v>
      </c>
      <c r="D69" s="157">
        <v>10</v>
      </c>
      <c r="E69" s="158">
        <v>0</v>
      </c>
      <c r="F69" s="159">
        <f t="shared" si="3"/>
        <v>0</v>
      </c>
    </row>
    <row r="70" spans="1:6" ht="15">
      <c r="A70" s="99" t="s">
        <v>60</v>
      </c>
      <c r="B70" s="98" t="s">
        <v>94</v>
      </c>
      <c r="C70" s="103"/>
      <c r="F70" s="104">
        <f>SUM(F56:F69)</f>
        <v>0</v>
      </c>
    </row>
    <row r="72" spans="1:6" ht="15">
      <c r="A72" s="99" t="s">
        <v>16</v>
      </c>
      <c r="B72" s="98" t="s">
        <v>17</v>
      </c>
      <c r="C72" s="103" t="s">
        <v>18</v>
      </c>
      <c r="D72" s="107" t="s">
        <v>19</v>
      </c>
      <c r="E72" s="104" t="s">
        <v>20</v>
      </c>
      <c r="F72" s="104" t="s">
        <v>21</v>
      </c>
    </row>
    <row r="73" spans="1:6" ht="15">
      <c r="A73" s="99" t="s">
        <v>74</v>
      </c>
      <c r="B73" s="98" t="s">
        <v>341</v>
      </c>
      <c r="C73" s="103"/>
    </row>
    <row r="74" spans="1:6" ht="30">
      <c r="A74" s="99" t="s">
        <v>67</v>
      </c>
      <c r="B74" s="109" t="s">
        <v>117</v>
      </c>
      <c r="C74" s="93" t="s">
        <v>28</v>
      </c>
      <c r="D74" s="94">
        <f>D65</f>
        <v>10</v>
      </c>
      <c r="E74" s="95">
        <v>0</v>
      </c>
      <c r="F74" s="95">
        <f>E74*D74</f>
        <v>0</v>
      </c>
    </row>
    <row r="75" spans="1:6" ht="30">
      <c r="A75" s="99" t="s">
        <v>61</v>
      </c>
      <c r="B75" s="109" t="s">
        <v>343</v>
      </c>
      <c r="C75" s="93" t="s">
        <v>28</v>
      </c>
      <c r="D75" s="94">
        <v>1</v>
      </c>
      <c r="E75" s="95">
        <v>0</v>
      </c>
      <c r="F75" s="95">
        <f t="shared" ref="F75:F85" si="4">E75*D75</f>
        <v>0</v>
      </c>
    </row>
    <row r="76" spans="1:6" ht="45">
      <c r="A76" s="99" t="s">
        <v>63</v>
      </c>
      <c r="B76" s="109" t="s">
        <v>348</v>
      </c>
    </row>
    <row r="77" spans="1:6" ht="30">
      <c r="A77" s="99" t="s">
        <v>26</v>
      </c>
      <c r="B77" s="113" t="s">
        <v>340</v>
      </c>
      <c r="C77" s="93" t="s">
        <v>25</v>
      </c>
      <c r="D77" s="94">
        <v>4</v>
      </c>
      <c r="E77" s="95">
        <v>0</v>
      </c>
      <c r="F77" s="95">
        <f>E77*D77</f>
        <v>0</v>
      </c>
    </row>
    <row r="78" spans="1:6" ht="30">
      <c r="A78" s="99" t="s">
        <v>42</v>
      </c>
      <c r="B78" s="113" t="s">
        <v>339</v>
      </c>
      <c r="C78" s="93" t="s">
        <v>25</v>
      </c>
      <c r="D78" s="94">
        <v>2</v>
      </c>
      <c r="E78" s="95">
        <v>0</v>
      </c>
      <c r="F78" s="95">
        <f>E78*D78</f>
        <v>0</v>
      </c>
    </row>
    <row r="79" spans="1:6" ht="45">
      <c r="A79" s="99" t="s">
        <v>72</v>
      </c>
      <c r="B79" s="109" t="s">
        <v>345</v>
      </c>
      <c r="C79" s="93" t="s">
        <v>22</v>
      </c>
      <c r="D79" s="94">
        <v>1</v>
      </c>
      <c r="E79" s="95">
        <v>0</v>
      </c>
      <c r="F79" s="95">
        <f t="shared" si="4"/>
        <v>0</v>
      </c>
    </row>
    <row r="80" spans="1:6" ht="15">
      <c r="A80" s="99" t="s">
        <v>64</v>
      </c>
      <c r="B80" s="109" t="s">
        <v>48</v>
      </c>
      <c r="F80" s="95">
        <f t="shared" si="4"/>
        <v>0</v>
      </c>
    </row>
    <row r="81" spans="1:6" ht="30">
      <c r="A81" s="154" t="s">
        <v>95</v>
      </c>
      <c r="B81" s="160" t="s">
        <v>233</v>
      </c>
      <c r="C81" s="156" t="s">
        <v>234</v>
      </c>
      <c r="D81" s="157">
        <v>5</v>
      </c>
      <c r="E81" s="158">
        <v>0</v>
      </c>
      <c r="F81" s="159">
        <f t="shared" si="4"/>
        <v>0</v>
      </c>
    </row>
    <row r="82" spans="1:6" ht="30">
      <c r="A82" s="154" t="s">
        <v>96</v>
      </c>
      <c r="B82" s="160" t="s">
        <v>235</v>
      </c>
      <c r="C82" s="156" t="s">
        <v>234</v>
      </c>
      <c r="D82" s="157">
        <v>5</v>
      </c>
      <c r="E82" s="158">
        <v>0</v>
      </c>
      <c r="F82" s="159">
        <f t="shared" si="4"/>
        <v>0</v>
      </c>
    </row>
    <row r="83" spans="1:6" ht="30">
      <c r="A83" s="154" t="s">
        <v>116</v>
      </c>
      <c r="B83" s="160" t="s">
        <v>236</v>
      </c>
      <c r="C83" s="156" t="s">
        <v>234</v>
      </c>
      <c r="D83" s="157">
        <v>10</v>
      </c>
      <c r="E83" s="158">
        <v>0</v>
      </c>
      <c r="F83" s="159">
        <f t="shared" si="4"/>
        <v>0</v>
      </c>
    </row>
    <row r="84" spans="1:6" ht="15">
      <c r="A84" s="99" t="s">
        <v>73</v>
      </c>
      <c r="B84" s="109" t="s">
        <v>120</v>
      </c>
      <c r="F84" s="95">
        <f t="shared" si="4"/>
        <v>0</v>
      </c>
    </row>
    <row r="85" spans="1:6" ht="30">
      <c r="A85" s="99" t="s">
        <v>87</v>
      </c>
      <c r="B85" s="109" t="s">
        <v>110</v>
      </c>
      <c r="C85" s="93" t="s">
        <v>27</v>
      </c>
      <c r="D85" s="94">
        <v>2</v>
      </c>
      <c r="E85" s="95">
        <v>0</v>
      </c>
      <c r="F85" s="95">
        <f t="shared" si="4"/>
        <v>0</v>
      </c>
    </row>
    <row r="86" spans="1:6" ht="15">
      <c r="A86" s="99" t="s">
        <v>74</v>
      </c>
      <c r="B86" s="98" t="s">
        <v>342</v>
      </c>
      <c r="C86" s="103"/>
      <c r="F86" s="104">
        <f>SUM(F74:F85)</f>
        <v>0</v>
      </c>
    </row>
    <row r="87" spans="1:6">
      <c r="A87" s="99"/>
      <c r="B87" s="109"/>
    </row>
    <row r="88" spans="1:6" ht="15">
      <c r="A88" s="99" t="s">
        <v>132</v>
      </c>
      <c r="B88" s="98" t="s">
        <v>7</v>
      </c>
      <c r="C88" s="103"/>
    </row>
    <row r="89" spans="1:6">
      <c r="A89" s="99"/>
      <c r="B89" s="105"/>
      <c r="C89" s="106"/>
    </row>
    <row r="90" spans="1:6" ht="15">
      <c r="A90" s="99" t="s">
        <v>16</v>
      </c>
      <c r="B90" s="98" t="s">
        <v>17</v>
      </c>
      <c r="C90" s="103" t="s">
        <v>18</v>
      </c>
      <c r="D90" s="107" t="s">
        <v>19</v>
      </c>
      <c r="E90" s="104" t="s">
        <v>20</v>
      </c>
      <c r="F90" s="104" t="s">
        <v>21</v>
      </c>
    </row>
    <row r="91" spans="1:6" ht="15">
      <c r="A91" s="99" t="s">
        <v>8</v>
      </c>
      <c r="B91" s="98" t="s">
        <v>9</v>
      </c>
      <c r="C91" s="103"/>
    </row>
    <row r="92" spans="1:6" ht="30">
      <c r="A92" s="99" t="s">
        <v>51</v>
      </c>
      <c r="B92" s="115" t="s">
        <v>52</v>
      </c>
      <c r="F92" s="94">
        <f>E92*D92</f>
        <v>0</v>
      </c>
    </row>
    <row r="93" spans="1:6" ht="45">
      <c r="A93" s="99" t="s">
        <v>67</v>
      </c>
      <c r="B93" s="109" t="s">
        <v>121</v>
      </c>
    </row>
    <row r="94" spans="1:6" ht="270">
      <c r="A94" s="99"/>
      <c r="B94" s="109" t="s">
        <v>349</v>
      </c>
    </row>
    <row r="95" spans="1:6" ht="15">
      <c r="A95" s="99" t="s">
        <v>29</v>
      </c>
      <c r="B95" s="109" t="s">
        <v>350</v>
      </c>
      <c r="C95" s="93" t="s">
        <v>103</v>
      </c>
      <c r="D95" s="94">
        <v>670</v>
      </c>
      <c r="E95" s="95">
        <v>0</v>
      </c>
      <c r="F95" s="95">
        <f>E95*D95</f>
        <v>0</v>
      </c>
    </row>
    <row r="96" spans="1:6" ht="15">
      <c r="A96" s="99" t="s">
        <v>118</v>
      </c>
      <c r="B96" s="109" t="s">
        <v>351</v>
      </c>
    </row>
    <row r="97" spans="1:6" ht="15">
      <c r="A97" s="99" t="s">
        <v>118</v>
      </c>
      <c r="B97" s="109" t="s">
        <v>352</v>
      </c>
    </row>
    <row r="98" spans="1:6" ht="15">
      <c r="A98" s="99" t="s">
        <v>118</v>
      </c>
      <c r="B98" s="109" t="s">
        <v>353</v>
      </c>
    </row>
    <row r="99" spans="1:6" ht="15">
      <c r="A99" s="99" t="s">
        <v>8</v>
      </c>
      <c r="B99" s="98" t="s">
        <v>53</v>
      </c>
      <c r="C99" s="103"/>
      <c r="F99" s="104">
        <f>SUM(F93:F98)</f>
        <v>0</v>
      </c>
    </row>
    <row r="100" spans="1:6">
      <c r="A100" s="99"/>
      <c r="B100" s="109"/>
    </row>
    <row r="101" spans="1:6" ht="15">
      <c r="A101" s="99" t="s">
        <v>16</v>
      </c>
      <c r="B101" s="98" t="s">
        <v>17</v>
      </c>
      <c r="C101" s="103" t="s">
        <v>18</v>
      </c>
      <c r="D101" s="107" t="s">
        <v>19</v>
      </c>
      <c r="E101" s="104" t="s">
        <v>20</v>
      </c>
      <c r="F101" s="104" t="s">
        <v>21</v>
      </c>
    </row>
    <row r="102" spans="1:6">
      <c r="A102" s="99" t="s">
        <v>68</v>
      </c>
      <c r="B102" s="516" t="s">
        <v>75</v>
      </c>
      <c r="C102" s="516"/>
      <c r="D102" s="516"/>
    </row>
    <row r="103" spans="1:6" ht="30">
      <c r="A103" s="99" t="s">
        <v>51</v>
      </c>
      <c r="B103" s="115" t="s">
        <v>52</v>
      </c>
      <c r="F103" s="95">
        <f>E103*D103</f>
        <v>0</v>
      </c>
    </row>
    <row r="104" spans="1:6" ht="90">
      <c r="A104" s="99" t="s">
        <v>24</v>
      </c>
      <c r="B104" s="109" t="s">
        <v>355</v>
      </c>
      <c r="C104" s="93" t="s">
        <v>28</v>
      </c>
      <c r="D104" s="94">
        <f>D56</f>
        <v>10</v>
      </c>
      <c r="E104" s="95">
        <v>0</v>
      </c>
      <c r="F104" s="95">
        <f>E104*D104</f>
        <v>0</v>
      </c>
    </row>
    <row r="105" spans="1:6" ht="15">
      <c r="A105" s="99" t="s">
        <v>61</v>
      </c>
      <c r="B105" s="109" t="s">
        <v>354</v>
      </c>
      <c r="C105" s="93" t="s">
        <v>28</v>
      </c>
      <c r="D105" s="94">
        <v>5</v>
      </c>
      <c r="E105" s="95">
        <v>0</v>
      </c>
      <c r="F105" s="95">
        <f>E105*D105</f>
        <v>0</v>
      </c>
    </row>
    <row r="106" spans="1:6" ht="15">
      <c r="A106" s="116" t="s">
        <v>68</v>
      </c>
      <c r="B106" s="516" t="s">
        <v>76</v>
      </c>
      <c r="C106" s="516"/>
      <c r="D106" s="516"/>
      <c r="E106" s="117"/>
      <c r="F106" s="118">
        <f>SUM(F103:F105)</f>
        <v>0</v>
      </c>
    </row>
    <row r="108" spans="1:6" ht="15">
      <c r="A108" s="99" t="s">
        <v>16</v>
      </c>
      <c r="B108" s="98" t="s">
        <v>17</v>
      </c>
      <c r="C108" s="103" t="s">
        <v>18</v>
      </c>
      <c r="D108" s="107" t="s">
        <v>19</v>
      </c>
      <c r="E108" s="104" t="s">
        <v>20</v>
      </c>
      <c r="F108" s="104" t="s">
        <v>21</v>
      </c>
    </row>
    <row r="109" spans="1:6" ht="15">
      <c r="A109" s="99" t="s">
        <v>10</v>
      </c>
      <c r="B109" s="98" t="s">
        <v>11</v>
      </c>
      <c r="C109" s="103"/>
    </row>
    <row r="110" spans="1:6" ht="45">
      <c r="A110" s="99"/>
      <c r="B110" s="153" t="s">
        <v>79</v>
      </c>
      <c r="C110" s="103"/>
    </row>
    <row r="111" spans="1:6" ht="285">
      <c r="A111" s="99"/>
      <c r="B111" s="174" t="s">
        <v>356</v>
      </c>
      <c r="C111" s="103"/>
    </row>
    <row r="112" spans="1:6" ht="180">
      <c r="A112" s="99"/>
      <c r="B112" s="174" t="s">
        <v>357</v>
      </c>
      <c r="C112" s="103"/>
    </row>
    <row r="113" spans="1:7" ht="60">
      <c r="A113" s="99">
        <v>1</v>
      </c>
      <c r="B113" s="109" t="s">
        <v>55</v>
      </c>
      <c r="F113" s="95">
        <f t="shared" ref="F113" si="5">E113*D113</f>
        <v>0</v>
      </c>
    </row>
    <row r="114" spans="1:7" ht="15">
      <c r="A114" s="99" t="s">
        <v>29</v>
      </c>
      <c r="B114" s="109" t="s">
        <v>359</v>
      </c>
      <c r="C114" s="93" t="s">
        <v>28</v>
      </c>
      <c r="D114" s="94">
        <v>20</v>
      </c>
      <c r="E114" s="95">
        <v>0</v>
      </c>
      <c r="F114" s="95">
        <f>E114*D114</f>
        <v>0</v>
      </c>
    </row>
    <row r="115" spans="1:7" ht="30">
      <c r="A115" s="99"/>
      <c r="B115" s="160" t="s">
        <v>358</v>
      </c>
      <c r="C115" s="156"/>
      <c r="D115" s="157"/>
      <c r="E115" s="158"/>
      <c r="F115" s="159">
        <f t="shared" ref="F115:F116" si="6">E115*D115</f>
        <v>0</v>
      </c>
    </row>
    <row r="116" spans="1:7" ht="105">
      <c r="A116" s="99"/>
      <c r="B116" s="160" t="s">
        <v>360</v>
      </c>
      <c r="C116" s="156"/>
      <c r="D116" s="157"/>
      <c r="E116" s="158"/>
      <c r="F116" s="159">
        <f t="shared" si="6"/>
        <v>0</v>
      </c>
      <c r="G116" s="94"/>
    </row>
    <row r="117" spans="1:7" ht="15">
      <c r="A117" s="99" t="s">
        <v>10</v>
      </c>
      <c r="B117" s="98" t="s">
        <v>56</v>
      </c>
      <c r="C117" s="103"/>
      <c r="F117" s="104">
        <f>SUM(F113:F116)</f>
        <v>0</v>
      </c>
    </row>
    <row r="119" spans="1:7" ht="15">
      <c r="A119" s="99" t="s">
        <v>16</v>
      </c>
      <c r="B119" s="98" t="s">
        <v>17</v>
      </c>
      <c r="C119" s="103" t="s">
        <v>18</v>
      </c>
      <c r="D119" s="107" t="s">
        <v>19</v>
      </c>
      <c r="E119" s="104" t="s">
        <v>20</v>
      </c>
      <c r="F119" s="104" t="s">
        <v>21</v>
      </c>
    </row>
    <row r="120" spans="1:7" ht="15">
      <c r="A120" s="99" t="s">
        <v>69</v>
      </c>
      <c r="B120" s="98" t="s">
        <v>13</v>
      </c>
      <c r="C120" s="103"/>
    </row>
    <row r="121" spans="1:7" ht="15">
      <c r="A121" s="99">
        <v>1</v>
      </c>
      <c r="B121" s="102" t="s">
        <v>71</v>
      </c>
    </row>
    <row r="122" spans="1:7" ht="15">
      <c r="A122" s="99" t="s">
        <v>29</v>
      </c>
      <c r="B122" s="102" t="s">
        <v>325</v>
      </c>
      <c r="C122" s="93" t="s">
        <v>28</v>
      </c>
      <c r="D122" s="94">
        <v>25</v>
      </c>
      <c r="E122" s="95">
        <v>0</v>
      </c>
      <c r="F122" s="95">
        <f>E122*D122</f>
        <v>0</v>
      </c>
    </row>
    <row r="123" spans="1:7" ht="60">
      <c r="A123" s="99" t="s">
        <v>65</v>
      </c>
      <c r="B123" s="102" t="s">
        <v>109</v>
      </c>
      <c r="C123" s="93" t="s">
        <v>28</v>
      </c>
      <c r="D123" s="94">
        <v>50</v>
      </c>
      <c r="E123" s="95">
        <v>0</v>
      </c>
      <c r="F123" s="95">
        <f>E123*D123</f>
        <v>0</v>
      </c>
    </row>
    <row r="124" spans="1:7" ht="15">
      <c r="A124" s="99" t="s">
        <v>131</v>
      </c>
      <c r="B124" s="98" t="s">
        <v>59</v>
      </c>
      <c r="C124" s="103"/>
      <c r="F124" s="104">
        <f>SUM(F122:F123)</f>
        <v>0</v>
      </c>
    </row>
  </sheetData>
  <sheetProtection selectLockedCells="1" selectUnlockedCells="1"/>
  <mergeCells count="2">
    <mergeCell ref="B102:D102"/>
    <mergeCell ref="B106:D106"/>
  </mergeCells>
  <pageMargins left="1.1811023622047245" right="0.39370078740157483" top="0.9055118110236221" bottom="0.74803149606299213" header="0.74803149606299213" footer="0.51181102362204722"/>
  <pageSetup paperSize="9" scale="76" firstPageNumber="0" orientation="portrait" r:id="rId1"/>
  <headerFooter alignWithMargins="0">
    <oddHeader>&amp;C&amp;"Times New Roman,Navadno"&amp;12&amp;P/&amp;N</oddHeader>
  </headerFooter>
  <rowBreaks count="2" manualBreakCount="2">
    <brk id="26" max="5" man="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F0780-5AFC-46F5-9737-01CC4C959E55}">
  <dimension ref="A2:F113"/>
  <sheetViews>
    <sheetView zoomScale="150" zoomScaleNormal="150" zoomScaleSheetLayoutView="100" workbookViewId="0">
      <selection activeCell="J87" sqref="J87"/>
    </sheetView>
  </sheetViews>
  <sheetFormatPr baseColWidth="10" defaultColWidth="7.796875" defaultRowHeight="13"/>
  <cols>
    <col min="1" max="1" width="4" style="87" customWidth="1"/>
    <col min="2" max="2" width="36.796875" style="88" customWidth="1"/>
    <col min="3" max="4" width="6.59765625" style="3" customWidth="1"/>
    <col min="5" max="5" width="9.3984375" style="89" customWidth="1"/>
    <col min="6" max="6" width="13.796875" style="90" customWidth="1"/>
    <col min="7" max="16384" width="7.796875" style="3"/>
  </cols>
  <sheetData>
    <row r="2" spans="1:6">
      <c r="A2" s="1" t="s">
        <v>135</v>
      </c>
      <c r="B2" s="2" t="s">
        <v>217</v>
      </c>
      <c r="C2" s="2"/>
      <c r="D2" s="2"/>
      <c r="E2" s="2"/>
      <c r="F2" s="2"/>
    </row>
    <row r="3" spans="1:6">
      <c r="A3" s="1"/>
      <c r="B3" s="2"/>
      <c r="C3" s="2"/>
      <c r="D3" s="2"/>
      <c r="E3" s="2"/>
      <c r="F3" s="2"/>
    </row>
    <row r="4" spans="1:6" ht="262.5" customHeight="1">
      <c r="A4" s="517"/>
      <c r="B4" s="517"/>
      <c r="C4" s="517"/>
      <c r="D4" s="517"/>
      <c r="E4" s="517"/>
      <c r="F4" s="517"/>
    </row>
    <row r="5" spans="1:6" s="9" customFormat="1" ht="16">
      <c r="A5" s="4" t="s">
        <v>135</v>
      </c>
      <c r="B5" s="5" t="s">
        <v>216</v>
      </c>
      <c r="C5" s="6"/>
      <c r="D5" s="7"/>
      <c r="E5" s="8"/>
      <c r="F5" s="8"/>
    </row>
    <row r="6" spans="1:6" s="16" customFormat="1" ht="14">
      <c r="A6" s="21"/>
      <c r="B6" s="36"/>
      <c r="C6" s="37"/>
      <c r="D6" s="38"/>
      <c r="E6" s="39"/>
      <c r="F6" s="40"/>
    </row>
    <row r="7" spans="1:6" s="16" customFormat="1" ht="183" customHeight="1">
      <c r="A7" s="10"/>
      <c r="B7" s="11" t="s">
        <v>215</v>
      </c>
      <c r="C7" s="12"/>
      <c r="D7" s="13"/>
      <c r="E7" s="14"/>
      <c r="F7" s="15"/>
    </row>
    <row r="8" spans="1:6" s="16" customFormat="1" ht="16">
      <c r="A8" s="10"/>
      <c r="B8" s="11"/>
      <c r="C8" s="12"/>
      <c r="D8" s="13"/>
      <c r="E8" s="14"/>
      <c r="F8" s="15"/>
    </row>
    <row r="9" spans="1:6" s="16" customFormat="1" ht="22">
      <c r="A9" s="17"/>
      <c r="B9" s="18"/>
      <c r="C9" s="19" t="s">
        <v>156</v>
      </c>
      <c r="D9" s="19" t="s">
        <v>136</v>
      </c>
      <c r="E9" s="19" t="s">
        <v>214</v>
      </c>
      <c r="F9" s="20" t="s">
        <v>213</v>
      </c>
    </row>
    <row r="10" spans="1:6" s="16" customFormat="1" ht="14">
      <c r="A10" s="130" t="str">
        <f>MID($A$5,1,2)&amp;COUNTA($A$5:$A9)</f>
        <v>1.1</v>
      </c>
      <c r="B10" s="152" t="s">
        <v>212</v>
      </c>
      <c r="C10" s="23" t="s">
        <v>137</v>
      </c>
      <c r="D10" s="24">
        <f>171+2+2</f>
        <v>175</v>
      </c>
      <c r="E10" s="24"/>
      <c r="F10" s="25">
        <f>D10*E10</f>
        <v>0</v>
      </c>
    </row>
    <row r="11" spans="1:6" s="16" customFormat="1" ht="14">
      <c r="A11" s="130"/>
      <c r="B11" s="151"/>
      <c r="C11" s="27"/>
      <c r="D11" s="28"/>
      <c r="E11" s="28"/>
      <c r="F11" s="29"/>
    </row>
    <row r="12" spans="1:6" s="16" customFormat="1" ht="179.75" customHeight="1">
      <c r="A12" s="130"/>
      <c r="B12" s="11" t="s">
        <v>211</v>
      </c>
      <c r="D12" s="12"/>
      <c r="E12" s="14"/>
      <c r="F12" s="15"/>
    </row>
    <row r="13" spans="1:6" s="16" customFormat="1" ht="22">
      <c r="A13" s="130"/>
      <c r="B13" s="18"/>
      <c r="C13" s="19" t="s">
        <v>156</v>
      </c>
      <c r="D13" s="19" t="s">
        <v>136</v>
      </c>
      <c r="E13" s="19" t="s">
        <v>210</v>
      </c>
      <c r="F13" s="20" t="s">
        <v>154</v>
      </c>
    </row>
    <row r="14" spans="1:6" s="16" customFormat="1" ht="60">
      <c r="A14" s="130" t="str">
        <f>MID($A$5,1,2)&amp;COUNTA($A$5:$A13)</f>
        <v>1.2</v>
      </c>
      <c r="B14" s="152" t="s">
        <v>209</v>
      </c>
      <c r="C14" s="23" t="s">
        <v>207</v>
      </c>
      <c r="D14" s="24">
        <v>3</v>
      </c>
      <c r="E14" s="24"/>
      <c r="F14" s="25">
        <f>D14*E14</f>
        <v>0</v>
      </c>
    </row>
    <row r="15" spans="1:6" s="16" customFormat="1" ht="60">
      <c r="A15" s="130" t="str">
        <f>MID($A$5,1,2)&amp;COUNTA($A$5:$A14)</f>
        <v>1.3</v>
      </c>
      <c r="B15" s="152" t="s">
        <v>208</v>
      </c>
      <c r="C15" s="23" t="s">
        <v>207</v>
      </c>
      <c r="D15" s="24">
        <v>1</v>
      </c>
      <c r="E15" s="24"/>
      <c r="F15" s="25">
        <f>D15*E15</f>
        <v>0</v>
      </c>
    </row>
    <row r="16" spans="1:6" s="16" customFormat="1" ht="14">
      <c r="A16" s="130"/>
      <c r="B16" s="151"/>
      <c r="C16" s="27"/>
      <c r="D16" s="28"/>
      <c r="E16" s="28"/>
      <c r="F16" s="29"/>
    </row>
    <row r="17" spans="1:6" s="16" customFormat="1" ht="101.25" customHeight="1">
      <c r="A17" s="130"/>
      <c r="B17" s="150" t="s">
        <v>206</v>
      </c>
      <c r="C17" s="27"/>
      <c r="D17" s="28"/>
      <c r="E17" s="31"/>
      <c r="F17" s="32"/>
    </row>
    <row r="18" spans="1:6" s="16" customFormat="1" ht="22">
      <c r="A18" s="130"/>
      <c r="B18" s="33"/>
      <c r="C18" s="19" t="s">
        <v>205</v>
      </c>
      <c r="D18" s="19" t="s">
        <v>136</v>
      </c>
      <c r="E18" s="20" t="s">
        <v>155</v>
      </c>
      <c r="F18" s="20" t="s">
        <v>154</v>
      </c>
    </row>
    <row r="19" spans="1:6" s="16" customFormat="1" ht="25">
      <c r="A19" s="130" t="str">
        <f>MID($A$5,1,2)&amp;COUNTA($A$5:$A18)</f>
        <v>1.4</v>
      </c>
      <c r="B19" s="34" t="s">
        <v>204</v>
      </c>
      <c r="C19" s="23" t="s">
        <v>133</v>
      </c>
      <c r="D19" s="24">
        <f>66+6</f>
        <v>72</v>
      </c>
      <c r="E19" s="24"/>
      <c r="F19" s="25">
        <f>D19*E19</f>
        <v>0</v>
      </c>
    </row>
    <row r="20" spans="1:6" s="16" customFormat="1" ht="14">
      <c r="A20" s="130"/>
      <c r="B20" s="36"/>
      <c r="C20" s="37"/>
      <c r="D20" s="38"/>
      <c r="E20" s="39"/>
      <c r="F20" s="40"/>
    </row>
    <row r="21" spans="1:6" s="16" customFormat="1" ht="89.25" customHeight="1">
      <c r="A21" s="130"/>
      <c r="B21" s="30" t="s">
        <v>203</v>
      </c>
      <c r="C21" s="27"/>
      <c r="D21" s="28"/>
      <c r="E21" s="31"/>
      <c r="F21" s="32"/>
    </row>
    <row r="22" spans="1:6" s="16" customFormat="1" ht="22">
      <c r="A22" s="130"/>
      <c r="B22" s="42"/>
      <c r="C22" s="19" t="s">
        <v>156</v>
      </c>
      <c r="D22" s="19" t="s">
        <v>136</v>
      </c>
      <c r="E22" s="20" t="s">
        <v>155</v>
      </c>
      <c r="F22" s="20" t="s">
        <v>154</v>
      </c>
    </row>
    <row r="23" spans="1:6" s="16" customFormat="1" ht="14">
      <c r="A23" s="130" t="str">
        <f>MID($A$5,1,2)&amp;COUNTA($A$5:$A22)</f>
        <v>1.5</v>
      </c>
      <c r="B23" s="134" t="s">
        <v>202</v>
      </c>
      <c r="C23" s="23" t="s">
        <v>133</v>
      </c>
      <c r="D23" s="24">
        <v>48</v>
      </c>
      <c r="E23" s="24"/>
      <c r="F23" s="25">
        <f>D23*E23</f>
        <v>0</v>
      </c>
    </row>
    <row r="24" spans="1:6" s="16" customFormat="1" ht="14">
      <c r="A24" s="130" t="str">
        <f>MID($A$5,1,2)&amp;COUNTA($A$5:$A23)</f>
        <v>1.6</v>
      </c>
      <c r="B24" s="134" t="s">
        <v>201</v>
      </c>
      <c r="C24" s="23" t="s">
        <v>133</v>
      </c>
      <c r="D24" s="24">
        <v>52</v>
      </c>
      <c r="E24" s="24"/>
      <c r="F24" s="25">
        <f>D24*E24</f>
        <v>0</v>
      </c>
    </row>
    <row r="25" spans="1:6" s="16" customFormat="1" ht="14">
      <c r="A25" s="130"/>
      <c r="B25" s="42"/>
      <c r="C25" s="27"/>
      <c r="D25" s="28"/>
      <c r="E25" s="28"/>
      <c r="F25" s="29"/>
    </row>
    <row r="26" spans="1:6" s="16" customFormat="1" ht="93.75" customHeight="1">
      <c r="A26" s="130"/>
      <c r="B26" s="149" t="s">
        <v>200</v>
      </c>
      <c r="C26" s="148"/>
      <c r="D26" s="147"/>
      <c r="E26" s="146"/>
      <c r="F26" s="145"/>
    </row>
    <row r="27" spans="1:6" s="16" customFormat="1" ht="22">
      <c r="A27" s="130"/>
      <c r="B27" s="42"/>
      <c r="C27" s="19" t="s">
        <v>156</v>
      </c>
      <c r="D27" s="19" t="s">
        <v>136</v>
      </c>
      <c r="E27" s="20" t="s">
        <v>199</v>
      </c>
      <c r="F27" s="20" t="s">
        <v>154</v>
      </c>
    </row>
    <row r="28" spans="1:6" s="16" customFormat="1" ht="14">
      <c r="A28" s="130" t="str">
        <f>MID($A$5,1,2)&amp;COUNTA($A$5:$A27)</f>
        <v>1.7</v>
      </c>
      <c r="B28" s="134" t="s">
        <v>198</v>
      </c>
      <c r="C28" s="23" t="s">
        <v>138</v>
      </c>
      <c r="D28" s="24">
        <v>19</v>
      </c>
      <c r="E28" s="24"/>
      <c r="F28" s="25">
        <f>D28*E28</f>
        <v>0</v>
      </c>
    </row>
    <row r="29" spans="1:6" s="16" customFormat="1" ht="14">
      <c r="A29" s="130" t="str">
        <f>MID($A$5,1,2)&amp;COUNTA($A$5:$A28)</f>
        <v>1.8</v>
      </c>
      <c r="B29" s="134" t="s">
        <v>197</v>
      </c>
      <c r="C29" s="23" t="s">
        <v>138</v>
      </c>
      <c r="D29" s="24">
        <v>19</v>
      </c>
      <c r="E29" s="24"/>
      <c r="F29" s="25">
        <f>D29*E29</f>
        <v>0</v>
      </c>
    </row>
    <row r="30" spans="1:6" s="16" customFormat="1" ht="14">
      <c r="A30" s="130" t="str">
        <f>MID($A$5,1,2)&amp;COUNTA($A$5:$A29)</f>
        <v>1.9</v>
      </c>
      <c r="B30" s="134" t="s">
        <v>196</v>
      </c>
      <c r="C30" s="23" t="s">
        <v>138</v>
      </c>
      <c r="D30" s="24">
        <v>3</v>
      </c>
      <c r="E30" s="24"/>
      <c r="F30" s="25">
        <f>D30*E30</f>
        <v>0</v>
      </c>
    </row>
    <row r="31" spans="1:6" s="16" customFormat="1" ht="14">
      <c r="A31" s="130"/>
      <c r="B31" s="36"/>
      <c r="C31" s="37"/>
      <c r="D31" s="38"/>
      <c r="E31" s="39"/>
      <c r="F31" s="40"/>
    </row>
    <row r="32" spans="1:6" s="16" customFormat="1" ht="102" customHeight="1">
      <c r="A32" s="130"/>
      <c r="B32" s="30" t="s">
        <v>195</v>
      </c>
      <c r="C32" s="27"/>
      <c r="D32" s="28"/>
      <c r="E32" s="31"/>
      <c r="F32" s="32"/>
    </row>
    <row r="33" spans="1:6" s="16" customFormat="1" ht="22">
      <c r="A33" s="130"/>
      <c r="B33" s="42"/>
      <c r="C33" s="19" t="s">
        <v>156</v>
      </c>
      <c r="D33" s="19" t="s">
        <v>136</v>
      </c>
      <c r="E33" s="20" t="s">
        <v>155</v>
      </c>
      <c r="F33" s="20" t="s">
        <v>154</v>
      </c>
    </row>
    <row r="34" spans="1:6" s="16" customFormat="1" ht="24">
      <c r="A34" s="130" t="str">
        <f>MID($A$5,1,2)&amp;COUNTA($A$5:$A33)</f>
        <v>1.10</v>
      </c>
      <c r="B34" s="144" t="s">
        <v>194</v>
      </c>
      <c r="C34" s="23" t="s">
        <v>133</v>
      </c>
      <c r="D34" s="24">
        <v>9</v>
      </c>
      <c r="E34" s="24"/>
      <c r="F34" s="25">
        <f>D34*E34</f>
        <v>0</v>
      </c>
    </row>
    <row r="35" spans="1:6" s="16" customFormat="1" ht="14">
      <c r="A35" s="130"/>
      <c r="B35" s="42"/>
      <c r="C35" s="27"/>
      <c r="D35" s="28"/>
      <c r="E35" s="28"/>
      <c r="F35" s="29"/>
    </row>
    <row r="36" spans="1:6" s="16" customFormat="1" ht="22">
      <c r="A36" s="130"/>
      <c r="B36" s="33"/>
      <c r="C36" s="19" t="s">
        <v>156</v>
      </c>
      <c r="D36" s="19" t="s">
        <v>136</v>
      </c>
      <c r="E36" s="20" t="s">
        <v>155</v>
      </c>
      <c r="F36" s="20" t="s">
        <v>154</v>
      </c>
    </row>
    <row r="37" spans="1:6" s="16" customFormat="1" ht="37">
      <c r="A37" s="130" t="str">
        <f>MID($A$5,1,2)&amp;COUNTA($A$5:$A36)</f>
        <v>1.11</v>
      </c>
      <c r="B37" s="41" t="s">
        <v>193</v>
      </c>
      <c r="C37" s="23" t="s">
        <v>138</v>
      </c>
      <c r="D37" s="24">
        <v>20</v>
      </c>
      <c r="E37" s="24"/>
      <c r="F37" s="25">
        <f>D37*E37</f>
        <v>0</v>
      </c>
    </row>
    <row r="38" spans="1:6" s="16" customFormat="1" ht="14">
      <c r="C38" s="27"/>
      <c r="D38" s="28"/>
      <c r="E38" s="31"/>
      <c r="F38" s="32"/>
    </row>
    <row r="39" spans="1:6" s="9" customFormat="1" ht="15">
      <c r="A39" s="43" t="str">
        <f>""</f>
        <v/>
      </c>
      <c r="B39" s="44"/>
      <c r="C39" s="45"/>
      <c r="D39" s="46"/>
      <c r="E39" s="47"/>
      <c r="F39" s="48"/>
    </row>
    <row r="40" spans="1:6" s="9" customFormat="1" ht="16">
      <c r="A40" s="4" t="s">
        <v>139</v>
      </c>
      <c r="B40" s="5" t="s">
        <v>192</v>
      </c>
      <c r="C40" s="6"/>
      <c r="D40" s="7"/>
      <c r="E40" s="8"/>
      <c r="F40" s="8"/>
    </row>
    <row r="41" spans="1:6" s="16" customFormat="1" ht="258.75" customHeight="1">
      <c r="A41" s="130"/>
      <c r="B41" s="143"/>
      <c r="C41" s="53"/>
      <c r="D41" s="27"/>
      <c r="E41" s="27"/>
      <c r="F41" s="32"/>
    </row>
    <row r="42" spans="1:6" s="9" customFormat="1" ht="132" customHeight="1">
      <c r="A42" s="130"/>
      <c r="B42" s="83" t="s">
        <v>191</v>
      </c>
      <c r="C42" s="37"/>
      <c r="D42" s="37"/>
      <c r="E42" s="39"/>
      <c r="F42" s="40"/>
    </row>
    <row r="43" spans="1:6" s="9" customFormat="1" ht="22">
      <c r="A43" s="130"/>
      <c r="B43" s="142"/>
      <c r="C43" s="19" t="s">
        <v>156</v>
      </c>
      <c r="D43" s="19" t="s">
        <v>136</v>
      </c>
      <c r="E43" s="19" t="s">
        <v>155</v>
      </c>
      <c r="F43" s="20" t="s">
        <v>154</v>
      </c>
    </row>
    <row r="44" spans="1:6" s="16" customFormat="1" ht="14">
      <c r="A44" s="130" t="str">
        <f>MID($A$40,1,2)&amp;COUNTA($A$40:$A43)</f>
        <v>2.1</v>
      </c>
      <c r="B44" s="140" t="s">
        <v>190</v>
      </c>
      <c r="C44" s="23" t="s">
        <v>138</v>
      </c>
      <c r="D44" s="24">
        <v>1</v>
      </c>
      <c r="E44" s="24"/>
      <c r="F44" s="25">
        <f>D44*E44</f>
        <v>0</v>
      </c>
    </row>
    <row r="45" spans="1:6" s="16" customFormat="1" ht="14">
      <c r="A45" s="130" t="str">
        <f>MID($A$40,1,2)&amp;COUNTA($A$40:$A44)</f>
        <v>2.2</v>
      </c>
      <c r="B45" s="140" t="s">
        <v>189</v>
      </c>
      <c r="C45" s="23" t="s">
        <v>138</v>
      </c>
      <c r="D45" s="24">
        <v>1</v>
      </c>
      <c r="E45" s="24"/>
      <c r="F45" s="25">
        <f>D45*E45</f>
        <v>0</v>
      </c>
    </row>
    <row r="46" spans="1:6" s="16" customFormat="1" ht="14">
      <c r="A46" s="130" t="str">
        <f>MID($A$40,1,2)&amp;COUNTA($A$40:$A45)</f>
        <v>2.3</v>
      </c>
      <c r="B46" s="140" t="s">
        <v>188</v>
      </c>
      <c r="C46" s="23" t="s">
        <v>138</v>
      </c>
      <c r="D46" s="24">
        <v>1</v>
      </c>
      <c r="E46" s="24"/>
      <c r="F46" s="25">
        <f>D46*E46</f>
        <v>0</v>
      </c>
    </row>
    <row r="47" spans="1:6" s="16" customFormat="1" ht="14">
      <c r="A47" s="130" t="str">
        <f>MID($A$40,1,2)&amp;COUNTA($A$40:$A46)</f>
        <v>2.4</v>
      </c>
      <c r="B47" s="140" t="s">
        <v>187</v>
      </c>
      <c r="C47" s="23" t="s">
        <v>138</v>
      </c>
      <c r="D47" s="24">
        <v>3</v>
      </c>
      <c r="E47" s="24"/>
      <c r="F47" s="25">
        <f>D47*E47</f>
        <v>0</v>
      </c>
    </row>
    <row r="48" spans="1:6" s="16" customFormat="1" ht="14">
      <c r="A48" s="130"/>
      <c r="B48" s="132"/>
      <c r="C48" s="53"/>
      <c r="D48" s="27"/>
      <c r="E48" s="27"/>
      <c r="F48" s="32"/>
    </row>
    <row r="49" spans="1:6" s="9" customFormat="1" ht="14">
      <c r="A49" s="4" t="s">
        <v>186</v>
      </c>
      <c r="B49" s="5" t="s">
        <v>185</v>
      </c>
      <c r="C49" s="49"/>
      <c r="D49" s="50"/>
      <c r="E49" s="51"/>
      <c r="F49" s="51"/>
    </row>
    <row r="50" spans="1:6" s="9" customFormat="1" ht="286.5" customHeight="1">
      <c r="A50" s="130"/>
      <c r="B50" s="52"/>
      <c r="C50" s="53"/>
      <c r="D50" s="27"/>
      <c r="E50" s="43"/>
      <c r="F50" s="32"/>
    </row>
    <row r="51" spans="1:6" s="9" customFormat="1" ht="228">
      <c r="A51" s="130"/>
      <c r="B51" s="11" t="s">
        <v>184</v>
      </c>
      <c r="C51" s="37"/>
      <c r="D51" s="37"/>
      <c r="E51" s="39"/>
      <c r="F51" s="40"/>
    </row>
    <row r="52" spans="1:6" s="9" customFormat="1" ht="22">
      <c r="A52" s="130"/>
      <c r="B52" s="54"/>
      <c r="C52" s="131" t="s">
        <v>156</v>
      </c>
      <c r="D52" s="131" t="s">
        <v>136</v>
      </c>
      <c r="E52" s="131" t="s">
        <v>155</v>
      </c>
      <c r="F52" s="125" t="s">
        <v>154</v>
      </c>
    </row>
    <row r="53" spans="1:6" s="9" customFormat="1" ht="36">
      <c r="A53" s="130" t="str">
        <f>MID($A$49,1,2)&amp;COUNTA($A$49:$A51)</f>
        <v>3.1</v>
      </c>
      <c r="B53" s="141" t="s">
        <v>183</v>
      </c>
      <c r="C53" s="138" t="s">
        <v>138</v>
      </c>
      <c r="D53" s="24">
        <f>2+2</f>
        <v>4</v>
      </c>
      <c r="E53" s="24"/>
      <c r="F53" s="25">
        <f>D53*E53</f>
        <v>0</v>
      </c>
    </row>
    <row r="54" spans="1:6" s="9" customFormat="1" ht="23" customHeight="1">
      <c r="A54" s="130" t="str">
        <f>MID($A$49,1,2)&amp;COUNTA($A$49:$A53)</f>
        <v>3.2</v>
      </c>
      <c r="B54" s="140" t="s">
        <v>182</v>
      </c>
      <c r="C54" s="138" t="s">
        <v>138</v>
      </c>
      <c r="D54" s="24">
        <v>4</v>
      </c>
      <c r="E54" s="24"/>
      <c r="F54" s="25">
        <f>D54*E54</f>
        <v>0</v>
      </c>
    </row>
    <row r="55" spans="1:6" s="9" customFormat="1" ht="72">
      <c r="A55" s="130" t="str">
        <f>MID($A$49,1,2)&amp;COUNTA($A$49:$A54)</f>
        <v>3.3</v>
      </c>
      <c r="B55" s="139" t="s">
        <v>181</v>
      </c>
      <c r="C55" s="138" t="s">
        <v>138</v>
      </c>
      <c r="D55" s="24">
        <v>4</v>
      </c>
      <c r="E55" s="24"/>
      <c r="F55" s="25">
        <f>D55*E55</f>
        <v>0</v>
      </c>
    </row>
    <row r="56" spans="1:6" s="9" customFormat="1" ht="12" customHeight="1">
      <c r="A56" s="130"/>
      <c r="B56" s="56"/>
      <c r="C56" s="37"/>
      <c r="D56" s="37"/>
      <c r="E56" s="39"/>
      <c r="F56" s="40"/>
    </row>
    <row r="57" spans="1:6" s="9" customFormat="1" ht="257.25" customHeight="1">
      <c r="A57" s="130"/>
      <c r="B57" s="83" t="s">
        <v>180</v>
      </c>
      <c r="C57" s="37"/>
      <c r="D57" s="37"/>
      <c r="E57" s="39"/>
      <c r="F57" s="40"/>
    </row>
    <row r="58" spans="1:6" s="9" customFormat="1" ht="22">
      <c r="A58" s="130"/>
      <c r="B58" s="56"/>
      <c r="C58" s="131" t="s">
        <v>156</v>
      </c>
      <c r="D58" s="131" t="s">
        <v>136</v>
      </c>
      <c r="E58" s="125" t="s">
        <v>155</v>
      </c>
      <c r="F58" s="125" t="s">
        <v>154</v>
      </c>
    </row>
    <row r="59" spans="1:6" s="16" customFormat="1" ht="14">
      <c r="A59" s="130" t="str">
        <f>MID($A$49,1,2)&amp;COUNTA($A$49:$A58)</f>
        <v>3.4</v>
      </c>
      <c r="B59" s="57"/>
      <c r="C59" s="23" t="s">
        <v>150</v>
      </c>
      <c r="D59" s="24">
        <v>4</v>
      </c>
      <c r="E59" s="24"/>
      <c r="F59" s="25">
        <f>D59*E59</f>
        <v>0</v>
      </c>
    </row>
    <row r="60" spans="1:6" s="9" customFormat="1" ht="12" customHeight="1">
      <c r="A60" s="130"/>
      <c r="B60" s="56"/>
      <c r="C60" s="37"/>
      <c r="D60" s="37"/>
      <c r="E60" s="39"/>
      <c r="F60" s="40"/>
    </row>
    <row r="61" spans="1:6" s="9" customFormat="1" ht="12" customHeight="1">
      <c r="A61" s="58" t="str">
        <f>""</f>
        <v/>
      </c>
      <c r="B61" s="59"/>
      <c r="C61" s="12"/>
      <c r="D61" s="13"/>
      <c r="E61" s="14"/>
      <c r="F61" s="60"/>
    </row>
    <row r="62" spans="1:6" s="9" customFormat="1" ht="14">
      <c r="A62" s="4" t="s">
        <v>140</v>
      </c>
      <c r="B62" s="5" t="s">
        <v>179</v>
      </c>
      <c r="C62" s="49"/>
      <c r="D62" s="50"/>
      <c r="E62" s="51"/>
      <c r="F62" s="51"/>
    </row>
    <row r="63" spans="1:6" s="9" customFormat="1" ht="14">
      <c r="A63" s="130"/>
      <c r="B63" s="52"/>
      <c r="C63" s="53"/>
      <c r="D63" s="27"/>
      <c r="E63" s="43"/>
      <c r="F63" s="32"/>
    </row>
    <row r="64" spans="1:6" s="16" customFormat="1" ht="284">
      <c r="A64" s="130"/>
      <c r="B64" s="137" t="s">
        <v>178</v>
      </c>
      <c r="C64" s="37" t="s">
        <v>141</v>
      </c>
      <c r="D64" s="38"/>
      <c r="E64" s="39"/>
      <c r="F64" s="40"/>
    </row>
    <row r="65" spans="1:6" s="16" customFormat="1" ht="22">
      <c r="A65" s="130"/>
      <c r="B65" s="61"/>
      <c r="C65" s="131" t="s">
        <v>156</v>
      </c>
      <c r="D65" s="131" t="s">
        <v>136</v>
      </c>
      <c r="E65" s="131" t="s">
        <v>155</v>
      </c>
      <c r="F65" s="125" t="s">
        <v>154</v>
      </c>
    </row>
    <row r="66" spans="1:6" s="16" customFormat="1" ht="25">
      <c r="A66" s="130" t="str">
        <f>MID($A$62,1,2)&amp;COUNTA($A$62:$A65)</f>
        <v>4.1</v>
      </c>
      <c r="B66" s="136" t="s">
        <v>177</v>
      </c>
      <c r="C66" s="23" t="s">
        <v>137</v>
      </c>
      <c r="D66" s="24">
        <v>20</v>
      </c>
      <c r="E66" s="24"/>
      <c r="F66" s="25">
        <f>D66*E66</f>
        <v>0</v>
      </c>
    </row>
    <row r="67" spans="1:6" s="9" customFormat="1" ht="14">
      <c r="A67" s="130"/>
      <c r="B67" s="52"/>
      <c r="C67" s="53"/>
      <c r="D67" s="27"/>
      <c r="E67" s="43"/>
      <c r="F67" s="32"/>
    </row>
    <row r="68" spans="1:6" s="16" customFormat="1" ht="57.75" customHeight="1">
      <c r="A68" s="130"/>
      <c r="B68" s="135" t="s">
        <v>176</v>
      </c>
      <c r="C68" s="37"/>
      <c r="D68" s="38"/>
      <c r="E68" s="39"/>
      <c r="F68" s="40"/>
    </row>
    <row r="69" spans="1:6" s="9" customFormat="1" ht="22">
      <c r="A69" s="130"/>
      <c r="C69" s="131" t="s">
        <v>156</v>
      </c>
      <c r="D69" s="131" t="s">
        <v>136</v>
      </c>
      <c r="E69" s="125" t="s">
        <v>155</v>
      </c>
      <c r="F69" s="125" t="s">
        <v>154</v>
      </c>
    </row>
    <row r="70" spans="1:6" s="16" customFormat="1" ht="14">
      <c r="A70" s="130" t="str">
        <f>MID($A$62,1,2)&amp;COUNTA($A$62:$A69)</f>
        <v>4.2</v>
      </c>
      <c r="B70" s="134" t="s">
        <v>175</v>
      </c>
      <c r="C70" s="23" t="s">
        <v>138</v>
      </c>
      <c r="D70" s="515">
        <v>6</v>
      </c>
      <c r="E70" s="24"/>
      <c r="F70" s="25">
        <f>D70*E70</f>
        <v>0</v>
      </c>
    </row>
    <row r="71" spans="1:6" s="16" customFormat="1" ht="12.75" customHeight="1">
      <c r="A71" s="130"/>
      <c r="B71" s="61"/>
      <c r="C71" s="37"/>
      <c r="D71" s="38"/>
      <c r="E71" s="39"/>
      <c r="F71" s="40"/>
    </row>
    <row r="72" spans="1:6" s="9" customFormat="1" ht="22">
      <c r="A72" s="130"/>
      <c r="C72" s="131" t="s">
        <v>156</v>
      </c>
      <c r="D72" s="131" t="s">
        <v>136</v>
      </c>
      <c r="E72" s="125" t="s">
        <v>155</v>
      </c>
      <c r="F72" s="125" t="s">
        <v>154</v>
      </c>
    </row>
    <row r="73" spans="1:6" s="16" customFormat="1" ht="37">
      <c r="A73" s="130" t="str">
        <f>MID($A$62,1,2)&amp;COUNTA($A$62:$A72)</f>
        <v>4.3</v>
      </c>
      <c r="B73" s="22" t="s">
        <v>174</v>
      </c>
      <c r="C73" s="23" t="s">
        <v>138</v>
      </c>
      <c r="D73" s="515">
        <v>6</v>
      </c>
      <c r="E73" s="24"/>
      <c r="F73" s="25">
        <f>D73*E73</f>
        <v>0</v>
      </c>
    </row>
    <row r="74" spans="1:6" s="16" customFormat="1" ht="12.75" customHeight="1">
      <c r="A74" s="130"/>
      <c r="B74" s="61"/>
      <c r="C74" s="37"/>
      <c r="D74" s="38"/>
      <c r="E74" s="39"/>
      <c r="F74" s="40"/>
    </row>
    <row r="75" spans="1:6" s="9" customFormat="1" ht="22">
      <c r="A75" s="130"/>
      <c r="C75" s="131" t="s">
        <v>156</v>
      </c>
      <c r="D75" s="131" t="s">
        <v>136</v>
      </c>
      <c r="E75" s="125" t="s">
        <v>155</v>
      </c>
      <c r="F75" s="125" t="s">
        <v>154</v>
      </c>
    </row>
    <row r="76" spans="1:6" s="16" customFormat="1" ht="49">
      <c r="A76" s="130" t="str">
        <f>MID($A$62,1,2)&amp;COUNTA($A$62:$A75)</f>
        <v>4.4</v>
      </c>
      <c r="B76" s="22" t="s">
        <v>173</v>
      </c>
      <c r="C76" s="23" t="s">
        <v>138</v>
      </c>
      <c r="D76" s="515">
        <v>6</v>
      </c>
      <c r="E76" s="24"/>
      <c r="F76" s="25">
        <f>D76*E76</f>
        <v>0</v>
      </c>
    </row>
    <row r="77" spans="1:6" s="16" customFormat="1" ht="15.75" customHeight="1">
      <c r="A77" s="130"/>
      <c r="B77" s="132"/>
      <c r="C77" s="53"/>
      <c r="D77" s="27"/>
      <c r="E77" s="27"/>
      <c r="F77" s="32"/>
    </row>
    <row r="78" spans="1:6" s="9" customFormat="1" ht="14.25" customHeight="1">
      <c r="A78" s="58" t="str">
        <f>""</f>
        <v/>
      </c>
      <c r="B78" s="59"/>
      <c r="C78" s="12"/>
      <c r="D78" s="13"/>
      <c r="E78" s="14"/>
      <c r="F78" s="60"/>
    </row>
    <row r="79" spans="1:6" s="16" customFormat="1" ht="14">
      <c r="A79" s="4" t="s">
        <v>142</v>
      </c>
      <c r="B79" s="5" t="s">
        <v>172</v>
      </c>
      <c r="C79" s="49"/>
      <c r="D79" s="50"/>
      <c r="E79" s="51"/>
      <c r="F79" s="51"/>
    </row>
    <row r="80" spans="1:6" s="16" customFormat="1" ht="14.25" customHeight="1">
      <c r="A80" s="130"/>
      <c r="B80" s="62"/>
      <c r="C80" s="63"/>
      <c r="D80" s="64"/>
      <c r="E80" s="65"/>
      <c r="F80" s="66"/>
    </row>
    <row r="81" spans="1:6" s="16" customFormat="1" ht="84">
      <c r="A81" s="130"/>
      <c r="B81" s="11" t="s">
        <v>171</v>
      </c>
      <c r="C81" s="63"/>
      <c r="D81" s="64"/>
      <c r="E81" s="65"/>
      <c r="F81" s="66"/>
    </row>
    <row r="82" spans="1:6" s="16" customFormat="1" ht="22">
      <c r="A82" s="130"/>
      <c r="B82" s="67"/>
      <c r="C82" s="131" t="s">
        <v>156</v>
      </c>
      <c r="D82" s="131" t="s">
        <v>136</v>
      </c>
      <c r="E82" s="131" t="s">
        <v>155</v>
      </c>
      <c r="F82" s="125" t="s">
        <v>154</v>
      </c>
    </row>
    <row r="83" spans="1:6" s="16" customFormat="1" ht="14">
      <c r="A83" s="130" t="str">
        <f>MID($A$79,1,2)&amp;COUNTA($A$79:$A82)</f>
        <v>5.1</v>
      </c>
      <c r="B83" s="22" t="s">
        <v>170</v>
      </c>
      <c r="C83" s="23" t="s">
        <v>138</v>
      </c>
      <c r="D83" s="515">
        <v>3</v>
      </c>
      <c r="E83" s="24"/>
      <c r="F83" s="25">
        <f>D83*E83</f>
        <v>0</v>
      </c>
    </row>
    <row r="84" spans="1:6" s="16" customFormat="1" ht="14">
      <c r="A84" s="130" t="str">
        <f>MID($A$79,1,2)&amp;COUNTA($A$79:$A83)</f>
        <v>5.2</v>
      </c>
      <c r="B84" s="22" t="s">
        <v>169</v>
      </c>
      <c r="C84" s="23" t="s">
        <v>138</v>
      </c>
      <c r="D84" s="515">
        <v>3</v>
      </c>
      <c r="E84" s="24"/>
      <c r="F84" s="25">
        <f>D84*E84</f>
        <v>0</v>
      </c>
    </row>
    <row r="85" spans="1:6" s="16" customFormat="1" ht="15.75" customHeight="1">
      <c r="A85" s="133"/>
      <c r="B85" s="132"/>
      <c r="C85" s="53"/>
      <c r="D85" s="27"/>
      <c r="E85" s="27"/>
      <c r="F85" s="32"/>
    </row>
    <row r="86" spans="1:6" s="74" customFormat="1" ht="14">
      <c r="A86" s="4" t="s">
        <v>143</v>
      </c>
      <c r="B86" s="70" t="s">
        <v>168</v>
      </c>
      <c r="C86" s="71"/>
      <c r="D86" s="72"/>
      <c r="E86" s="73"/>
      <c r="F86" s="73"/>
    </row>
    <row r="87" spans="1:6" s="9" customFormat="1" ht="14">
      <c r="A87" s="130"/>
      <c r="B87" s="76"/>
      <c r="C87" s="77"/>
      <c r="D87" s="78"/>
      <c r="E87" s="79"/>
      <c r="F87" s="80"/>
    </row>
    <row r="88" spans="1:6" s="9" customFormat="1" ht="295">
      <c r="A88" s="130"/>
      <c r="B88" s="83" t="s">
        <v>167</v>
      </c>
      <c r="C88" s="68"/>
      <c r="D88" s="81"/>
      <c r="E88" s="82"/>
      <c r="F88" s="69"/>
    </row>
    <row r="89" spans="1:6" s="9" customFormat="1" ht="22">
      <c r="A89" s="130"/>
      <c r="B89" s="83"/>
      <c r="C89" s="131" t="s">
        <v>156</v>
      </c>
      <c r="D89" s="131" t="s">
        <v>136</v>
      </c>
      <c r="E89" s="125" t="s">
        <v>155</v>
      </c>
      <c r="F89" s="125" t="s">
        <v>154</v>
      </c>
    </row>
    <row r="90" spans="1:6" s="16" customFormat="1" ht="14">
      <c r="A90" s="130" t="str">
        <f>MID($A$86,1,3)&amp;COUNTA($A86:$A$89)</f>
        <v>6.1</v>
      </c>
      <c r="B90" s="22" t="s">
        <v>166</v>
      </c>
      <c r="C90" s="23" t="s">
        <v>138</v>
      </c>
      <c r="D90" s="24">
        <v>2</v>
      </c>
      <c r="E90" s="24"/>
      <c r="F90" s="25">
        <f>D90*E90</f>
        <v>0</v>
      </c>
    </row>
    <row r="91" spans="1:6" s="9" customFormat="1" ht="14">
      <c r="A91" s="130"/>
      <c r="B91" s="76"/>
      <c r="C91" s="77"/>
      <c r="D91" s="78"/>
      <c r="E91" s="79"/>
      <c r="F91" s="80"/>
    </row>
    <row r="92" spans="1:6" s="9" customFormat="1" ht="14">
      <c r="A92" s="130"/>
      <c r="B92" s="41" t="s">
        <v>165</v>
      </c>
      <c r="C92" s="77"/>
      <c r="D92" s="78"/>
      <c r="E92" s="79"/>
      <c r="F92" s="80"/>
    </row>
    <row r="93" spans="1:6" s="16" customFormat="1" ht="14">
      <c r="A93" s="130"/>
      <c r="B93" s="129" t="s">
        <v>164</v>
      </c>
      <c r="C93" s="23" t="s">
        <v>138</v>
      </c>
      <c r="D93" s="24">
        <v>2</v>
      </c>
      <c r="E93" s="24"/>
      <c r="F93" s="25">
        <f>D93*E93</f>
        <v>0</v>
      </c>
    </row>
    <row r="94" spans="1:6" s="16" customFormat="1" ht="14">
      <c r="A94" s="122"/>
      <c r="B94" s="26"/>
      <c r="C94" s="128"/>
      <c r="D94" s="28"/>
      <c r="E94" s="28"/>
      <c r="F94" s="29"/>
    </row>
    <row r="95" spans="1:6" s="16" customFormat="1" ht="14">
      <c r="A95" s="4" t="s">
        <v>144</v>
      </c>
      <c r="B95" s="5" t="s">
        <v>163</v>
      </c>
      <c r="C95" s="49"/>
      <c r="D95" s="50"/>
      <c r="E95" s="51"/>
      <c r="F95" s="51"/>
    </row>
    <row r="96" spans="1:6" s="16" customFormat="1" ht="14.25" customHeight="1">
      <c r="A96" s="35" t="str">
        <f>""</f>
        <v/>
      </c>
      <c r="B96" s="62"/>
      <c r="C96" s="63"/>
      <c r="D96" s="64"/>
      <c r="E96" s="65"/>
      <c r="F96" s="66"/>
    </row>
    <row r="97" spans="1:6" s="16" customFormat="1" ht="96">
      <c r="A97" s="35" t="str">
        <f>""</f>
        <v/>
      </c>
      <c r="B97" s="11" t="s">
        <v>162</v>
      </c>
      <c r="C97" s="63"/>
      <c r="D97" s="64"/>
      <c r="E97" s="65"/>
      <c r="F97" s="66"/>
    </row>
    <row r="98" spans="1:6" s="16" customFormat="1" ht="22">
      <c r="A98" s="35" t="str">
        <f>""</f>
        <v/>
      </c>
      <c r="B98" s="67"/>
      <c r="C98" s="125" t="s">
        <v>156</v>
      </c>
      <c r="D98" s="125" t="s">
        <v>136</v>
      </c>
      <c r="E98" s="125" t="s">
        <v>155</v>
      </c>
      <c r="F98" s="127" t="s">
        <v>154</v>
      </c>
    </row>
    <row r="99" spans="1:6" s="16" customFormat="1" ht="14">
      <c r="A99" s="55"/>
      <c r="B99" s="126"/>
      <c r="C99" s="23" t="s">
        <v>150</v>
      </c>
      <c r="D99" s="24">
        <v>1</v>
      </c>
      <c r="E99" s="24"/>
      <c r="F99" s="25">
        <f>D99*E99</f>
        <v>0</v>
      </c>
    </row>
    <row r="100" spans="1:6" s="16" customFormat="1" ht="14">
      <c r="A100" s="35" t="str">
        <f>""</f>
        <v/>
      </c>
      <c r="B100" s="62"/>
      <c r="C100" s="63"/>
      <c r="D100" s="64"/>
      <c r="E100" s="65"/>
      <c r="F100" s="66"/>
    </row>
    <row r="101" spans="1:6" s="74" customFormat="1" ht="14">
      <c r="A101" s="4" t="s">
        <v>161</v>
      </c>
      <c r="B101" s="70" t="s">
        <v>160</v>
      </c>
      <c r="C101" s="71"/>
      <c r="D101" s="72"/>
      <c r="E101" s="73"/>
      <c r="F101" s="73"/>
    </row>
    <row r="102" spans="1:6" s="9" customFormat="1" ht="14">
      <c r="A102" s="75"/>
      <c r="B102" s="76"/>
      <c r="C102" s="77"/>
      <c r="D102" s="78"/>
      <c r="E102" s="79"/>
      <c r="F102" s="80"/>
    </row>
    <row r="103" spans="1:6" s="9" customFormat="1" ht="22">
      <c r="A103" s="35" t="str">
        <f>""</f>
        <v/>
      </c>
      <c r="B103" s="83"/>
      <c r="C103" s="125" t="s">
        <v>156</v>
      </c>
      <c r="D103" s="125" t="s">
        <v>136</v>
      </c>
      <c r="E103" s="125" t="s">
        <v>155</v>
      </c>
      <c r="F103" s="125" t="s">
        <v>154</v>
      </c>
    </row>
    <row r="104" spans="1:6" s="16" customFormat="1" ht="37">
      <c r="A104" s="35" t="str">
        <f>""</f>
        <v/>
      </c>
      <c r="B104" s="22" t="s">
        <v>159</v>
      </c>
      <c r="C104" s="23" t="s">
        <v>150</v>
      </c>
      <c r="D104" s="24">
        <v>1</v>
      </c>
      <c r="E104" s="24"/>
      <c r="F104" s="25">
        <f>D104*E104</f>
        <v>0</v>
      </c>
    </row>
    <row r="106" spans="1:6" s="74" customFormat="1" ht="14">
      <c r="A106" s="4" t="s">
        <v>158</v>
      </c>
      <c r="B106" s="70" t="s">
        <v>157</v>
      </c>
      <c r="C106" s="71"/>
      <c r="D106" s="72"/>
      <c r="E106" s="73"/>
      <c r="F106" s="73"/>
    </row>
    <row r="107" spans="1:6" s="9" customFormat="1" ht="14">
      <c r="A107" s="75"/>
      <c r="B107" s="76"/>
      <c r="C107" s="77"/>
      <c r="D107" s="78"/>
      <c r="E107" s="79"/>
      <c r="F107" s="80"/>
    </row>
    <row r="108" spans="1:6" s="9" customFormat="1" ht="22">
      <c r="A108" s="35"/>
      <c r="B108" s="83"/>
      <c r="C108" s="125" t="s">
        <v>156</v>
      </c>
      <c r="D108" s="125" t="s">
        <v>136</v>
      </c>
      <c r="E108" s="125" t="s">
        <v>155</v>
      </c>
      <c r="F108" s="125" t="s">
        <v>154</v>
      </c>
    </row>
    <row r="109" spans="1:6" s="16" customFormat="1" ht="36">
      <c r="A109" s="122" t="str">
        <f>MID($A$106,1,3)&amp;COUNTA($A$106:$A108)</f>
        <v>9.1</v>
      </c>
      <c r="B109" s="124" t="s">
        <v>153</v>
      </c>
      <c r="C109" s="23" t="s">
        <v>150</v>
      </c>
      <c r="D109" s="24">
        <v>1</v>
      </c>
      <c r="E109" s="24"/>
      <c r="F109" s="25">
        <v>0</v>
      </c>
    </row>
    <row r="110" spans="1:6" s="16" customFormat="1" ht="48">
      <c r="A110" s="122" t="str">
        <f>MID($A$106,1,3)&amp;COUNTA($A$106:$A109)</f>
        <v>9.2</v>
      </c>
      <c r="B110" s="123" t="s">
        <v>152</v>
      </c>
      <c r="C110" s="23" t="s">
        <v>150</v>
      </c>
      <c r="D110" s="24">
        <v>1</v>
      </c>
      <c r="E110" s="24"/>
      <c r="F110" s="25">
        <f>D110*E110</f>
        <v>0</v>
      </c>
    </row>
    <row r="111" spans="1:6" ht="84">
      <c r="A111" s="122" t="str">
        <f ca="1">MID($A$132,1,3)&amp;COUNTA($A110:$A$132)</f>
        <v>9.3</v>
      </c>
      <c r="B111" s="121" t="s">
        <v>1134</v>
      </c>
      <c r="C111" s="23" t="s">
        <v>150</v>
      </c>
      <c r="D111" s="24">
        <v>1</v>
      </c>
      <c r="E111" s="24">
        <v>0</v>
      </c>
      <c r="F111" s="25">
        <f>D111*E111</f>
        <v>0</v>
      </c>
    </row>
    <row r="112" spans="1:6" s="181" customFormat="1" ht="18" customHeight="1">
      <c r="A112" s="175"/>
      <c r="B112" s="176"/>
      <c r="C112" s="177"/>
      <c r="D112" s="178"/>
      <c r="E112" s="179"/>
      <c r="F112" s="180"/>
    </row>
    <row r="113" spans="1:6" ht="14">
      <c r="A113" s="84"/>
      <c r="B113" s="85" t="s">
        <v>151</v>
      </c>
      <c r="C113" s="84" t="s">
        <v>150</v>
      </c>
      <c r="D113" s="86">
        <v>1</v>
      </c>
      <c r="E113" s="84"/>
      <c r="F113" s="120">
        <f>SUM(F7:F112)</f>
        <v>0</v>
      </c>
    </row>
  </sheetData>
  <mergeCells count="1">
    <mergeCell ref="A4:F4"/>
  </mergeCells>
  <pageMargins left="0.7" right="0.7" top="1.2083333333333333" bottom="0.83333333333333337" header="0.3" footer="0.3"/>
  <pageSetup paperSize="9" scale="76" orientation="portrait" r:id="rId1"/>
  <headerFooter>
    <oddHeader>&amp;C&amp;G</oddHeader>
    <oddFooter>&amp;L&amp;A&amp;CKO-OB-002/PP-002&amp;R&amp;P/&amp;N</oddFooter>
  </headerFooter>
  <rowBreaks count="7" manualBreakCount="7">
    <brk id="15" max="5" man="1"/>
    <brk id="19" max="5" man="1"/>
    <brk id="38" max="5" man="1"/>
    <brk id="48" max="5" man="1"/>
    <brk id="60" max="5" man="1"/>
    <brk id="77" max="5" man="1"/>
    <brk id="93"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95EA7-7184-BC41-9677-3FB3AB0260A8}">
  <dimension ref="A1:P541"/>
  <sheetViews>
    <sheetView workbookViewId="0">
      <selection activeCell="H12" sqref="H12"/>
    </sheetView>
  </sheetViews>
  <sheetFormatPr baseColWidth="10" defaultColWidth="7.3984375" defaultRowHeight="11"/>
  <cols>
    <col min="1" max="1" width="5.796875" style="274" customWidth="1"/>
    <col min="2" max="2" width="44.796875" style="207" customWidth="1"/>
    <col min="3" max="3" width="5.796875" style="207" customWidth="1"/>
    <col min="4" max="4" width="6.59765625" style="275" customWidth="1"/>
    <col min="5" max="5" width="7.796875" style="207" customWidth="1"/>
    <col min="6" max="6" width="10.796875" style="207" customWidth="1"/>
    <col min="7" max="7" width="12.59765625" style="207" customWidth="1"/>
    <col min="8" max="8" width="15.3984375" style="187" customWidth="1"/>
    <col min="9" max="9" width="14.796875" style="187" customWidth="1"/>
    <col min="10" max="10" width="17.796875" style="187" customWidth="1"/>
    <col min="11" max="256" width="7.3984375" style="187"/>
    <col min="257" max="257" width="5.796875" style="187" customWidth="1"/>
    <col min="258" max="258" width="44.796875" style="187" customWidth="1"/>
    <col min="259" max="259" width="5.796875" style="187" customWidth="1"/>
    <col min="260" max="260" width="6.59765625" style="187" customWidth="1"/>
    <col min="261" max="261" width="7.796875" style="187" customWidth="1"/>
    <col min="262" max="262" width="10.796875" style="187" customWidth="1"/>
    <col min="263" max="263" width="12.59765625" style="187" customWidth="1"/>
    <col min="264" max="264" width="15.3984375" style="187" customWidth="1"/>
    <col min="265" max="265" width="14.796875" style="187" customWidth="1"/>
    <col min="266" max="266" width="17.796875" style="187" customWidth="1"/>
    <col min="267" max="512" width="7.3984375" style="187"/>
    <col min="513" max="513" width="5.796875" style="187" customWidth="1"/>
    <col min="514" max="514" width="44.796875" style="187" customWidth="1"/>
    <col min="515" max="515" width="5.796875" style="187" customWidth="1"/>
    <col min="516" max="516" width="6.59765625" style="187" customWidth="1"/>
    <col min="517" max="517" width="7.796875" style="187" customWidth="1"/>
    <col min="518" max="518" width="10.796875" style="187" customWidth="1"/>
    <col min="519" max="519" width="12.59765625" style="187" customWidth="1"/>
    <col min="520" max="520" width="15.3984375" style="187" customWidth="1"/>
    <col min="521" max="521" width="14.796875" style="187" customWidth="1"/>
    <col min="522" max="522" width="17.796875" style="187" customWidth="1"/>
    <col min="523" max="768" width="7.3984375" style="187"/>
    <col min="769" max="769" width="5.796875" style="187" customWidth="1"/>
    <col min="770" max="770" width="44.796875" style="187" customWidth="1"/>
    <col min="771" max="771" width="5.796875" style="187" customWidth="1"/>
    <col min="772" max="772" width="6.59765625" style="187" customWidth="1"/>
    <col min="773" max="773" width="7.796875" style="187" customWidth="1"/>
    <col min="774" max="774" width="10.796875" style="187" customWidth="1"/>
    <col min="775" max="775" width="12.59765625" style="187" customWidth="1"/>
    <col min="776" max="776" width="15.3984375" style="187" customWidth="1"/>
    <col min="777" max="777" width="14.796875" style="187" customWidth="1"/>
    <col min="778" max="778" width="17.796875" style="187" customWidth="1"/>
    <col min="779" max="1024" width="7.3984375" style="187"/>
    <col min="1025" max="1025" width="5.796875" style="187" customWidth="1"/>
    <col min="1026" max="1026" width="44.796875" style="187" customWidth="1"/>
    <col min="1027" max="1027" width="5.796875" style="187" customWidth="1"/>
    <col min="1028" max="1028" width="6.59765625" style="187" customWidth="1"/>
    <col min="1029" max="1029" width="7.796875" style="187" customWidth="1"/>
    <col min="1030" max="1030" width="10.796875" style="187" customWidth="1"/>
    <col min="1031" max="1031" width="12.59765625" style="187" customWidth="1"/>
    <col min="1032" max="1032" width="15.3984375" style="187" customWidth="1"/>
    <col min="1033" max="1033" width="14.796875" style="187" customWidth="1"/>
    <col min="1034" max="1034" width="17.796875" style="187" customWidth="1"/>
    <col min="1035" max="1280" width="7.3984375" style="187"/>
    <col min="1281" max="1281" width="5.796875" style="187" customWidth="1"/>
    <col min="1282" max="1282" width="44.796875" style="187" customWidth="1"/>
    <col min="1283" max="1283" width="5.796875" style="187" customWidth="1"/>
    <col min="1284" max="1284" width="6.59765625" style="187" customWidth="1"/>
    <col min="1285" max="1285" width="7.796875" style="187" customWidth="1"/>
    <col min="1286" max="1286" width="10.796875" style="187" customWidth="1"/>
    <col min="1287" max="1287" width="12.59765625" style="187" customWidth="1"/>
    <col min="1288" max="1288" width="15.3984375" style="187" customWidth="1"/>
    <col min="1289" max="1289" width="14.796875" style="187" customWidth="1"/>
    <col min="1290" max="1290" width="17.796875" style="187" customWidth="1"/>
    <col min="1291" max="1536" width="7.3984375" style="187"/>
    <col min="1537" max="1537" width="5.796875" style="187" customWidth="1"/>
    <col min="1538" max="1538" width="44.796875" style="187" customWidth="1"/>
    <col min="1539" max="1539" width="5.796875" style="187" customWidth="1"/>
    <col min="1540" max="1540" width="6.59765625" style="187" customWidth="1"/>
    <col min="1541" max="1541" width="7.796875" style="187" customWidth="1"/>
    <col min="1542" max="1542" width="10.796875" style="187" customWidth="1"/>
    <col min="1543" max="1543" width="12.59765625" style="187" customWidth="1"/>
    <col min="1544" max="1544" width="15.3984375" style="187" customWidth="1"/>
    <col min="1545" max="1545" width="14.796875" style="187" customWidth="1"/>
    <col min="1546" max="1546" width="17.796875" style="187" customWidth="1"/>
    <col min="1547" max="1792" width="7.3984375" style="187"/>
    <col min="1793" max="1793" width="5.796875" style="187" customWidth="1"/>
    <col min="1794" max="1794" width="44.796875" style="187" customWidth="1"/>
    <col min="1795" max="1795" width="5.796875" style="187" customWidth="1"/>
    <col min="1796" max="1796" width="6.59765625" style="187" customWidth="1"/>
    <col min="1797" max="1797" width="7.796875" style="187" customWidth="1"/>
    <col min="1798" max="1798" width="10.796875" style="187" customWidth="1"/>
    <col min="1799" max="1799" width="12.59765625" style="187" customWidth="1"/>
    <col min="1800" max="1800" width="15.3984375" style="187" customWidth="1"/>
    <col min="1801" max="1801" width="14.796875" style="187" customWidth="1"/>
    <col min="1802" max="1802" width="17.796875" style="187" customWidth="1"/>
    <col min="1803" max="2048" width="7.3984375" style="187"/>
    <col min="2049" max="2049" width="5.796875" style="187" customWidth="1"/>
    <col min="2050" max="2050" width="44.796875" style="187" customWidth="1"/>
    <col min="2051" max="2051" width="5.796875" style="187" customWidth="1"/>
    <col min="2052" max="2052" width="6.59765625" style="187" customWidth="1"/>
    <col min="2053" max="2053" width="7.796875" style="187" customWidth="1"/>
    <col min="2054" max="2054" width="10.796875" style="187" customWidth="1"/>
    <col min="2055" max="2055" width="12.59765625" style="187" customWidth="1"/>
    <col min="2056" max="2056" width="15.3984375" style="187" customWidth="1"/>
    <col min="2057" max="2057" width="14.796875" style="187" customWidth="1"/>
    <col min="2058" max="2058" width="17.796875" style="187" customWidth="1"/>
    <col min="2059" max="2304" width="7.3984375" style="187"/>
    <col min="2305" max="2305" width="5.796875" style="187" customWidth="1"/>
    <col min="2306" max="2306" width="44.796875" style="187" customWidth="1"/>
    <col min="2307" max="2307" width="5.796875" style="187" customWidth="1"/>
    <col min="2308" max="2308" width="6.59765625" style="187" customWidth="1"/>
    <col min="2309" max="2309" width="7.796875" style="187" customWidth="1"/>
    <col min="2310" max="2310" width="10.796875" style="187" customWidth="1"/>
    <col min="2311" max="2311" width="12.59765625" style="187" customWidth="1"/>
    <col min="2312" max="2312" width="15.3984375" style="187" customWidth="1"/>
    <col min="2313" max="2313" width="14.796875" style="187" customWidth="1"/>
    <col min="2314" max="2314" width="17.796875" style="187" customWidth="1"/>
    <col min="2315" max="2560" width="7.3984375" style="187"/>
    <col min="2561" max="2561" width="5.796875" style="187" customWidth="1"/>
    <col min="2562" max="2562" width="44.796875" style="187" customWidth="1"/>
    <col min="2563" max="2563" width="5.796875" style="187" customWidth="1"/>
    <col min="2564" max="2564" width="6.59765625" style="187" customWidth="1"/>
    <col min="2565" max="2565" width="7.796875" style="187" customWidth="1"/>
    <col min="2566" max="2566" width="10.796875" style="187" customWidth="1"/>
    <col min="2567" max="2567" width="12.59765625" style="187" customWidth="1"/>
    <col min="2568" max="2568" width="15.3984375" style="187" customWidth="1"/>
    <col min="2569" max="2569" width="14.796875" style="187" customWidth="1"/>
    <col min="2570" max="2570" width="17.796875" style="187" customWidth="1"/>
    <col min="2571" max="2816" width="7.3984375" style="187"/>
    <col min="2817" max="2817" width="5.796875" style="187" customWidth="1"/>
    <col min="2818" max="2818" width="44.796875" style="187" customWidth="1"/>
    <col min="2819" max="2819" width="5.796875" style="187" customWidth="1"/>
    <col min="2820" max="2820" width="6.59765625" style="187" customWidth="1"/>
    <col min="2821" max="2821" width="7.796875" style="187" customWidth="1"/>
    <col min="2822" max="2822" width="10.796875" style="187" customWidth="1"/>
    <col min="2823" max="2823" width="12.59765625" style="187" customWidth="1"/>
    <col min="2824" max="2824" width="15.3984375" style="187" customWidth="1"/>
    <col min="2825" max="2825" width="14.796875" style="187" customWidth="1"/>
    <col min="2826" max="2826" width="17.796875" style="187" customWidth="1"/>
    <col min="2827" max="3072" width="7.3984375" style="187"/>
    <col min="3073" max="3073" width="5.796875" style="187" customWidth="1"/>
    <col min="3074" max="3074" width="44.796875" style="187" customWidth="1"/>
    <col min="3075" max="3075" width="5.796875" style="187" customWidth="1"/>
    <col min="3076" max="3076" width="6.59765625" style="187" customWidth="1"/>
    <col min="3077" max="3077" width="7.796875" style="187" customWidth="1"/>
    <col min="3078" max="3078" width="10.796875" style="187" customWidth="1"/>
    <col min="3079" max="3079" width="12.59765625" style="187" customWidth="1"/>
    <col min="3080" max="3080" width="15.3984375" style="187" customWidth="1"/>
    <col min="3081" max="3081" width="14.796875" style="187" customWidth="1"/>
    <col min="3082" max="3082" width="17.796875" style="187" customWidth="1"/>
    <col min="3083" max="3328" width="7.3984375" style="187"/>
    <col min="3329" max="3329" width="5.796875" style="187" customWidth="1"/>
    <col min="3330" max="3330" width="44.796875" style="187" customWidth="1"/>
    <col min="3331" max="3331" width="5.796875" style="187" customWidth="1"/>
    <col min="3332" max="3332" width="6.59765625" style="187" customWidth="1"/>
    <col min="3333" max="3333" width="7.796875" style="187" customWidth="1"/>
    <col min="3334" max="3334" width="10.796875" style="187" customWidth="1"/>
    <col min="3335" max="3335" width="12.59765625" style="187" customWidth="1"/>
    <col min="3336" max="3336" width="15.3984375" style="187" customWidth="1"/>
    <col min="3337" max="3337" width="14.796875" style="187" customWidth="1"/>
    <col min="3338" max="3338" width="17.796875" style="187" customWidth="1"/>
    <col min="3339" max="3584" width="7.3984375" style="187"/>
    <col min="3585" max="3585" width="5.796875" style="187" customWidth="1"/>
    <col min="3586" max="3586" width="44.796875" style="187" customWidth="1"/>
    <col min="3587" max="3587" width="5.796875" style="187" customWidth="1"/>
    <col min="3588" max="3588" width="6.59765625" style="187" customWidth="1"/>
    <col min="3589" max="3589" width="7.796875" style="187" customWidth="1"/>
    <col min="3590" max="3590" width="10.796875" style="187" customWidth="1"/>
    <col min="3591" max="3591" width="12.59765625" style="187" customWidth="1"/>
    <col min="3592" max="3592" width="15.3984375" style="187" customWidth="1"/>
    <col min="3593" max="3593" width="14.796875" style="187" customWidth="1"/>
    <col min="3594" max="3594" width="17.796875" style="187" customWidth="1"/>
    <col min="3595" max="3840" width="7.3984375" style="187"/>
    <col min="3841" max="3841" width="5.796875" style="187" customWidth="1"/>
    <col min="3842" max="3842" width="44.796875" style="187" customWidth="1"/>
    <col min="3843" max="3843" width="5.796875" style="187" customWidth="1"/>
    <col min="3844" max="3844" width="6.59765625" style="187" customWidth="1"/>
    <col min="3845" max="3845" width="7.796875" style="187" customWidth="1"/>
    <col min="3846" max="3846" width="10.796875" style="187" customWidth="1"/>
    <col min="3847" max="3847" width="12.59765625" style="187" customWidth="1"/>
    <col min="3848" max="3848" width="15.3984375" style="187" customWidth="1"/>
    <col min="3849" max="3849" width="14.796875" style="187" customWidth="1"/>
    <col min="3850" max="3850" width="17.796875" style="187" customWidth="1"/>
    <col min="3851" max="4096" width="7.3984375" style="187"/>
    <col min="4097" max="4097" width="5.796875" style="187" customWidth="1"/>
    <col min="4098" max="4098" width="44.796875" style="187" customWidth="1"/>
    <col min="4099" max="4099" width="5.796875" style="187" customWidth="1"/>
    <col min="4100" max="4100" width="6.59765625" style="187" customWidth="1"/>
    <col min="4101" max="4101" width="7.796875" style="187" customWidth="1"/>
    <col min="4102" max="4102" width="10.796875" style="187" customWidth="1"/>
    <col min="4103" max="4103" width="12.59765625" style="187" customWidth="1"/>
    <col min="4104" max="4104" width="15.3984375" style="187" customWidth="1"/>
    <col min="4105" max="4105" width="14.796875" style="187" customWidth="1"/>
    <col min="4106" max="4106" width="17.796875" style="187" customWidth="1"/>
    <col min="4107" max="4352" width="7.3984375" style="187"/>
    <col min="4353" max="4353" width="5.796875" style="187" customWidth="1"/>
    <col min="4354" max="4354" width="44.796875" style="187" customWidth="1"/>
    <col min="4355" max="4355" width="5.796875" style="187" customWidth="1"/>
    <col min="4356" max="4356" width="6.59765625" style="187" customWidth="1"/>
    <col min="4357" max="4357" width="7.796875" style="187" customWidth="1"/>
    <col min="4358" max="4358" width="10.796875" style="187" customWidth="1"/>
    <col min="4359" max="4359" width="12.59765625" style="187" customWidth="1"/>
    <col min="4360" max="4360" width="15.3984375" style="187" customWidth="1"/>
    <col min="4361" max="4361" width="14.796875" style="187" customWidth="1"/>
    <col min="4362" max="4362" width="17.796875" style="187" customWidth="1"/>
    <col min="4363" max="4608" width="7.3984375" style="187"/>
    <col min="4609" max="4609" width="5.796875" style="187" customWidth="1"/>
    <col min="4610" max="4610" width="44.796875" style="187" customWidth="1"/>
    <col min="4611" max="4611" width="5.796875" style="187" customWidth="1"/>
    <col min="4612" max="4612" width="6.59765625" style="187" customWidth="1"/>
    <col min="4613" max="4613" width="7.796875" style="187" customWidth="1"/>
    <col min="4614" max="4614" width="10.796875" style="187" customWidth="1"/>
    <col min="4615" max="4615" width="12.59765625" style="187" customWidth="1"/>
    <col min="4616" max="4616" width="15.3984375" style="187" customWidth="1"/>
    <col min="4617" max="4617" width="14.796875" style="187" customWidth="1"/>
    <col min="4618" max="4618" width="17.796875" style="187" customWidth="1"/>
    <col min="4619" max="4864" width="7.3984375" style="187"/>
    <col min="4865" max="4865" width="5.796875" style="187" customWidth="1"/>
    <col min="4866" max="4866" width="44.796875" style="187" customWidth="1"/>
    <col min="4867" max="4867" width="5.796875" style="187" customWidth="1"/>
    <col min="4868" max="4868" width="6.59765625" style="187" customWidth="1"/>
    <col min="4869" max="4869" width="7.796875" style="187" customWidth="1"/>
    <col min="4870" max="4870" width="10.796875" style="187" customWidth="1"/>
    <col min="4871" max="4871" width="12.59765625" style="187" customWidth="1"/>
    <col min="4872" max="4872" width="15.3984375" style="187" customWidth="1"/>
    <col min="4873" max="4873" width="14.796875" style="187" customWidth="1"/>
    <col min="4874" max="4874" width="17.796875" style="187" customWidth="1"/>
    <col min="4875" max="5120" width="7.3984375" style="187"/>
    <col min="5121" max="5121" width="5.796875" style="187" customWidth="1"/>
    <col min="5122" max="5122" width="44.796875" style="187" customWidth="1"/>
    <col min="5123" max="5123" width="5.796875" style="187" customWidth="1"/>
    <col min="5124" max="5124" width="6.59765625" style="187" customWidth="1"/>
    <col min="5125" max="5125" width="7.796875" style="187" customWidth="1"/>
    <col min="5126" max="5126" width="10.796875" style="187" customWidth="1"/>
    <col min="5127" max="5127" width="12.59765625" style="187" customWidth="1"/>
    <col min="5128" max="5128" width="15.3984375" style="187" customWidth="1"/>
    <col min="5129" max="5129" width="14.796875" style="187" customWidth="1"/>
    <col min="5130" max="5130" width="17.796875" style="187" customWidth="1"/>
    <col min="5131" max="5376" width="7.3984375" style="187"/>
    <col min="5377" max="5377" width="5.796875" style="187" customWidth="1"/>
    <col min="5378" max="5378" width="44.796875" style="187" customWidth="1"/>
    <col min="5379" max="5379" width="5.796875" style="187" customWidth="1"/>
    <col min="5380" max="5380" width="6.59765625" style="187" customWidth="1"/>
    <col min="5381" max="5381" width="7.796875" style="187" customWidth="1"/>
    <col min="5382" max="5382" width="10.796875" style="187" customWidth="1"/>
    <col min="5383" max="5383" width="12.59765625" style="187" customWidth="1"/>
    <col min="5384" max="5384" width="15.3984375" style="187" customWidth="1"/>
    <col min="5385" max="5385" width="14.796875" style="187" customWidth="1"/>
    <col min="5386" max="5386" width="17.796875" style="187" customWidth="1"/>
    <col min="5387" max="5632" width="7.3984375" style="187"/>
    <col min="5633" max="5633" width="5.796875" style="187" customWidth="1"/>
    <col min="5634" max="5634" width="44.796875" style="187" customWidth="1"/>
    <col min="5635" max="5635" width="5.796875" style="187" customWidth="1"/>
    <col min="5636" max="5636" width="6.59765625" style="187" customWidth="1"/>
    <col min="5637" max="5637" width="7.796875" style="187" customWidth="1"/>
    <col min="5638" max="5638" width="10.796875" style="187" customWidth="1"/>
    <col min="5639" max="5639" width="12.59765625" style="187" customWidth="1"/>
    <col min="5640" max="5640" width="15.3984375" style="187" customWidth="1"/>
    <col min="5641" max="5641" width="14.796875" style="187" customWidth="1"/>
    <col min="5642" max="5642" width="17.796875" style="187" customWidth="1"/>
    <col min="5643" max="5888" width="7.3984375" style="187"/>
    <col min="5889" max="5889" width="5.796875" style="187" customWidth="1"/>
    <col min="5890" max="5890" width="44.796875" style="187" customWidth="1"/>
    <col min="5891" max="5891" width="5.796875" style="187" customWidth="1"/>
    <col min="5892" max="5892" width="6.59765625" style="187" customWidth="1"/>
    <col min="5893" max="5893" width="7.796875" style="187" customWidth="1"/>
    <col min="5894" max="5894" width="10.796875" style="187" customWidth="1"/>
    <col min="5895" max="5895" width="12.59765625" style="187" customWidth="1"/>
    <col min="5896" max="5896" width="15.3984375" style="187" customWidth="1"/>
    <col min="5897" max="5897" width="14.796875" style="187" customWidth="1"/>
    <col min="5898" max="5898" width="17.796875" style="187" customWidth="1"/>
    <col min="5899" max="6144" width="7.3984375" style="187"/>
    <col min="6145" max="6145" width="5.796875" style="187" customWidth="1"/>
    <col min="6146" max="6146" width="44.796875" style="187" customWidth="1"/>
    <col min="6147" max="6147" width="5.796875" style="187" customWidth="1"/>
    <col min="6148" max="6148" width="6.59765625" style="187" customWidth="1"/>
    <col min="6149" max="6149" width="7.796875" style="187" customWidth="1"/>
    <col min="6150" max="6150" width="10.796875" style="187" customWidth="1"/>
    <col min="6151" max="6151" width="12.59765625" style="187" customWidth="1"/>
    <col min="6152" max="6152" width="15.3984375" style="187" customWidth="1"/>
    <col min="6153" max="6153" width="14.796875" style="187" customWidth="1"/>
    <col min="6154" max="6154" width="17.796875" style="187" customWidth="1"/>
    <col min="6155" max="6400" width="7.3984375" style="187"/>
    <col min="6401" max="6401" width="5.796875" style="187" customWidth="1"/>
    <col min="6402" max="6402" width="44.796875" style="187" customWidth="1"/>
    <col min="6403" max="6403" width="5.796875" style="187" customWidth="1"/>
    <col min="6404" max="6404" width="6.59765625" style="187" customWidth="1"/>
    <col min="6405" max="6405" width="7.796875" style="187" customWidth="1"/>
    <col min="6406" max="6406" width="10.796875" style="187" customWidth="1"/>
    <col min="6407" max="6407" width="12.59765625" style="187" customWidth="1"/>
    <col min="6408" max="6408" width="15.3984375" style="187" customWidth="1"/>
    <col min="6409" max="6409" width="14.796875" style="187" customWidth="1"/>
    <col min="6410" max="6410" width="17.796875" style="187" customWidth="1"/>
    <col min="6411" max="6656" width="7.3984375" style="187"/>
    <col min="6657" max="6657" width="5.796875" style="187" customWidth="1"/>
    <col min="6658" max="6658" width="44.796875" style="187" customWidth="1"/>
    <col min="6659" max="6659" width="5.796875" style="187" customWidth="1"/>
    <col min="6660" max="6660" width="6.59765625" style="187" customWidth="1"/>
    <col min="6661" max="6661" width="7.796875" style="187" customWidth="1"/>
    <col min="6662" max="6662" width="10.796875" style="187" customWidth="1"/>
    <col min="6663" max="6663" width="12.59765625" style="187" customWidth="1"/>
    <col min="6664" max="6664" width="15.3984375" style="187" customWidth="1"/>
    <col min="6665" max="6665" width="14.796875" style="187" customWidth="1"/>
    <col min="6666" max="6666" width="17.796875" style="187" customWidth="1"/>
    <col min="6667" max="6912" width="7.3984375" style="187"/>
    <col min="6913" max="6913" width="5.796875" style="187" customWidth="1"/>
    <col min="6914" max="6914" width="44.796875" style="187" customWidth="1"/>
    <col min="6915" max="6915" width="5.796875" style="187" customWidth="1"/>
    <col min="6916" max="6916" width="6.59765625" style="187" customWidth="1"/>
    <col min="6917" max="6917" width="7.796875" style="187" customWidth="1"/>
    <col min="6918" max="6918" width="10.796875" style="187" customWidth="1"/>
    <col min="6919" max="6919" width="12.59765625" style="187" customWidth="1"/>
    <col min="6920" max="6920" width="15.3984375" style="187" customWidth="1"/>
    <col min="6921" max="6921" width="14.796875" style="187" customWidth="1"/>
    <col min="6922" max="6922" width="17.796875" style="187" customWidth="1"/>
    <col min="6923" max="7168" width="7.3984375" style="187"/>
    <col min="7169" max="7169" width="5.796875" style="187" customWidth="1"/>
    <col min="7170" max="7170" width="44.796875" style="187" customWidth="1"/>
    <col min="7171" max="7171" width="5.796875" style="187" customWidth="1"/>
    <col min="7172" max="7172" width="6.59765625" style="187" customWidth="1"/>
    <col min="7173" max="7173" width="7.796875" style="187" customWidth="1"/>
    <col min="7174" max="7174" width="10.796875" style="187" customWidth="1"/>
    <col min="7175" max="7175" width="12.59765625" style="187" customWidth="1"/>
    <col min="7176" max="7176" width="15.3984375" style="187" customWidth="1"/>
    <col min="7177" max="7177" width="14.796875" style="187" customWidth="1"/>
    <col min="7178" max="7178" width="17.796875" style="187" customWidth="1"/>
    <col min="7179" max="7424" width="7.3984375" style="187"/>
    <col min="7425" max="7425" width="5.796875" style="187" customWidth="1"/>
    <col min="7426" max="7426" width="44.796875" style="187" customWidth="1"/>
    <col min="7427" max="7427" width="5.796875" style="187" customWidth="1"/>
    <col min="7428" max="7428" width="6.59765625" style="187" customWidth="1"/>
    <col min="7429" max="7429" width="7.796875" style="187" customWidth="1"/>
    <col min="7430" max="7430" width="10.796875" style="187" customWidth="1"/>
    <col min="7431" max="7431" width="12.59765625" style="187" customWidth="1"/>
    <col min="7432" max="7432" width="15.3984375" style="187" customWidth="1"/>
    <col min="7433" max="7433" width="14.796875" style="187" customWidth="1"/>
    <col min="7434" max="7434" width="17.796875" style="187" customWidth="1"/>
    <col min="7435" max="7680" width="7.3984375" style="187"/>
    <col min="7681" max="7681" width="5.796875" style="187" customWidth="1"/>
    <col min="7682" max="7682" width="44.796875" style="187" customWidth="1"/>
    <col min="7683" max="7683" width="5.796875" style="187" customWidth="1"/>
    <col min="7684" max="7684" width="6.59765625" style="187" customWidth="1"/>
    <col min="7685" max="7685" width="7.796875" style="187" customWidth="1"/>
    <col min="7686" max="7686" width="10.796875" style="187" customWidth="1"/>
    <col min="7687" max="7687" width="12.59765625" style="187" customWidth="1"/>
    <col min="7688" max="7688" width="15.3984375" style="187" customWidth="1"/>
    <col min="7689" max="7689" width="14.796875" style="187" customWidth="1"/>
    <col min="7690" max="7690" width="17.796875" style="187" customWidth="1"/>
    <col min="7691" max="7936" width="7.3984375" style="187"/>
    <col min="7937" max="7937" width="5.796875" style="187" customWidth="1"/>
    <col min="7938" max="7938" width="44.796875" style="187" customWidth="1"/>
    <col min="7939" max="7939" width="5.796875" style="187" customWidth="1"/>
    <col min="7940" max="7940" width="6.59765625" style="187" customWidth="1"/>
    <col min="7941" max="7941" width="7.796875" style="187" customWidth="1"/>
    <col min="7942" max="7942" width="10.796875" style="187" customWidth="1"/>
    <col min="7943" max="7943" width="12.59765625" style="187" customWidth="1"/>
    <col min="7944" max="7944" width="15.3984375" style="187" customWidth="1"/>
    <col min="7945" max="7945" width="14.796875" style="187" customWidth="1"/>
    <col min="7946" max="7946" width="17.796875" style="187" customWidth="1"/>
    <col min="7947" max="8192" width="7.3984375" style="187"/>
    <col min="8193" max="8193" width="5.796875" style="187" customWidth="1"/>
    <col min="8194" max="8194" width="44.796875" style="187" customWidth="1"/>
    <col min="8195" max="8195" width="5.796875" style="187" customWidth="1"/>
    <col min="8196" max="8196" width="6.59765625" style="187" customWidth="1"/>
    <col min="8197" max="8197" width="7.796875" style="187" customWidth="1"/>
    <col min="8198" max="8198" width="10.796875" style="187" customWidth="1"/>
    <col min="8199" max="8199" width="12.59765625" style="187" customWidth="1"/>
    <col min="8200" max="8200" width="15.3984375" style="187" customWidth="1"/>
    <col min="8201" max="8201" width="14.796875" style="187" customWidth="1"/>
    <col min="8202" max="8202" width="17.796875" style="187" customWidth="1"/>
    <col min="8203" max="8448" width="7.3984375" style="187"/>
    <col min="8449" max="8449" width="5.796875" style="187" customWidth="1"/>
    <col min="8450" max="8450" width="44.796875" style="187" customWidth="1"/>
    <col min="8451" max="8451" width="5.796875" style="187" customWidth="1"/>
    <col min="8452" max="8452" width="6.59765625" style="187" customWidth="1"/>
    <col min="8453" max="8453" width="7.796875" style="187" customWidth="1"/>
    <col min="8454" max="8454" width="10.796875" style="187" customWidth="1"/>
    <col min="8455" max="8455" width="12.59765625" style="187" customWidth="1"/>
    <col min="8456" max="8456" width="15.3984375" style="187" customWidth="1"/>
    <col min="8457" max="8457" width="14.796875" style="187" customWidth="1"/>
    <col min="8458" max="8458" width="17.796875" style="187" customWidth="1"/>
    <col min="8459" max="8704" width="7.3984375" style="187"/>
    <col min="8705" max="8705" width="5.796875" style="187" customWidth="1"/>
    <col min="8706" max="8706" width="44.796875" style="187" customWidth="1"/>
    <col min="8707" max="8707" width="5.796875" style="187" customWidth="1"/>
    <col min="8708" max="8708" width="6.59765625" style="187" customWidth="1"/>
    <col min="8709" max="8709" width="7.796875" style="187" customWidth="1"/>
    <col min="8710" max="8710" width="10.796875" style="187" customWidth="1"/>
    <col min="8711" max="8711" width="12.59765625" style="187" customWidth="1"/>
    <col min="8712" max="8712" width="15.3984375" style="187" customWidth="1"/>
    <col min="8713" max="8713" width="14.796875" style="187" customWidth="1"/>
    <col min="8714" max="8714" width="17.796875" style="187" customWidth="1"/>
    <col min="8715" max="8960" width="7.3984375" style="187"/>
    <col min="8961" max="8961" width="5.796875" style="187" customWidth="1"/>
    <col min="8962" max="8962" width="44.796875" style="187" customWidth="1"/>
    <col min="8963" max="8963" width="5.796875" style="187" customWidth="1"/>
    <col min="8964" max="8964" width="6.59765625" style="187" customWidth="1"/>
    <col min="8965" max="8965" width="7.796875" style="187" customWidth="1"/>
    <col min="8966" max="8966" width="10.796875" style="187" customWidth="1"/>
    <col min="8967" max="8967" width="12.59765625" style="187" customWidth="1"/>
    <col min="8968" max="8968" width="15.3984375" style="187" customWidth="1"/>
    <col min="8969" max="8969" width="14.796875" style="187" customWidth="1"/>
    <col min="8970" max="8970" width="17.796875" style="187" customWidth="1"/>
    <col min="8971" max="9216" width="7.3984375" style="187"/>
    <col min="9217" max="9217" width="5.796875" style="187" customWidth="1"/>
    <col min="9218" max="9218" width="44.796875" style="187" customWidth="1"/>
    <col min="9219" max="9219" width="5.796875" style="187" customWidth="1"/>
    <col min="9220" max="9220" width="6.59765625" style="187" customWidth="1"/>
    <col min="9221" max="9221" width="7.796875" style="187" customWidth="1"/>
    <col min="9222" max="9222" width="10.796875" style="187" customWidth="1"/>
    <col min="9223" max="9223" width="12.59765625" style="187" customWidth="1"/>
    <col min="9224" max="9224" width="15.3984375" style="187" customWidth="1"/>
    <col min="9225" max="9225" width="14.796875" style="187" customWidth="1"/>
    <col min="9226" max="9226" width="17.796875" style="187" customWidth="1"/>
    <col min="9227" max="9472" width="7.3984375" style="187"/>
    <col min="9473" max="9473" width="5.796875" style="187" customWidth="1"/>
    <col min="9474" max="9474" width="44.796875" style="187" customWidth="1"/>
    <col min="9475" max="9475" width="5.796875" style="187" customWidth="1"/>
    <col min="9476" max="9476" width="6.59765625" style="187" customWidth="1"/>
    <col min="9477" max="9477" width="7.796875" style="187" customWidth="1"/>
    <col min="9478" max="9478" width="10.796875" style="187" customWidth="1"/>
    <col min="9479" max="9479" width="12.59765625" style="187" customWidth="1"/>
    <col min="9480" max="9480" width="15.3984375" style="187" customWidth="1"/>
    <col min="9481" max="9481" width="14.796875" style="187" customWidth="1"/>
    <col min="9482" max="9482" width="17.796875" style="187" customWidth="1"/>
    <col min="9483" max="9728" width="7.3984375" style="187"/>
    <col min="9729" max="9729" width="5.796875" style="187" customWidth="1"/>
    <col min="9730" max="9730" width="44.796875" style="187" customWidth="1"/>
    <col min="9731" max="9731" width="5.796875" style="187" customWidth="1"/>
    <col min="9732" max="9732" width="6.59765625" style="187" customWidth="1"/>
    <col min="9733" max="9733" width="7.796875" style="187" customWidth="1"/>
    <col min="9734" max="9734" width="10.796875" style="187" customWidth="1"/>
    <col min="9735" max="9735" width="12.59765625" style="187" customWidth="1"/>
    <col min="9736" max="9736" width="15.3984375" style="187" customWidth="1"/>
    <col min="9737" max="9737" width="14.796875" style="187" customWidth="1"/>
    <col min="9738" max="9738" width="17.796875" style="187" customWidth="1"/>
    <col min="9739" max="9984" width="7.3984375" style="187"/>
    <col min="9985" max="9985" width="5.796875" style="187" customWidth="1"/>
    <col min="9986" max="9986" width="44.796875" style="187" customWidth="1"/>
    <col min="9987" max="9987" width="5.796875" style="187" customWidth="1"/>
    <col min="9988" max="9988" width="6.59765625" style="187" customWidth="1"/>
    <col min="9989" max="9989" width="7.796875" style="187" customWidth="1"/>
    <col min="9990" max="9990" width="10.796875" style="187" customWidth="1"/>
    <col min="9991" max="9991" width="12.59765625" style="187" customWidth="1"/>
    <col min="9992" max="9992" width="15.3984375" style="187" customWidth="1"/>
    <col min="9993" max="9993" width="14.796875" style="187" customWidth="1"/>
    <col min="9994" max="9994" width="17.796875" style="187" customWidth="1"/>
    <col min="9995" max="10240" width="7.3984375" style="187"/>
    <col min="10241" max="10241" width="5.796875" style="187" customWidth="1"/>
    <col min="10242" max="10242" width="44.796875" style="187" customWidth="1"/>
    <col min="10243" max="10243" width="5.796875" style="187" customWidth="1"/>
    <col min="10244" max="10244" width="6.59765625" style="187" customWidth="1"/>
    <col min="10245" max="10245" width="7.796875" style="187" customWidth="1"/>
    <col min="10246" max="10246" width="10.796875" style="187" customWidth="1"/>
    <col min="10247" max="10247" width="12.59765625" style="187" customWidth="1"/>
    <col min="10248" max="10248" width="15.3984375" style="187" customWidth="1"/>
    <col min="10249" max="10249" width="14.796875" style="187" customWidth="1"/>
    <col min="10250" max="10250" width="17.796875" style="187" customWidth="1"/>
    <col min="10251" max="10496" width="7.3984375" style="187"/>
    <col min="10497" max="10497" width="5.796875" style="187" customWidth="1"/>
    <col min="10498" max="10498" width="44.796875" style="187" customWidth="1"/>
    <col min="10499" max="10499" width="5.796875" style="187" customWidth="1"/>
    <col min="10500" max="10500" width="6.59765625" style="187" customWidth="1"/>
    <col min="10501" max="10501" width="7.796875" style="187" customWidth="1"/>
    <col min="10502" max="10502" width="10.796875" style="187" customWidth="1"/>
    <col min="10503" max="10503" width="12.59765625" style="187" customWidth="1"/>
    <col min="10504" max="10504" width="15.3984375" style="187" customWidth="1"/>
    <col min="10505" max="10505" width="14.796875" style="187" customWidth="1"/>
    <col min="10506" max="10506" width="17.796875" style="187" customWidth="1"/>
    <col min="10507" max="10752" width="7.3984375" style="187"/>
    <col min="10753" max="10753" width="5.796875" style="187" customWidth="1"/>
    <col min="10754" max="10754" width="44.796875" style="187" customWidth="1"/>
    <col min="10755" max="10755" width="5.796875" style="187" customWidth="1"/>
    <col min="10756" max="10756" width="6.59765625" style="187" customWidth="1"/>
    <col min="10757" max="10757" width="7.796875" style="187" customWidth="1"/>
    <col min="10758" max="10758" width="10.796875" style="187" customWidth="1"/>
    <col min="10759" max="10759" width="12.59765625" style="187" customWidth="1"/>
    <col min="10760" max="10760" width="15.3984375" style="187" customWidth="1"/>
    <col min="10761" max="10761" width="14.796875" style="187" customWidth="1"/>
    <col min="10762" max="10762" width="17.796875" style="187" customWidth="1"/>
    <col min="10763" max="11008" width="7.3984375" style="187"/>
    <col min="11009" max="11009" width="5.796875" style="187" customWidth="1"/>
    <col min="11010" max="11010" width="44.796875" style="187" customWidth="1"/>
    <col min="11011" max="11011" width="5.796875" style="187" customWidth="1"/>
    <col min="11012" max="11012" width="6.59765625" style="187" customWidth="1"/>
    <col min="11013" max="11013" width="7.796875" style="187" customWidth="1"/>
    <col min="11014" max="11014" width="10.796875" style="187" customWidth="1"/>
    <col min="11015" max="11015" width="12.59765625" style="187" customWidth="1"/>
    <col min="11016" max="11016" width="15.3984375" style="187" customWidth="1"/>
    <col min="11017" max="11017" width="14.796875" style="187" customWidth="1"/>
    <col min="11018" max="11018" width="17.796875" style="187" customWidth="1"/>
    <col min="11019" max="11264" width="7.3984375" style="187"/>
    <col min="11265" max="11265" width="5.796875" style="187" customWidth="1"/>
    <col min="11266" max="11266" width="44.796875" style="187" customWidth="1"/>
    <col min="11267" max="11267" width="5.796875" style="187" customWidth="1"/>
    <col min="11268" max="11268" width="6.59765625" style="187" customWidth="1"/>
    <col min="11269" max="11269" width="7.796875" style="187" customWidth="1"/>
    <col min="11270" max="11270" width="10.796875" style="187" customWidth="1"/>
    <col min="11271" max="11271" width="12.59765625" style="187" customWidth="1"/>
    <col min="11272" max="11272" width="15.3984375" style="187" customWidth="1"/>
    <col min="11273" max="11273" width="14.796875" style="187" customWidth="1"/>
    <col min="11274" max="11274" width="17.796875" style="187" customWidth="1"/>
    <col min="11275" max="11520" width="7.3984375" style="187"/>
    <col min="11521" max="11521" width="5.796875" style="187" customWidth="1"/>
    <col min="11522" max="11522" width="44.796875" style="187" customWidth="1"/>
    <col min="11523" max="11523" width="5.796875" style="187" customWidth="1"/>
    <col min="11524" max="11524" width="6.59765625" style="187" customWidth="1"/>
    <col min="11525" max="11525" width="7.796875" style="187" customWidth="1"/>
    <col min="11526" max="11526" width="10.796875" style="187" customWidth="1"/>
    <col min="11527" max="11527" width="12.59765625" style="187" customWidth="1"/>
    <col min="11528" max="11528" width="15.3984375" style="187" customWidth="1"/>
    <col min="11529" max="11529" width="14.796875" style="187" customWidth="1"/>
    <col min="11530" max="11530" width="17.796875" style="187" customWidth="1"/>
    <col min="11531" max="11776" width="7.3984375" style="187"/>
    <col min="11777" max="11777" width="5.796875" style="187" customWidth="1"/>
    <col min="11778" max="11778" width="44.796875" style="187" customWidth="1"/>
    <col min="11779" max="11779" width="5.796875" style="187" customWidth="1"/>
    <col min="11780" max="11780" width="6.59765625" style="187" customWidth="1"/>
    <col min="11781" max="11781" width="7.796875" style="187" customWidth="1"/>
    <col min="11782" max="11782" width="10.796875" style="187" customWidth="1"/>
    <col min="11783" max="11783" width="12.59765625" style="187" customWidth="1"/>
    <col min="11784" max="11784" width="15.3984375" style="187" customWidth="1"/>
    <col min="11785" max="11785" width="14.796875" style="187" customWidth="1"/>
    <col min="11786" max="11786" width="17.796875" style="187" customWidth="1"/>
    <col min="11787" max="12032" width="7.3984375" style="187"/>
    <col min="12033" max="12033" width="5.796875" style="187" customWidth="1"/>
    <col min="12034" max="12034" width="44.796875" style="187" customWidth="1"/>
    <col min="12035" max="12035" width="5.796875" style="187" customWidth="1"/>
    <col min="12036" max="12036" width="6.59765625" style="187" customWidth="1"/>
    <col min="12037" max="12037" width="7.796875" style="187" customWidth="1"/>
    <col min="12038" max="12038" width="10.796875" style="187" customWidth="1"/>
    <col min="12039" max="12039" width="12.59765625" style="187" customWidth="1"/>
    <col min="12040" max="12040" width="15.3984375" style="187" customWidth="1"/>
    <col min="12041" max="12041" width="14.796875" style="187" customWidth="1"/>
    <col min="12042" max="12042" width="17.796875" style="187" customWidth="1"/>
    <col min="12043" max="12288" width="7.3984375" style="187"/>
    <col min="12289" max="12289" width="5.796875" style="187" customWidth="1"/>
    <col min="12290" max="12290" width="44.796875" style="187" customWidth="1"/>
    <col min="12291" max="12291" width="5.796875" style="187" customWidth="1"/>
    <col min="12292" max="12292" width="6.59765625" style="187" customWidth="1"/>
    <col min="12293" max="12293" width="7.796875" style="187" customWidth="1"/>
    <col min="12294" max="12294" width="10.796875" style="187" customWidth="1"/>
    <col min="12295" max="12295" width="12.59765625" style="187" customWidth="1"/>
    <col min="12296" max="12296" width="15.3984375" style="187" customWidth="1"/>
    <col min="12297" max="12297" width="14.796875" style="187" customWidth="1"/>
    <col min="12298" max="12298" width="17.796875" style="187" customWidth="1"/>
    <col min="12299" max="12544" width="7.3984375" style="187"/>
    <col min="12545" max="12545" width="5.796875" style="187" customWidth="1"/>
    <col min="12546" max="12546" width="44.796875" style="187" customWidth="1"/>
    <col min="12547" max="12547" width="5.796875" style="187" customWidth="1"/>
    <col min="12548" max="12548" width="6.59765625" style="187" customWidth="1"/>
    <col min="12549" max="12549" width="7.796875" style="187" customWidth="1"/>
    <col min="12550" max="12550" width="10.796875" style="187" customWidth="1"/>
    <col min="12551" max="12551" width="12.59765625" style="187" customWidth="1"/>
    <col min="12552" max="12552" width="15.3984375" style="187" customWidth="1"/>
    <col min="12553" max="12553" width="14.796875" style="187" customWidth="1"/>
    <col min="12554" max="12554" width="17.796875" style="187" customWidth="1"/>
    <col min="12555" max="12800" width="7.3984375" style="187"/>
    <col min="12801" max="12801" width="5.796875" style="187" customWidth="1"/>
    <col min="12802" max="12802" width="44.796875" style="187" customWidth="1"/>
    <col min="12803" max="12803" width="5.796875" style="187" customWidth="1"/>
    <col min="12804" max="12804" width="6.59765625" style="187" customWidth="1"/>
    <col min="12805" max="12805" width="7.796875" style="187" customWidth="1"/>
    <col min="12806" max="12806" width="10.796875" style="187" customWidth="1"/>
    <col min="12807" max="12807" width="12.59765625" style="187" customWidth="1"/>
    <col min="12808" max="12808" width="15.3984375" style="187" customWidth="1"/>
    <col min="12809" max="12809" width="14.796875" style="187" customWidth="1"/>
    <col min="12810" max="12810" width="17.796875" style="187" customWidth="1"/>
    <col min="12811" max="13056" width="7.3984375" style="187"/>
    <col min="13057" max="13057" width="5.796875" style="187" customWidth="1"/>
    <col min="13058" max="13058" width="44.796875" style="187" customWidth="1"/>
    <col min="13059" max="13059" width="5.796875" style="187" customWidth="1"/>
    <col min="13060" max="13060" width="6.59765625" style="187" customWidth="1"/>
    <col min="13061" max="13061" width="7.796875" style="187" customWidth="1"/>
    <col min="13062" max="13062" width="10.796875" style="187" customWidth="1"/>
    <col min="13063" max="13063" width="12.59765625" style="187" customWidth="1"/>
    <col min="13064" max="13064" width="15.3984375" style="187" customWidth="1"/>
    <col min="13065" max="13065" width="14.796875" style="187" customWidth="1"/>
    <col min="13066" max="13066" width="17.796875" style="187" customWidth="1"/>
    <col min="13067" max="13312" width="7.3984375" style="187"/>
    <col min="13313" max="13313" width="5.796875" style="187" customWidth="1"/>
    <col min="13314" max="13314" width="44.796875" style="187" customWidth="1"/>
    <col min="13315" max="13315" width="5.796875" style="187" customWidth="1"/>
    <col min="13316" max="13316" width="6.59765625" style="187" customWidth="1"/>
    <col min="13317" max="13317" width="7.796875" style="187" customWidth="1"/>
    <col min="13318" max="13318" width="10.796875" style="187" customWidth="1"/>
    <col min="13319" max="13319" width="12.59765625" style="187" customWidth="1"/>
    <col min="13320" max="13320" width="15.3984375" style="187" customWidth="1"/>
    <col min="13321" max="13321" width="14.796875" style="187" customWidth="1"/>
    <col min="13322" max="13322" width="17.796875" style="187" customWidth="1"/>
    <col min="13323" max="13568" width="7.3984375" style="187"/>
    <col min="13569" max="13569" width="5.796875" style="187" customWidth="1"/>
    <col min="13570" max="13570" width="44.796875" style="187" customWidth="1"/>
    <col min="13571" max="13571" width="5.796875" style="187" customWidth="1"/>
    <col min="13572" max="13572" width="6.59765625" style="187" customWidth="1"/>
    <col min="13573" max="13573" width="7.796875" style="187" customWidth="1"/>
    <col min="13574" max="13574" width="10.796875" style="187" customWidth="1"/>
    <col min="13575" max="13575" width="12.59765625" style="187" customWidth="1"/>
    <col min="13576" max="13576" width="15.3984375" style="187" customWidth="1"/>
    <col min="13577" max="13577" width="14.796875" style="187" customWidth="1"/>
    <col min="13578" max="13578" width="17.796875" style="187" customWidth="1"/>
    <col min="13579" max="13824" width="7.3984375" style="187"/>
    <col min="13825" max="13825" width="5.796875" style="187" customWidth="1"/>
    <col min="13826" max="13826" width="44.796875" style="187" customWidth="1"/>
    <col min="13827" max="13827" width="5.796875" style="187" customWidth="1"/>
    <col min="13828" max="13828" width="6.59765625" style="187" customWidth="1"/>
    <col min="13829" max="13829" width="7.796875" style="187" customWidth="1"/>
    <col min="13830" max="13830" width="10.796875" style="187" customWidth="1"/>
    <col min="13831" max="13831" width="12.59765625" style="187" customWidth="1"/>
    <col min="13832" max="13832" width="15.3984375" style="187" customWidth="1"/>
    <col min="13833" max="13833" width="14.796875" style="187" customWidth="1"/>
    <col min="13834" max="13834" width="17.796875" style="187" customWidth="1"/>
    <col min="13835" max="14080" width="7.3984375" style="187"/>
    <col min="14081" max="14081" width="5.796875" style="187" customWidth="1"/>
    <col min="14082" max="14082" width="44.796875" style="187" customWidth="1"/>
    <col min="14083" max="14083" width="5.796875" style="187" customWidth="1"/>
    <col min="14084" max="14084" width="6.59765625" style="187" customWidth="1"/>
    <col min="14085" max="14085" width="7.796875" style="187" customWidth="1"/>
    <col min="14086" max="14086" width="10.796875" style="187" customWidth="1"/>
    <col min="14087" max="14087" width="12.59765625" style="187" customWidth="1"/>
    <col min="14088" max="14088" width="15.3984375" style="187" customWidth="1"/>
    <col min="14089" max="14089" width="14.796875" style="187" customWidth="1"/>
    <col min="14090" max="14090" width="17.796875" style="187" customWidth="1"/>
    <col min="14091" max="14336" width="7.3984375" style="187"/>
    <col min="14337" max="14337" width="5.796875" style="187" customWidth="1"/>
    <col min="14338" max="14338" width="44.796875" style="187" customWidth="1"/>
    <col min="14339" max="14339" width="5.796875" style="187" customWidth="1"/>
    <col min="14340" max="14340" width="6.59765625" style="187" customWidth="1"/>
    <col min="14341" max="14341" width="7.796875" style="187" customWidth="1"/>
    <col min="14342" max="14342" width="10.796875" style="187" customWidth="1"/>
    <col min="14343" max="14343" width="12.59765625" style="187" customWidth="1"/>
    <col min="14344" max="14344" width="15.3984375" style="187" customWidth="1"/>
    <col min="14345" max="14345" width="14.796875" style="187" customWidth="1"/>
    <col min="14346" max="14346" width="17.796875" style="187" customWidth="1"/>
    <col min="14347" max="14592" width="7.3984375" style="187"/>
    <col min="14593" max="14593" width="5.796875" style="187" customWidth="1"/>
    <col min="14594" max="14594" width="44.796875" style="187" customWidth="1"/>
    <col min="14595" max="14595" width="5.796875" style="187" customWidth="1"/>
    <col min="14596" max="14596" width="6.59765625" style="187" customWidth="1"/>
    <col min="14597" max="14597" width="7.796875" style="187" customWidth="1"/>
    <col min="14598" max="14598" width="10.796875" style="187" customWidth="1"/>
    <col min="14599" max="14599" width="12.59765625" style="187" customWidth="1"/>
    <col min="14600" max="14600" width="15.3984375" style="187" customWidth="1"/>
    <col min="14601" max="14601" width="14.796875" style="187" customWidth="1"/>
    <col min="14602" max="14602" width="17.796875" style="187" customWidth="1"/>
    <col min="14603" max="14848" width="7.3984375" style="187"/>
    <col min="14849" max="14849" width="5.796875" style="187" customWidth="1"/>
    <col min="14850" max="14850" width="44.796875" style="187" customWidth="1"/>
    <col min="14851" max="14851" width="5.796875" style="187" customWidth="1"/>
    <col min="14852" max="14852" width="6.59765625" style="187" customWidth="1"/>
    <col min="14853" max="14853" width="7.796875" style="187" customWidth="1"/>
    <col min="14854" max="14854" width="10.796875" style="187" customWidth="1"/>
    <col min="14855" max="14855" width="12.59765625" style="187" customWidth="1"/>
    <col min="14856" max="14856" width="15.3984375" style="187" customWidth="1"/>
    <col min="14857" max="14857" width="14.796875" style="187" customWidth="1"/>
    <col min="14858" max="14858" width="17.796875" style="187" customWidth="1"/>
    <col min="14859" max="15104" width="7.3984375" style="187"/>
    <col min="15105" max="15105" width="5.796875" style="187" customWidth="1"/>
    <col min="15106" max="15106" width="44.796875" style="187" customWidth="1"/>
    <col min="15107" max="15107" width="5.796875" style="187" customWidth="1"/>
    <col min="15108" max="15108" width="6.59765625" style="187" customWidth="1"/>
    <col min="15109" max="15109" width="7.796875" style="187" customWidth="1"/>
    <col min="15110" max="15110" width="10.796875" style="187" customWidth="1"/>
    <col min="15111" max="15111" width="12.59765625" style="187" customWidth="1"/>
    <col min="15112" max="15112" width="15.3984375" style="187" customWidth="1"/>
    <col min="15113" max="15113" width="14.796875" style="187" customWidth="1"/>
    <col min="15114" max="15114" width="17.796875" style="187" customWidth="1"/>
    <col min="15115" max="15360" width="7.3984375" style="187"/>
    <col min="15361" max="15361" width="5.796875" style="187" customWidth="1"/>
    <col min="15362" max="15362" width="44.796875" style="187" customWidth="1"/>
    <col min="15363" max="15363" width="5.796875" style="187" customWidth="1"/>
    <col min="15364" max="15364" width="6.59765625" style="187" customWidth="1"/>
    <col min="15365" max="15365" width="7.796875" style="187" customWidth="1"/>
    <col min="15366" max="15366" width="10.796875" style="187" customWidth="1"/>
    <col min="15367" max="15367" width="12.59765625" style="187" customWidth="1"/>
    <col min="15368" max="15368" width="15.3984375" style="187" customWidth="1"/>
    <col min="15369" max="15369" width="14.796875" style="187" customWidth="1"/>
    <col min="15370" max="15370" width="17.796875" style="187" customWidth="1"/>
    <col min="15371" max="15616" width="7.3984375" style="187"/>
    <col min="15617" max="15617" width="5.796875" style="187" customWidth="1"/>
    <col min="15618" max="15618" width="44.796875" style="187" customWidth="1"/>
    <col min="15619" max="15619" width="5.796875" style="187" customWidth="1"/>
    <col min="15620" max="15620" width="6.59765625" style="187" customWidth="1"/>
    <col min="15621" max="15621" width="7.796875" style="187" customWidth="1"/>
    <col min="15622" max="15622" width="10.796875" style="187" customWidth="1"/>
    <col min="15623" max="15623" width="12.59765625" style="187" customWidth="1"/>
    <col min="15624" max="15624" width="15.3984375" style="187" customWidth="1"/>
    <col min="15625" max="15625" width="14.796875" style="187" customWidth="1"/>
    <col min="15626" max="15626" width="17.796875" style="187" customWidth="1"/>
    <col min="15627" max="15872" width="7.3984375" style="187"/>
    <col min="15873" max="15873" width="5.796875" style="187" customWidth="1"/>
    <col min="15874" max="15874" width="44.796875" style="187" customWidth="1"/>
    <col min="15875" max="15875" width="5.796875" style="187" customWidth="1"/>
    <col min="15876" max="15876" width="6.59765625" style="187" customWidth="1"/>
    <col min="15877" max="15877" width="7.796875" style="187" customWidth="1"/>
    <col min="15878" max="15878" width="10.796875" style="187" customWidth="1"/>
    <col min="15879" max="15879" width="12.59765625" style="187" customWidth="1"/>
    <col min="15880" max="15880" width="15.3984375" style="187" customWidth="1"/>
    <col min="15881" max="15881" width="14.796875" style="187" customWidth="1"/>
    <col min="15882" max="15882" width="17.796875" style="187" customWidth="1"/>
    <col min="15883" max="16128" width="7.3984375" style="187"/>
    <col min="16129" max="16129" width="5.796875" style="187" customWidth="1"/>
    <col min="16130" max="16130" width="44.796875" style="187" customWidth="1"/>
    <col min="16131" max="16131" width="5.796875" style="187" customWidth="1"/>
    <col min="16132" max="16132" width="6.59765625" style="187" customWidth="1"/>
    <col min="16133" max="16133" width="7.796875" style="187" customWidth="1"/>
    <col min="16134" max="16134" width="10.796875" style="187" customWidth="1"/>
    <col min="16135" max="16135" width="12.59765625" style="187" customWidth="1"/>
    <col min="16136" max="16136" width="15.3984375" style="187" customWidth="1"/>
    <col min="16137" max="16137" width="14.796875" style="187" customWidth="1"/>
    <col min="16138" max="16138" width="17.796875" style="187" customWidth="1"/>
    <col min="16139" max="16384" width="7.3984375" style="187"/>
  </cols>
  <sheetData>
    <row r="1" spans="1:12" ht="12">
      <c r="A1" s="182" t="s">
        <v>362</v>
      </c>
      <c r="B1" s="183" t="s">
        <v>363</v>
      </c>
      <c r="C1" s="184"/>
      <c r="D1" s="185"/>
      <c r="E1" s="186"/>
      <c r="F1" s="186"/>
      <c r="G1" s="186"/>
    </row>
    <row r="2" spans="1:12" ht="12">
      <c r="A2" s="188"/>
      <c r="B2" s="189" t="s">
        <v>364</v>
      </c>
      <c r="C2" s="184"/>
      <c r="D2" s="185"/>
      <c r="E2" s="186"/>
      <c r="F2" s="186"/>
      <c r="G2" s="186"/>
    </row>
    <row r="3" spans="1:12">
      <c r="A3" s="188"/>
      <c r="B3" s="190"/>
      <c r="C3" s="184"/>
      <c r="D3" s="185"/>
      <c r="E3" s="186"/>
      <c r="F3" s="186"/>
      <c r="G3" s="186"/>
      <c r="J3" s="191"/>
    </row>
    <row r="4" spans="1:12" ht="24">
      <c r="A4" s="188"/>
      <c r="B4" s="189" t="s">
        <v>365</v>
      </c>
      <c r="C4" s="184"/>
      <c r="D4" s="185"/>
      <c r="E4" s="186"/>
      <c r="F4" s="186"/>
      <c r="G4" s="186"/>
    </row>
    <row r="5" spans="1:12" ht="24">
      <c r="A5" s="188"/>
      <c r="B5" s="189" t="s">
        <v>366</v>
      </c>
      <c r="C5" s="184"/>
      <c r="D5" s="185"/>
      <c r="E5" s="186"/>
      <c r="F5" s="186"/>
      <c r="G5" s="186"/>
    </row>
    <row r="6" spans="1:12" ht="48">
      <c r="A6" s="188"/>
      <c r="B6" s="192" t="s">
        <v>367</v>
      </c>
      <c r="C6" s="184"/>
      <c r="D6" s="185"/>
      <c r="E6" s="186"/>
      <c r="F6" s="186"/>
      <c r="G6" s="186"/>
    </row>
    <row r="7" spans="1:12">
      <c r="A7" s="188"/>
      <c r="B7" s="192"/>
      <c r="C7" s="184"/>
      <c r="D7" s="185"/>
      <c r="E7" s="186"/>
      <c r="F7" s="186"/>
      <c r="G7" s="186"/>
    </row>
    <row r="8" spans="1:12" ht="12">
      <c r="A8" s="193" t="s">
        <v>277</v>
      </c>
      <c r="B8" s="189" t="s">
        <v>368</v>
      </c>
      <c r="C8" s="184"/>
      <c r="D8" s="185"/>
      <c r="E8" s="186"/>
      <c r="F8" s="186"/>
      <c r="G8" s="186"/>
    </row>
    <row r="9" spans="1:12">
      <c r="A9" s="188"/>
      <c r="B9" s="194"/>
      <c r="C9" s="184"/>
      <c r="D9" s="185"/>
      <c r="E9" s="186"/>
      <c r="F9" s="186"/>
      <c r="G9" s="186"/>
    </row>
    <row r="10" spans="1:12" ht="84">
      <c r="A10" s="188" t="s">
        <v>135</v>
      </c>
      <c r="B10" s="194" t="s">
        <v>369</v>
      </c>
      <c r="C10" s="184" t="s">
        <v>370</v>
      </c>
      <c r="D10" s="185">
        <v>80</v>
      </c>
      <c r="E10" s="186">
        <v>0</v>
      </c>
      <c r="F10" s="195">
        <f>E10*D10</f>
        <v>0</v>
      </c>
      <c r="G10" s="195"/>
      <c r="I10" s="195"/>
    </row>
    <row r="11" spans="1:12">
      <c r="A11" s="188"/>
      <c r="B11" s="194"/>
      <c r="C11" s="184"/>
      <c r="D11" s="185"/>
      <c r="E11" s="186"/>
      <c r="F11" s="186"/>
      <c r="G11" s="186"/>
      <c r="I11" s="186"/>
      <c r="J11" s="191"/>
      <c r="L11" s="191"/>
    </row>
    <row r="12" spans="1:12" ht="12">
      <c r="A12" s="188"/>
      <c r="B12" s="189" t="s">
        <v>371</v>
      </c>
      <c r="C12" s="192"/>
      <c r="D12" s="196"/>
      <c r="E12" s="197"/>
      <c r="F12" s="198">
        <f>SUM(F2:F11)</f>
        <v>0</v>
      </c>
      <c r="G12" s="198"/>
      <c r="I12" s="198"/>
    </row>
    <row r="13" spans="1:12">
      <c r="A13" s="188"/>
      <c r="B13" s="194"/>
      <c r="C13" s="184"/>
      <c r="D13" s="185"/>
      <c r="E13" s="186"/>
      <c r="F13" s="186"/>
      <c r="G13" s="186"/>
      <c r="I13" s="186"/>
    </row>
    <row r="14" spans="1:12" ht="12">
      <c r="A14" s="193" t="s">
        <v>132</v>
      </c>
      <c r="B14" s="189" t="s">
        <v>372</v>
      </c>
      <c r="C14" s="184"/>
      <c r="D14" s="185"/>
      <c r="E14" s="186"/>
      <c r="F14" s="186"/>
      <c r="G14" s="186"/>
      <c r="I14" s="186"/>
    </row>
    <row r="15" spans="1:12">
      <c r="A15" s="188"/>
      <c r="B15" s="190"/>
      <c r="C15" s="184"/>
      <c r="D15" s="185"/>
      <c r="E15" s="186"/>
      <c r="F15" s="186"/>
      <c r="G15" s="186"/>
      <c r="I15" s="186"/>
    </row>
    <row r="16" spans="1:12" ht="36">
      <c r="A16" s="199" t="s">
        <v>135</v>
      </c>
      <c r="B16" s="200" t="s">
        <v>373</v>
      </c>
      <c r="C16" s="200"/>
      <c r="D16" s="201"/>
      <c r="E16" s="202"/>
      <c r="F16" s="202"/>
      <c r="G16" s="202"/>
      <c r="I16" s="202"/>
    </row>
    <row r="17" spans="1:9">
      <c r="A17" s="199"/>
      <c r="B17" s="200"/>
      <c r="C17" s="200"/>
      <c r="D17" s="201"/>
      <c r="E17" s="202"/>
      <c r="F17" s="186"/>
      <c r="G17" s="186"/>
      <c r="I17" s="186"/>
    </row>
    <row r="18" spans="1:9" ht="12">
      <c r="A18" s="199"/>
      <c r="B18" s="203" t="s">
        <v>374</v>
      </c>
      <c r="C18" s="200"/>
      <c r="D18" s="201"/>
      <c r="E18" s="202"/>
      <c r="F18" s="186"/>
      <c r="G18" s="186"/>
      <c r="I18" s="186"/>
    </row>
    <row r="19" spans="1:9" ht="12">
      <c r="A19" s="204"/>
      <c r="B19" s="194" t="s">
        <v>375</v>
      </c>
      <c r="C19" s="194" t="s">
        <v>25</v>
      </c>
      <c r="D19" s="205">
        <v>1</v>
      </c>
      <c r="E19" s="202"/>
      <c r="F19" s="186"/>
      <c r="G19" s="186"/>
      <c r="H19" s="202"/>
      <c r="I19" s="186"/>
    </row>
    <row r="20" spans="1:9" ht="24">
      <c r="A20" s="204"/>
      <c r="B20" s="194" t="s">
        <v>376</v>
      </c>
      <c r="C20" s="194" t="s">
        <v>25</v>
      </c>
      <c r="D20" s="205">
        <v>4</v>
      </c>
      <c r="E20" s="202"/>
      <c r="F20" s="186"/>
      <c r="G20" s="186"/>
      <c r="H20" s="202"/>
      <c r="I20" s="186"/>
    </row>
    <row r="21" spans="1:9" ht="12">
      <c r="A21" s="204"/>
      <c r="B21" s="194" t="s">
        <v>377</v>
      </c>
      <c r="C21" s="194" t="s">
        <v>25</v>
      </c>
      <c r="D21" s="205">
        <v>6</v>
      </c>
      <c r="E21" s="202"/>
      <c r="F21" s="186"/>
      <c r="G21" s="186"/>
      <c r="H21" s="202"/>
      <c r="I21" s="186"/>
    </row>
    <row r="22" spans="1:9" ht="12">
      <c r="A22" s="204"/>
      <c r="B22" s="194" t="s">
        <v>378</v>
      </c>
      <c r="C22" s="194" t="s">
        <v>25</v>
      </c>
      <c r="D22" s="205">
        <v>1</v>
      </c>
      <c r="E22" s="202"/>
      <c r="F22" s="186"/>
      <c r="G22" s="186"/>
      <c r="H22" s="202"/>
      <c r="I22" s="186"/>
    </row>
    <row r="23" spans="1:9" ht="12">
      <c r="A23" s="204"/>
      <c r="B23" s="194" t="s">
        <v>379</v>
      </c>
      <c r="C23" s="194" t="s">
        <v>25</v>
      </c>
      <c r="D23" s="205">
        <v>3</v>
      </c>
      <c r="E23" s="202"/>
      <c r="F23" s="186"/>
      <c r="G23" s="186"/>
      <c r="H23" s="202"/>
      <c r="I23" s="186"/>
    </row>
    <row r="24" spans="1:9">
      <c r="A24" s="204"/>
      <c r="B24" s="194"/>
      <c r="C24" s="194"/>
      <c r="D24" s="205"/>
      <c r="E24" s="202"/>
      <c r="F24" s="186"/>
      <c r="G24" s="186"/>
      <c r="H24" s="202"/>
      <c r="I24" s="186"/>
    </row>
    <row r="25" spans="1:9" ht="12">
      <c r="A25" s="199"/>
      <c r="B25" s="203" t="s">
        <v>380</v>
      </c>
      <c r="C25" s="200"/>
      <c r="D25" s="201"/>
      <c r="E25" s="202"/>
      <c r="F25" s="186"/>
      <c r="G25" s="186"/>
      <c r="H25" s="202"/>
      <c r="I25" s="186"/>
    </row>
    <row r="26" spans="1:9" ht="12">
      <c r="A26" s="204"/>
      <c r="B26" s="194" t="s">
        <v>381</v>
      </c>
      <c r="C26" s="194" t="s">
        <v>25</v>
      </c>
      <c r="D26" s="205">
        <v>1</v>
      </c>
      <c r="E26" s="202"/>
      <c r="F26" s="186"/>
      <c r="G26" s="186"/>
      <c r="H26" s="202"/>
      <c r="I26" s="186"/>
    </row>
    <row r="27" spans="1:9" ht="12">
      <c r="A27" s="204"/>
      <c r="B27" s="194" t="s">
        <v>382</v>
      </c>
      <c r="C27" s="194" t="s">
        <v>25</v>
      </c>
      <c r="D27" s="205">
        <v>28</v>
      </c>
      <c r="E27" s="202"/>
      <c r="F27" s="186"/>
      <c r="G27" s="186"/>
      <c r="H27" s="202"/>
      <c r="I27" s="186"/>
    </row>
    <row r="28" spans="1:9" ht="12">
      <c r="A28" s="204"/>
      <c r="B28" s="194" t="s">
        <v>383</v>
      </c>
      <c r="C28" s="194" t="s">
        <v>25</v>
      </c>
      <c r="D28" s="205">
        <v>12</v>
      </c>
      <c r="E28" s="202"/>
      <c r="F28" s="186"/>
      <c r="G28" s="186"/>
      <c r="H28" s="202"/>
      <c r="I28" s="186"/>
    </row>
    <row r="29" spans="1:9" ht="12">
      <c r="A29" s="204"/>
      <c r="B29" s="194" t="s">
        <v>384</v>
      </c>
      <c r="C29" s="194" t="s">
        <v>25</v>
      </c>
      <c r="D29" s="205">
        <v>1</v>
      </c>
      <c r="E29" s="202"/>
      <c r="F29" s="186"/>
      <c r="G29" s="186"/>
      <c r="H29" s="202"/>
      <c r="I29" s="186"/>
    </row>
    <row r="30" spans="1:9" ht="12">
      <c r="A30" s="204"/>
      <c r="B30" s="194" t="s">
        <v>385</v>
      </c>
      <c r="C30" s="194" t="s">
        <v>25</v>
      </c>
      <c r="D30" s="205">
        <v>1</v>
      </c>
      <c r="E30" s="202"/>
      <c r="F30" s="186"/>
      <c r="G30" s="186"/>
      <c r="H30" s="202"/>
      <c r="I30" s="186"/>
    </row>
    <row r="31" spans="1:9" ht="12">
      <c r="A31" s="204"/>
      <c r="B31" s="184" t="s">
        <v>386</v>
      </c>
      <c r="C31" s="184" t="s">
        <v>25</v>
      </c>
      <c r="D31" s="185">
        <v>1</v>
      </c>
      <c r="E31" s="202"/>
      <c r="F31" s="186"/>
      <c r="G31" s="186"/>
      <c r="H31" s="202"/>
      <c r="I31" s="186"/>
    </row>
    <row r="32" spans="1:9" ht="12">
      <c r="A32" s="204"/>
      <c r="B32" s="194" t="s">
        <v>387</v>
      </c>
      <c r="C32" s="194" t="s">
        <v>25</v>
      </c>
      <c r="D32" s="205">
        <v>50</v>
      </c>
      <c r="E32" s="202"/>
      <c r="F32" s="186"/>
      <c r="G32" s="186"/>
      <c r="H32" s="202"/>
      <c r="I32" s="186"/>
    </row>
    <row r="33" spans="1:9">
      <c r="A33" s="204"/>
      <c r="B33" s="194"/>
      <c r="C33" s="194"/>
      <c r="D33" s="205"/>
      <c r="E33" s="202"/>
      <c r="F33" s="186"/>
      <c r="G33" s="186"/>
      <c r="H33" s="202"/>
      <c r="I33" s="186"/>
    </row>
    <row r="34" spans="1:9" ht="12">
      <c r="A34" s="199"/>
      <c r="B34" s="203" t="s">
        <v>388</v>
      </c>
      <c r="C34" s="200"/>
      <c r="D34" s="201"/>
      <c r="E34" s="202"/>
      <c r="F34" s="186"/>
      <c r="G34" s="186"/>
      <c r="H34" s="202"/>
      <c r="I34" s="186"/>
    </row>
    <row r="35" spans="1:9" ht="12">
      <c r="A35" s="204"/>
      <c r="B35" s="194" t="s">
        <v>381</v>
      </c>
      <c r="C35" s="194" t="s">
        <v>25</v>
      </c>
      <c r="D35" s="205">
        <v>1</v>
      </c>
      <c r="E35" s="202"/>
      <c r="F35" s="186"/>
      <c r="G35" s="186"/>
      <c r="H35" s="202"/>
      <c r="I35" s="186"/>
    </row>
    <row r="36" spans="1:9" ht="12">
      <c r="A36" s="204"/>
      <c r="B36" s="194" t="s">
        <v>382</v>
      </c>
      <c r="C36" s="194" t="s">
        <v>25</v>
      </c>
      <c r="D36" s="205">
        <v>30</v>
      </c>
      <c r="E36" s="202"/>
      <c r="F36" s="186"/>
      <c r="G36" s="186"/>
      <c r="H36" s="202"/>
      <c r="I36" s="186"/>
    </row>
    <row r="37" spans="1:9" ht="12">
      <c r="A37" s="204"/>
      <c r="B37" s="194" t="s">
        <v>387</v>
      </c>
      <c r="C37" s="194" t="s">
        <v>25</v>
      </c>
      <c r="D37" s="205">
        <v>30</v>
      </c>
      <c r="E37" s="202"/>
      <c r="F37" s="186"/>
      <c r="G37" s="186"/>
      <c r="H37" s="202"/>
      <c r="I37" s="186"/>
    </row>
    <row r="38" spans="1:9">
      <c r="A38" s="204"/>
      <c r="B38" s="194"/>
      <c r="C38" s="194"/>
      <c r="D38" s="205"/>
      <c r="E38" s="202"/>
      <c r="F38" s="186"/>
      <c r="G38" s="186"/>
      <c r="H38" s="202"/>
      <c r="I38" s="186"/>
    </row>
    <row r="39" spans="1:9" ht="12">
      <c r="A39" s="199"/>
      <c r="B39" s="203" t="s">
        <v>389</v>
      </c>
      <c r="C39" s="200"/>
      <c r="D39" s="201"/>
      <c r="E39" s="202"/>
      <c r="F39" s="186"/>
      <c r="G39" s="186"/>
      <c r="H39" s="202"/>
      <c r="I39" s="186"/>
    </row>
    <row r="40" spans="1:9" ht="12">
      <c r="A40" s="204"/>
      <c r="B40" s="194" t="s">
        <v>381</v>
      </c>
      <c r="C40" s="194" t="s">
        <v>25</v>
      </c>
      <c r="D40" s="205">
        <v>1</v>
      </c>
      <c r="E40" s="202"/>
      <c r="F40" s="186"/>
      <c r="G40" s="186"/>
      <c r="H40" s="202"/>
      <c r="I40" s="186"/>
    </row>
    <row r="41" spans="1:9" ht="12">
      <c r="A41" s="204"/>
      <c r="B41" s="194" t="s">
        <v>390</v>
      </c>
      <c r="C41" s="194" t="s">
        <v>25</v>
      </c>
      <c r="D41" s="205">
        <v>7</v>
      </c>
      <c r="E41" s="202"/>
      <c r="F41" s="186"/>
      <c r="G41" s="186"/>
      <c r="H41" s="202"/>
      <c r="I41" s="186"/>
    </row>
    <row r="42" spans="1:9" ht="12">
      <c r="A42" s="204"/>
      <c r="B42" s="194" t="s">
        <v>382</v>
      </c>
      <c r="C42" s="194" t="s">
        <v>25</v>
      </c>
      <c r="D42" s="205">
        <v>11</v>
      </c>
      <c r="E42" s="202"/>
      <c r="F42" s="186"/>
      <c r="G42" s="186"/>
      <c r="H42" s="202"/>
      <c r="I42" s="186"/>
    </row>
    <row r="43" spans="1:9" ht="12">
      <c r="A43" s="204"/>
      <c r="B43" s="194" t="s">
        <v>387</v>
      </c>
      <c r="C43" s="194" t="s">
        <v>25</v>
      </c>
      <c r="D43" s="205">
        <v>32</v>
      </c>
      <c r="E43" s="202"/>
      <c r="F43" s="186"/>
      <c r="G43" s="186"/>
      <c r="H43" s="202"/>
      <c r="I43" s="186"/>
    </row>
    <row r="44" spans="1:9">
      <c r="A44" s="204"/>
      <c r="B44" s="194"/>
      <c r="C44" s="194"/>
      <c r="D44" s="205"/>
      <c r="E44" s="202"/>
      <c r="F44" s="186"/>
      <c r="G44" s="186"/>
      <c r="H44" s="202"/>
      <c r="I44" s="186"/>
    </row>
    <row r="45" spans="1:9" ht="12">
      <c r="A45" s="199"/>
      <c r="B45" s="203" t="s">
        <v>391</v>
      </c>
      <c r="C45" s="200"/>
      <c r="D45" s="201"/>
      <c r="E45" s="202"/>
      <c r="F45" s="186"/>
      <c r="G45" s="186"/>
      <c r="H45" s="202"/>
      <c r="I45" s="186"/>
    </row>
    <row r="46" spans="1:9" ht="12">
      <c r="A46" s="204"/>
      <c r="B46" s="194" t="s">
        <v>392</v>
      </c>
      <c r="C46" s="194" t="s">
        <v>25</v>
      </c>
      <c r="D46" s="205">
        <v>1</v>
      </c>
      <c r="E46" s="202"/>
      <c r="F46" s="186"/>
      <c r="G46" s="186"/>
      <c r="H46" s="202"/>
      <c r="I46" s="186"/>
    </row>
    <row r="47" spans="1:9" ht="12">
      <c r="A47" s="204"/>
      <c r="B47" s="194" t="s">
        <v>390</v>
      </c>
      <c r="C47" s="194" t="s">
        <v>25</v>
      </c>
      <c r="D47" s="205">
        <v>3</v>
      </c>
      <c r="E47" s="202"/>
      <c r="F47" s="186"/>
      <c r="G47" s="186"/>
      <c r="H47" s="202"/>
      <c r="I47" s="186"/>
    </row>
    <row r="48" spans="1:9" ht="12">
      <c r="A48" s="204"/>
      <c r="B48" s="194" t="s">
        <v>382</v>
      </c>
      <c r="C48" s="194" t="s">
        <v>25</v>
      </c>
      <c r="D48" s="205">
        <v>3</v>
      </c>
      <c r="E48" s="202"/>
      <c r="F48" s="186"/>
      <c r="G48" s="186"/>
      <c r="H48" s="202"/>
      <c r="I48" s="186"/>
    </row>
    <row r="49" spans="1:9" ht="12">
      <c r="A49" s="204"/>
      <c r="B49" s="194" t="s">
        <v>393</v>
      </c>
      <c r="C49" s="194" t="s">
        <v>25</v>
      </c>
      <c r="D49" s="205">
        <v>20</v>
      </c>
      <c r="E49" s="202"/>
      <c r="F49" s="186"/>
      <c r="G49" s="186"/>
      <c r="H49" s="202"/>
      <c r="I49" s="186"/>
    </row>
    <row r="50" spans="1:9">
      <c r="A50" s="204"/>
      <c r="B50" s="194"/>
      <c r="C50" s="194"/>
      <c r="D50" s="205"/>
      <c r="E50" s="202"/>
      <c r="F50" s="186"/>
      <c r="G50" s="186"/>
      <c r="H50" s="202"/>
      <c r="I50" s="186"/>
    </row>
    <row r="51" spans="1:9" ht="12">
      <c r="A51" s="199"/>
      <c r="B51" s="203" t="s">
        <v>394</v>
      </c>
      <c r="C51" s="200"/>
      <c r="D51" s="201"/>
      <c r="E51" s="202"/>
      <c r="F51" s="186"/>
      <c r="G51" s="186"/>
      <c r="H51" s="202"/>
      <c r="I51" s="186"/>
    </row>
    <row r="52" spans="1:9" ht="12">
      <c r="A52" s="204"/>
      <c r="B52" s="194" t="s">
        <v>392</v>
      </c>
      <c r="C52" s="194" t="s">
        <v>25</v>
      </c>
      <c r="D52" s="205">
        <v>1</v>
      </c>
      <c r="E52" s="202"/>
      <c r="F52" s="186"/>
      <c r="G52" s="186"/>
      <c r="H52" s="202"/>
      <c r="I52" s="186"/>
    </row>
    <row r="53" spans="1:9" ht="12">
      <c r="A53" s="204"/>
      <c r="B53" s="194" t="s">
        <v>382</v>
      </c>
      <c r="C53" s="194" t="s">
        <v>25</v>
      </c>
      <c r="D53" s="205">
        <v>9</v>
      </c>
      <c r="E53" s="202"/>
      <c r="F53" s="186"/>
      <c r="G53" s="186"/>
      <c r="H53" s="202"/>
      <c r="I53" s="186"/>
    </row>
    <row r="54" spans="1:9" ht="12">
      <c r="A54" s="204"/>
      <c r="B54" s="194" t="s">
        <v>387</v>
      </c>
      <c r="C54" s="194" t="s">
        <v>25</v>
      </c>
      <c r="D54" s="205">
        <v>9</v>
      </c>
      <c r="E54" s="202"/>
      <c r="F54" s="186"/>
      <c r="G54" s="186"/>
      <c r="H54" s="202"/>
      <c r="I54" s="186"/>
    </row>
    <row r="55" spans="1:9">
      <c r="A55" s="204"/>
      <c r="B55" s="194"/>
      <c r="C55" s="194"/>
      <c r="D55" s="205"/>
      <c r="E55" s="202"/>
      <c r="F55" s="186"/>
      <c r="G55" s="186"/>
      <c r="H55" s="202"/>
      <c r="I55" s="186"/>
    </row>
    <row r="56" spans="1:9" ht="12">
      <c r="A56" s="199"/>
      <c r="B56" s="203" t="s">
        <v>395</v>
      </c>
      <c r="C56" s="200"/>
      <c r="D56" s="201"/>
      <c r="E56" s="202"/>
      <c r="F56" s="186"/>
      <c r="G56" s="186"/>
      <c r="H56" s="202"/>
      <c r="I56" s="186"/>
    </row>
    <row r="57" spans="1:9" ht="12">
      <c r="A57" s="204"/>
      <c r="B57" s="194" t="s">
        <v>396</v>
      </c>
      <c r="C57" s="194" t="s">
        <v>25</v>
      </c>
      <c r="D57" s="205">
        <v>1</v>
      </c>
      <c r="E57" s="202"/>
      <c r="F57" s="186"/>
      <c r="G57" s="186"/>
      <c r="H57" s="202"/>
      <c r="I57" s="186"/>
    </row>
    <row r="58" spans="1:9" ht="12">
      <c r="A58" s="204"/>
      <c r="B58" s="194" t="s">
        <v>390</v>
      </c>
      <c r="C58" s="194" t="s">
        <v>25</v>
      </c>
      <c r="D58" s="205">
        <v>7</v>
      </c>
      <c r="E58" s="202"/>
      <c r="F58" s="186"/>
      <c r="G58" s="186"/>
      <c r="H58" s="202"/>
      <c r="I58" s="186"/>
    </row>
    <row r="59" spans="1:9" ht="12">
      <c r="A59" s="204"/>
      <c r="B59" s="194" t="s">
        <v>382</v>
      </c>
      <c r="C59" s="194" t="s">
        <v>25</v>
      </c>
      <c r="D59" s="205">
        <v>11</v>
      </c>
      <c r="E59" s="202"/>
      <c r="F59" s="186"/>
      <c r="G59" s="186"/>
      <c r="H59" s="202"/>
      <c r="I59" s="186"/>
    </row>
    <row r="60" spans="1:9" ht="12">
      <c r="A60" s="204"/>
      <c r="B60" s="194" t="s">
        <v>397</v>
      </c>
      <c r="C60" s="194" t="s">
        <v>25</v>
      </c>
      <c r="D60" s="205">
        <v>120</v>
      </c>
      <c r="E60" s="202"/>
      <c r="F60" s="186"/>
      <c r="G60" s="186"/>
      <c r="H60" s="202"/>
      <c r="I60" s="186"/>
    </row>
    <row r="61" spans="1:9">
      <c r="A61" s="204"/>
      <c r="B61" s="194"/>
      <c r="C61" s="194"/>
      <c r="D61" s="205"/>
      <c r="E61" s="202"/>
      <c r="F61" s="186"/>
      <c r="G61" s="186"/>
      <c r="H61" s="202"/>
      <c r="I61" s="186"/>
    </row>
    <row r="62" spans="1:9" ht="12">
      <c r="A62" s="199"/>
      <c r="B62" s="203" t="s">
        <v>398</v>
      </c>
      <c r="C62" s="200"/>
      <c r="D62" s="201"/>
      <c r="E62" s="202"/>
      <c r="F62" s="186"/>
      <c r="G62" s="186"/>
      <c r="H62" s="202"/>
      <c r="I62" s="186"/>
    </row>
    <row r="63" spans="1:9" ht="12">
      <c r="A63" s="204"/>
      <c r="B63" s="194" t="s">
        <v>399</v>
      </c>
      <c r="C63" s="194" t="s">
        <v>25</v>
      </c>
      <c r="D63" s="205">
        <v>1</v>
      </c>
      <c r="E63" s="202"/>
      <c r="F63" s="186"/>
      <c r="G63" s="186"/>
      <c r="H63" s="202"/>
      <c r="I63" s="186"/>
    </row>
    <row r="64" spans="1:9" ht="24">
      <c r="A64" s="204"/>
      <c r="B64" s="194" t="s">
        <v>376</v>
      </c>
      <c r="C64" s="194" t="s">
        <v>25</v>
      </c>
      <c r="D64" s="205">
        <v>4</v>
      </c>
      <c r="E64" s="202"/>
      <c r="F64" s="186"/>
      <c r="G64" s="186"/>
      <c r="H64" s="202"/>
      <c r="I64" s="186"/>
    </row>
    <row r="65" spans="1:9" ht="12">
      <c r="A65" s="204"/>
      <c r="B65" s="194" t="s">
        <v>378</v>
      </c>
      <c r="C65" s="194" t="s">
        <v>25</v>
      </c>
      <c r="D65" s="205">
        <v>1</v>
      </c>
      <c r="E65" s="202"/>
      <c r="F65" s="186"/>
      <c r="G65" s="186"/>
      <c r="H65" s="202"/>
      <c r="I65" s="186"/>
    </row>
    <row r="66" spans="1:9" ht="12">
      <c r="A66" s="204"/>
      <c r="B66" s="194" t="s">
        <v>379</v>
      </c>
      <c r="C66" s="194" t="s">
        <v>25</v>
      </c>
      <c r="D66" s="205">
        <v>3</v>
      </c>
      <c r="E66" s="202"/>
      <c r="F66" s="186"/>
      <c r="G66" s="186"/>
      <c r="H66" s="202"/>
      <c r="I66" s="186"/>
    </row>
    <row r="67" spans="1:9" ht="12">
      <c r="A67" s="204"/>
      <c r="B67" s="194" t="s">
        <v>381</v>
      </c>
      <c r="C67" s="194" t="s">
        <v>25</v>
      </c>
      <c r="D67" s="205">
        <v>2</v>
      </c>
      <c r="E67" s="202"/>
      <c r="F67" s="186"/>
      <c r="G67" s="186"/>
      <c r="H67" s="202"/>
      <c r="I67" s="186"/>
    </row>
    <row r="68" spans="1:9" ht="12">
      <c r="A68" s="204"/>
      <c r="B68" s="194" t="s">
        <v>382</v>
      </c>
      <c r="C68" s="194" t="s">
        <v>25</v>
      </c>
      <c r="D68" s="205">
        <v>42</v>
      </c>
      <c r="E68" s="202"/>
      <c r="F68" s="186"/>
      <c r="G68" s="186"/>
      <c r="H68" s="202"/>
      <c r="I68" s="186"/>
    </row>
    <row r="69" spans="1:9" ht="12">
      <c r="A69" s="204"/>
      <c r="B69" s="194" t="s">
        <v>400</v>
      </c>
      <c r="C69" s="194" t="s">
        <v>25</v>
      </c>
      <c r="D69" s="205">
        <v>3</v>
      </c>
      <c r="E69" s="202"/>
      <c r="F69" s="186"/>
      <c r="G69" s="186"/>
      <c r="H69" s="202"/>
      <c r="I69" s="186"/>
    </row>
    <row r="70" spans="1:9" ht="12">
      <c r="A70" s="204"/>
      <c r="B70" s="194" t="s">
        <v>383</v>
      </c>
      <c r="C70" s="194" t="s">
        <v>25</v>
      </c>
      <c r="D70" s="205">
        <v>4</v>
      </c>
      <c r="E70" s="202"/>
      <c r="F70" s="186"/>
      <c r="G70" s="186"/>
      <c r="H70" s="202"/>
      <c r="I70" s="186"/>
    </row>
    <row r="71" spans="1:9" ht="12">
      <c r="A71" s="204"/>
      <c r="B71" s="194" t="s">
        <v>387</v>
      </c>
      <c r="C71" s="194" t="s">
        <v>25</v>
      </c>
      <c r="D71" s="205">
        <v>36</v>
      </c>
      <c r="E71" s="202"/>
      <c r="F71" s="186"/>
      <c r="G71" s="186"/>
      <c r="H71" s="202"/>
      <c r="I71" s="186"/>
    </row>
    <row r="72" spans="1:9">
      <c r="A72" s="204"/>
      <c r="B72" s="194"/>
      <c r="C72" s="194"/>
      <c r="D72" s="205"/>
      <c r="E72" s="202"/>
      <c r="F72" s="186"/>
      <c r="G72" s="186"/>
      <c r="H72" s="202"/>
      <c r="I72" s="186"/>
    </row>
    <row r="73" spans="1:9" ht="12">
      <c r="A73" s="204"/>
      <c r="B73" s="200" t="s">
        <v>401</v>
      </c>
      <c r="C73" s="184" t="s">
        <v>22</v>
      </c>
      <c r="D73" s="185">
        <v>1</v>
      </c>
      <c r="E73" s="186"/>
      <c r="F73" s="206"/>
      <c r="H73" s="186"/>
      <c r="I73" s="186"/>
    </row>
    <row r="74" spans="1:9" ht="12">
      <c r="A74" s="204"/>
      <c r="B74" s="200" t="s">
        <v>402</v>
      </c>
      <c r="C74" s="200" t="s">
        <v>22</v>
      </c>
      <c r="D74" s="201">
        <v>1</v>
      </c>
      <c r="E74" s="186"/>
      <c r="F74" s="186"/>
      <c r="G74" s="186"/>
      <c r="H74" s="186"/>
      <c r="I74" s="186"/>
    </row>
    <row r="75" spans="1:9">
      <c r="A75" s="204"/>
      <c r="B75" s="194"/>
      <c r="C75" s="194"/>
      <c r="D75" s="205"/>
      <c r="E75" s="202"/>
      <c r="F75" s="186"/>
      <c r="G75" s="186"/>
      <c r="I75" s="186"/>
    </row>
    <row r="76" spans="1:9" ht="12">
      <c r="A76" s="204"/>
      <c r="B76" s="194"/>
      <c r="C76" s="189" t="s">
        <v>22</v>
      </c>
      <c r="D76" s="208">
        <v>1</v>
      </c>
      <c r="E76" s="209"/>
      <c r="F76" s="210">
        <f>E76*D76</f>
        <v>0</v>
      </c>
      <c r="G76" s="198"/>
      <c r="I76" s="198"/>
    </row>
    <row r="77" spans="1:9">
      <c r="A77" s="204"/>
      <c r="B77" s="194"/>
      <c r="C77" s="194"/>
      <c r="D77" s="205"/>
      <c r="E77" s="202"/>
      <c r="F77" s="186"/>
      <c r="G77" s="186"/>
      <c r="I77" s="211"/>
    </row>
    <row r="78" spans="1:9" ht="24">
      <c r="A78" s="199" t="s">
        <v>139</v>
      </c>
      <c r="B78" s="200" t="s">
        <v>403</v>
      </c>
      <c r="C78" s="200"/>
      <c r="D78" s="201"/>
      <c r="E78" s="202"/>
      <c r="F78" s="202"/>
      <c r="G78" s="202"/>
    </row>
    <row r="79" spans="1:9" ht="12">
      <c r="A79" s="199"/>
      <c r="B79" s="200" t="s">
        <v>404</v>
      </c>
      <c r="C79" s="200" t="s">
        <v>25</v>
      </c>
      <c r="D79" s="201">
        <v>2</v>
      </c>
      <c r="E79" s="202"/>
      <c r="F79" s="186"/>
      <c r="G79" s="186"/>
    </row>
    <row r="80" spans="1:9" ht="12">
      <c r="A80" s="199"/>
      <c r="B80" s="194" t="s">
        <v>405</v>
      </c>
      <c r="C80" s="194" t="s">
        <v>25</v>
      </c>
      <c r="D80" s="205">
        <v>1</v>
      </c>
      <c r="E80" s="209"/>
      <c r="F80" s="195"/>
      <c r="G80" s="195"/>
    </row>
    <row r="81" spans="1:14" ht="12">
      <c r="A81" s="199"/>
      <c r="B81" s="194" t="s">
        <v>406</v>
      </c>
      <c r="C81" s="194" t="s">
        <v>25</v>
      </c>
      <c r="D81" s="205">
        <v>2</v>
      </c>
      <c r="E81" s="209"/>
      <c r="F81" s="195"/>
      <c r="G81" s="195"/>
    </row>
    <row r="82" spans="1:14" ht="12">
      <c r="A82" s="199"/>
      <c r="B82" s="194" t="s">
        <v>407</v>
      </c>
      <c r="C82" s="194" t="s">
        <v>25</v>
      </c>
      <c r="D82" s="205">
        <v>1</v>
      </c>
      <c r="E82" s="209"/>
      <c r="F82" s="195"/>
      <c r="G82" s="195"/>
    </row>
    <row r="83" spans="1:14" ht="12">
      <c r="A83" s="199"/>
      <c r="B83" s="194" t="s">
        <v>408</v>
      </c>
      <c r="C83" s="194" t="s">
        <v>25</v>
      </c>
      <c r="D83" s="205">
        <v>11</v>
      </c>
      <c r="E83" s="209"/>
      <c r="F83" s="195"/>
      <c r="G83" s="195"/>
    </row>
    <row r="84" spans="1:14" ht="12">
      <c r="A84" s="199"/>
      <c r="B84" s="200" t="s">
        <v>401</v>
      </c>
      <c r="C84" s="184" t="s">
        <v>22</v>
      </c>
      <c r="D84" s="185">
        <v>1</v>
      </c>
      <c r="E84" s="202"/>
      <c r="F84" s="186"/>
      <c r="G84" s="186"/>
    </row>
    <row r="85" spans="1:14" ht="12">
      <c r="A85" s="199"/>
      <c r="B85" s="200" t="s">
        <v>402</v>
      </c>
      <c r="C85" s="200" t="s">
        <v>22</v>
      </c>
      <c r="D85" s="201">
        <v>1</v>
      </c>
      <c r="E85" s="186"/>
      <c r="F85" s="195">
        <f>E85*D85</f>
        <v>0</v>
      </c>
      <c r="G85" s="195"/>
    </row>
    <row r="86" spans="1:14">
      <c r="A86" s="199"/>
      <c r="B86" s="200"/>
      <c r="C86" s="189"/>
      <c r="D86" s="208"/>
      <c r="E86" s="186"/>
      <c r="F86" s="195"/>
      <c r="G86" s="195"/>
    </row>
    <row r="87" spans="1:14" ht="24">
      <c r="A87" s="199" t="s">
        <v>186</v>
      </c>
      <c r="B87" s="200" t="s">
        <v>409</v>
      </c>
      <c r="C87" s="190" t="s">
        <v>25</v>
      </c>
      <c r="D87" s="185">
        <v>2</v>
      </c>
      <c r="E87" s="186"/>
      <c r="F87" s="195">
        <f>E87*D87</f>
        <v>0</v>
      </c>
      <c r="G87" s="195"/>
    </row>
    <row r="88" spans="1:14">
      <c r="A88" s="199"/>
      <c r="B88" s="200"/>
      <c r="C88" s="190"/>
      <c r="D88" s="185"/>
      <c r="E88" s="186"/>
      <c r="F88" s="195"/>
      <c r="G88" s="195"/>
    </row>
    <row r="89" spans="1:14" ht="36">
      <c r="A89" s="199" t="s">
        <v>140</v>
      </c>
      <c r="B89" s="200" t="s">
        <v>410</v>
      </c>
      <c r="C89" s="190" t="s">
        <v>25</v>
      </c>
      <c r="D89" s="185">
        <v>60</v>
      </c>
      <c r="E89" s="186"/>
      <c r="F89" s="195">
        <f>E89*D89</f>
        <v>0</v>
      </c>
      <c r="G89" s="195"/>
    </row>
    <row r="90" spans="1:14">
      <c r="A90" s="199"/>
      <c r="B90" s="194"/>
      <c r="C90" s="194"/>
      <c r="D90" s="205"/>
      <c r="E90" s="209"/>
      <c r="F90" s="195"/>
      <c r="G90" s="195"/>
      <c r="J90" s="200"/>
      <c r="K90" s="184"/>
      <c r="L90" s="212"/>
      <c r="M90" s="202"/>
      <c r="N90" s="186"/>
    </row>
    <row r="91" spans="1:14" ht="48">
      <c r="A91" s="199" t="s">
        <v>142</v>
      </c>
      <c r="B91" s="213" t="s">
        <v>411</v>
      </c>
      <c r="C91" s="189" t="s">
        <v>25</v>
      </c>
      <c r="D91" s="208">
        <v>1</v>
      </c>
      <c r="E91" s="209"/>
      <c r="F91" s="195">
        <f>E91*D91</f>
        <v>0</v>
      </c>
      <c r="G91" s="195"/>
      <c r="J91" s="200"/>
      <c r="K91" s="200"/>
      <c r="L91" s="214"/>
      <c r="M91" s="186"/>
      <c r="N91" s="186"/>
    </row>
    <row r="92" spans="1:14">
      <c r="A92" s="199"/>
      <c r="B92" s="190"/>
      <c r="C92" s="184"/>
      <c r="D92" s="185"/>
      <c r="E92" s="186"/>
      <c r="F92" s="186"/>
      <c r="G92" s="186"/>
      <c r="J92" s="200"/>
      <c r="K92" s="189"/>
      <c r="L92" s="215"/>
      <c r="M92" s="209"/>
      <c r="N92" s="195"/>
    </row>
    <row r="93" spans="1:14" ht="12">
      <c r="A93" s="188"/>
      <c r="B93" s="189" t="s">
        <v>412</v>
      </c>
      <c r="C93" s="192"/>
      <c r="D93" s="196"/>
      <c r="E93" s="197"/>
      <c r="F93" s="198">
        <f>SUM(F76:F92)</f>
        <v>0</v>
      </c>
      <c r="G93" s="198"/>
    </row>
    <row r="94" spans="1:14">
      <c r="A94" s="188"/>
      <c r="B94" s="189"/>
      <c r="C94" s="192"/>
      <c r="D94" s="196"/>
      <c r="E94" s="197"/>
      <c r="F94" s="198"/>
      <c r="G94" s="198"/>
    </row>
    <row r="95" spans="1:14">
      <c r="A95" s="188"/>
      <c r="B95" s="190"/>
      <c r="C95" s="184"/>
      <c r="D95" s="185"/>
      <c r="E95" s="186"/>
      <c r="F95" s="186"/>
      <c r="G95" s="186"/>
    </row>
    <row r="96" spans="1:14" ht="12">
      <c r="A96" s="193" t="s">
        <v>413</v>
      </c>
      <c r="B96" s="189" t="s">
        <v>414</v>
      </c>
      <c r="C96" s="184"/>
      <c r="D96" s="185"/>
      <c r="E96" s="186"/>
      <c r="F96" s="186"/>
      <c r="G96" s="186"/>
    </row>
    <row r="97" spans="1:16">
      <c r="A97" s="188"/>
      <c r="B97" s="189"/>
      <c r="C97" s="184"/>
      <c r="D97" s="185"/>
      <c r="E97" s="186"/>
      <c r="F97" s="186"/>
      <c r="G97" s="186"/>
    </row>
    <row r="98" spans="1:16" ht="96">
      <c r="A98" s="188"/>
      <c r="B98" s="192" t="s">
        <v>415</v>
      </c>
      <c r="C98" s="184"/>
      <c r="D98" s="185"/>
      <c r="E98" s="186"/>
      <c r="F98" s="186"/>
      <c r="G98" s="186"/>
    </row>
    <row r="99" spans="1:16">
      <c r="A99" s="188"/>
      <c r="B99" s="192"/>
      <c r="C99" s="184"/>
      <c r="D99" s="185"/>
      <c r="E99" s="186"/>
      <c r="F99" s="186"/>
      <c r="G99" s="186"/>
    </row>
    <row r="100" spans="1:16" ht="216">
      <c r="A100" s="216" t="s">
        <v>135</v>
      </c>
      <c r="B100" s="217" t="s">
        <v>416</v>
      </c>
      <c r="C100" s="218" t="s">
        <v>25</v>
      </c>
      <c r="D100" s="219">
        <v>18</v>
      </c>
      <c r="E100" s="220"/>
      <c r="F100" s="195">
        <f>E100*D100</f>
        <v>0</v>
      </c>
      <c r="G100" s="195"/>
      <c r="H100" s="221"/>
    </row>
    <row r="101" spans="1:16" ht="24">
      <c r="A101" s="216" t="s">
        <v>417</v>
      </c>
      <c r="B101" s="222" t="s">
        <v>418</v>
      </c>
      <c r="C101" s="218" t="s">
        <v>25</v>
      </c>
      <c r="D101" s="219">
        <v>18</v>
      </c>
      <c r="E101" s="220"/>
      <c r="F101" s="195">
        <f t="shared" ref="F101:F111" si="0">E101*D101</f>
        <v>0</v>
      </c>
      <c r="G101" s="195"/>
      <c r="H101" s="221"/>
    </row>
    <row r="102" spans="1:16" ht="24">
      <c r="A102" s="216" t="s">
        <v>419</v>
      </c>
      <c r="B102" s="222" t="s">
        <v>420</v>
      </c>
      <c r="C102" s="218" t="s">
        <v>25</v>
      </c>
      <c r="D102" s="219">
        <v>3</v>
      </c>
      <c r="E102" s="220"/>
      <c r="F102" s="195">
        <f t="shared" si="0"/>
        <v>0</v>
      </c>
      <c r="G102" s="195"/>
      <c r="H102" s="221"/>
    </row>
    <row r="103" spans="1:16">
      <c r="A103" s="216"/>
      <c r="B103" s="217"/>
      <c r="C103" s="218"/>
      <c r="D103" s="219"/>
      <c r="E103" s="220"/>
      <c r="F103" s="195"/>
      <c r="G103" s="195"/>
      <c r="H103" s="221"/>
    </row>
    <row r="104" spans="1:16" ht="228">
      <c r="A104" s="216" t="s">
        <v>139</v>
      </c>
      <c r="B104" s="217" t="s">
        <v>421</v>
      </c>
      <c r="C104" s="218" t="s">
        <v>25</v>
      </c>
      <c r="D104" s="219">
        <v>6</v>
      </c>
      <c r="E104" s="220"/>
      <c r="F104" s="195">
        <f t="shared" si="0"/>
        <v>0</v>
      </c>
      <c r="G104" s="195"/>
      <c r="H104" s="221"/>
    </row>
    <row r="105" spans="1:16">
      <c r="A105" s="216"/>
      <c r="B105" s="217"/>
      <c r="C105" s="218"/>
      <c r="D105" s="219"/>
      <c r="E105" s="220"/>
      <c r="F105" s="195"/>
      <c r="G105" s="195"/>
      <c r="H105" s="221"/>
    </row>
    <row r="106" spans="1:16" ht="156">
      <c r="A106" s="216" t="s">
        <v>186</v>
      </c>
      <c r="B106" s="222" t="s">
        <v>422</v>
      </c>
      <c r="C106" s="218" t="s">
        <v>25</v>
      </c>
      <c r="D106" s="219">
        <v>3</v>
      </c>
      <c r="E106" s="220"/>
      <c r="F106" s="195">
        <f t="shared" si="0"/>
        <v>0</v>
      </c>
      <c r="G106" s="195"/>
      <c r="H106" s="221"/>
      <c r="L106" s="223"/>
      <c r="M106" s="224"/>
      <c r="N106" s="218"/>
      <c r="O106" s="225"/>
      <c r="P106" s="226"/>
    </row>
    <row r="107" spans="1:16">
      <c r="A107" s="216"/>
      <c r="B107" s="217"/>
      <c r="C107" s="218"/>
      <c r="D107" s="219"/>
      <c r="E107" s="220"/>
      <c r="F107" s="195"/>
      <c r="G107" s="195"/>
      <c r="H107" s="221"/>
    </row>
    <row r="108" spans="1:16" ht="156">
      <c r="A108" s="216" t="s">
        <v>140</v>
      </c>
      <c r="B108" s="222" t="s">
        <v>423</v>
      </c>
      <c r="C108" s="218" t="s">
        <v>25</v>
      </c>
      <c r="D108" s="219">
        <v>1</v>
      </c>
      <c r="E108" s="220"/>
      <c r="F108" s="195">
        <f t="shared" si="0"/>
        <v>0</v>
      </c>
      <c r="G108" s="195"/>
      <c r="H108" s="221"/>
    </row>
    <row r="109" spans="1:16">
      <c r="A109" s="216"/>
      <c r="B109" s="217"/>
      <c r="C109" s="218"/>
      <c r="D109" s="219"/>
      <c r="E109" s="220"/>
      <c r="F109" s="195"/>
      <c r="G109" s="195"/>
      <c r="H109" s="221"/>
    </row>
    <row r="110" spans="1:16" ht="192">
      <c r="A110" s="216" t="s">
        <v>142</v>
      </c>
      <c r="B110" s="222" t="s">
        <v>424</v>
      </c>
      <c r="C110" s="218" t="s">
        <v>25</v>
      </c>
      <c r="D110" s="219">
        <v>21</v>
      </c>
      <c r="E110" s="220"/>
      <c r="F110" s="195">
        <f t="shared" si="0"/>
        <v>0</v>
      </c>
      <c r="G110" s="195"/>
      <c r="H110" s="221"/>
    </row>
    <row r="111" spans="1:16" ht="24">
      <c r="A111" s="216" t="s">
        <v>425</v>
      </c>
      <c r="B111" s="222" t="s">
        <v>426</v>
      </c>
      <c r="C111" s="218" t="s">
        <v>427</v>
      </c>
      <c r="D111" s="219">
        <v>9</v>
      </c>
      <c r="E111" s="220"/>
      <c r="F111" s="195">
        <f t="shared" si="0"/>
        <v>0</v>
      </c>
      <c r="G111" s="195"/>
      <c r="H111" s="221"/>
    </row>
    <row r="112" spans="1:16">
      <c r="A112" s="216"/>
      <c r="B112" s="222"/>
      <c r="C112" s="218"/>
      <c r="D112" s="219"/>
      <c r="E112" s="220"/>
      <c r="F112" s="220"/>
      <c r="G112" s="220"/>
      <c r="H112" s="221"/>
    </row>
    <row r="113" spans="1:8" ht="180">
      <c r="A113" s="216" t="s">
        <v>143</v>
      </c>
      <c r="B113" s="194" t="s">
        <v>428</v>
      </c>
      <c r="C113" s="218" t="s">
        <v>25</v>
      </c>
      <c r="D113" s="219">
        <v>1</v>
      </c>
      <c r="E113" s="227"/>
      <c r="F113" s="195">
        <f>E113*D113</f>
        <v>0</v>
      </c>
      <c r="G113" s="195"/>
      <c r="H113" s="221"/>
    </row>
    <row r="114" spans="1:8">
      <c r="A114" s="216"/>
      <c r="B114" s="217"/>
      <c r="C114" s="218"/>
      <c r="D114" s="219"/>
      <c r="E114" s="220"/>
      <c r="F114" s="195"/>
      <c r="G114" s="195"/>
      <c r="H114" s="221"/>
    </row>
    <row r="115" spans="1:8" ht="132">
      <c r="A115" s="216" t="s">
        <v>144</v>
      </c>
      <c r="B115" s="222" t="s">
        <v>429</v>
      </c>
      <c r="C115" s="218" t="s">
        <v>25</v>
      </c>
      <c r="D115" s="219">
        <v>1</v>
      </c>
      <c r="E115" s="220"/>
      <c r="F115" s="195">
        <f t="shared" ref="F115:F126" si="1">E115*D115</f>
        <v>0</v>
      </c>
      <c r="G115" s="195"/>
      <c r="H115" s="221"/>
    </row>
    <row r="116" spans="1:8">
      <c r="A116" s="216"/>
      <c r="B116" s="217"/>
      <c r="C116" s="218"/>
      <c r="D116" s="219"/>
      <c r="E116" s="220"/>
      <c r="F116" s="195"/>
      <c r="G116" s="195"/>
      <c r="H116" s="221"/>
    </row>
    <row r="117" spans="1:8" ht="108">
      <c r="A117" s="216" t="s">
        <v>161</v>
      </c>
      <c r="B117" s="222" t="s">
        <v>430</v>
      </c>
      <c r="C117" s="218" t="s">
        <v>25</v>
      </c>
      <c r="D117" s="219">
        <v>8</v>
      </c>
      <c r="E117" s="220"/>
      <c r="F117" s="195">
        <f t="shared" si="1"/>
        <v>0</v>
      </c>
      <c r="G117" s="195"/>
      <c r="H117" s="221"/>
    </row>
    <row r="118" spans="1:8">
      <c r="A118" s="216"/>
      <c r="B118" s="222"/>
      <c r="C118" s="218"/>
      <c r="D118" s="219"/>
      <c r="E118" s="220"/>
      <c r="F118" s="195"/>
      <c r="G118" s="195"/>
      <c r="H118" s="221"/>
    </row>
    <row r="119" spans="1:8" ht="108">
      <c r="A119" s="216" t="s">
        <v>158</v>
      </c>
      <c r="B119" s="222" t="s">
        <v>431</v>
      </c>
      <c r="C119" s="218" t="s">
        <v>25</v>
      </c>
      <c r="D119" s="219">
        <v>6</v>
      </c>
      <c r="E119" s="220"/>
      <c r="F119" s="195">
        <f t="shared" si="1"/>
        <v>0</v>
      </c>
      <c r="G119" s="195"/>
      <c r="H119" s="221"/>
    </row>
    <row r="120" spans="1:8">
      <c r="A120" s="216"/>
      <c r="B120" s="218"/>
      <c r="C120" s="218"/>
      <c r="D120" s="219"/>
      <c r="E120" s="220"/>
      <c r="F120" s="195"/>
      <c r="G120" s="195"/>
      <c r="H120" s="221"/>
    </row>
    <row r="121" spans="1:8" ht="108">
      <c r="A121" s="216" t="s">
        <v>432</v>
      </c>
      <c r="B121" s="222" t="s">
        <v>433</v>
      </c>
      <c r="C121" s="218"/>
      <c r="D121" s="219">
        <v>3</v>
      </c>
      <c r="E121" s="220"/>
      <c r="F121" s="195">
        <f t="shared" si="1"/>
        <v>0</v>
      </c>
      <c r="G121" s="195"/>
      <c r="H121" s="221"/>
    </row>
    <row r="122" spans="1:8">
      <c r="A122" s="216"/>
      <c r="B122" s="217"/>
      <c r="C122" s="218"/>
      <c r="D122" s="219"/>
      <c r="E122" s="220"/>
      <c r="F122" s="195"/>
      <c r="G122" s="195"/>
      <c r="H122" s="221"/>
    </row>
    <row r="123" spans="1:8" ht="132">
      <c r="A123" s="216" t="s">
        <v>434</v>
      </c>
      <c r="B123" s="222" t="s">
        <v>435</v>
      </c>
      <c r="C123" s="218" t="s">
        <v>25</v>
      </c>
      <c r="D123" s="219">
        <v>6</v>
      </c>
      <c r="E123" s="220"/>
      <c r="F123" s="195">
        <f t="shared" si="1"/>
        <v>0</v>
      </c>
      <c r="G123" s="195"/>
      <c r="H123" s="221"/>
    </row>
    <row r="124" spans="1:8" ht="12">
      <c r="A124" s="216" t="s">
        <v>436</v>
      </c>
      <c r="B124" s="222" t="s">
        <v>437</v>
      </c>
      <c r="C124" s="218" t="s">
        <v>25</v>
      </c>
      <c r="D124" s="219">
        <v>4</v>
      </c>
      <c r="E124" s="220"/>
      <c r="F124" s="195">
        <f t="shared" si="1"/>
        <v>0</v>
      </c>
      <c r="G124" s="195"/>
      <c r="H124" s="221"/>
    </row>
    <row r="125" spans="1:8">
      <c r="A125" s="216"/>
      <c r="B125" s="217"/>
      <c r="C125" s="218"/>
      <c r="D125" s="219"/>
      <c r="E125" s="220"/>
      <c r="F125" s="195"/>
      <c r="G125" s="195"/>
      <c r="H125" s="221"/>
    </row>
    <row r="126" spans="1:8" ht="24">
      <c r="A126" s="216" t="s">
        <v>438</v>
      </c>
      <c r="B126" s="222" t="s">
        <v>439</v>
      </c>
      <c r="C126" s="218" t="s">
        <v>25</v>
      </c>
      <c r="D126" s="219">
        <v>4</v>
      </c>
      <c r="E126" s="220"/>
      <c r="F126" s="195">
        <f t="shared" si="1"/>
        <v>0</v>
      </c>
      <c r="G126" s="195"/>
      <c r="H126" s="221"/>
    </row>
    <row r="127" spans="1:8">
      <c r="A127" s="228"/>
      <c r="B127" s="194"/>
      <c r="C127" s="229"/>
      <c r="D127" s="230"/>
      <c r="E127" s="231"/>
      <c r="F127" s="195"/>
      <c r="G127" s="195"/>
    </row>
    <row r="128" spans="1:8" ht="24">
      <c r="A128" s="188" t="s">
        <v>440</v>
      </c>
      <c r="B128" s="184" t="s">
        <v>441</v>
      </c>
      <c r="C128" s="184"/>
      <c r="D128" s="185"/>
      <c r="E128" s="186"/>
      <c r="F128" s="195"/>
      <c r="G128" s="195"/>
    </row>
    <row r="129" spans="1:7" ht="12">
      <c r="A129" s="188"/>
      <c r="B129" s="184" t="s">
        <v>442</v>
      </c>
      <c r="C129" s="184"/>
      <c r="D129" s="185"/>
      <c r="E129" s="186"/>
      <c r="F129" s="195"/>
      <c r="G129" s="195"/>
    </row>
    <row r="130" spans="1:7" ht="12">
      <c r="A130" s="188"/>
      <c r="B130" s="184" t="s">
        <v>443</v>
      </c>
      <c r="C130" s="184"/>
      <c r="D130" s="185"/>
      <c r="E130" s="186"/>
      <c r="F130" s="195"/>
      <c r="G130" s="195"/>
    </row>
    <row r="131" spans="1:7" ht="12">
      <c r="A131" s="188"/>
      <c r="B131" s="194" t="s">
        <v>444</v>
      </c>
      <c r="C131" s="194" t="s">
        <v>25</v>
      </c>
      <c r="D131" s="205">
        <v>9</v>
      </c>
      <c r="E131" s="195"/>
      <c r="F131" s="195"/>
      <c r="G131" s="195"/>
    </row>
    <row r="132" spans="1:7" ht="12">
      <c r="A132" s="188"/>
      <c r="B132" s="194" t="s">
        <v>445</v>
      </c>
      <c r="C132" s="194" t="s">
        <v>25</v>
      </c>
      <c r="D132" s="205">
        <v>1</v>
      </c>
      <c r="E132" s="195"/>
      <c r="F132" s="195"/>
      <c r="G132" s="195"/>
    </row>
    <row r="133" spans="1:7" ht="12">
      <c r="A133" s="188"/>
      <c r="B133" s="194" t="s">
        <v>446</v>
      </c>
      <c r="C133" s="194" t="s">
        <v>25</v>
      </c>
      <c r="D133" s="205">
        <v>6</v>
      </c>
      <c r="E133" s="195"/>
      <c r="F133" s="195"/>
      <c r="G133" s="195"/>
    </row>
    <row r="134" spans="1:7" ht="12">
      <c r="A134" s="204"/>
      <c r="B134" s="194" t="s">
        <v>401</v>
      </c>
      <c r="C134" s="194"/>
      <c r="D134" s="205"/>
      <c r="E134" s="195"/>
      <c r="F134" s="195"/>
      <c r="G134" s="195"/>
    </row>
    <row r="135" spans="1:7" ht="12">
      <c r="A135" s="204"/>
      <c r="C135" s="194" t="s">
        <v>22</v>
      </c>
      <c r="D135" s="205">
        <v>1</v>
      </c>
      <c r="E135" s="195"/>
      <c r="F135" s="195">
        <f>E135*D135</f>
        <v>0</v>
      </c>
      <c r="G135" s="195"/>
    </row>
    <row r="136" spans="1:7" ht="12">
      <c r="A136" s="204"/>
      <c r="B136" s="194" t="s">
        <v>402</v>
      </c>
      <c r="C136" s="194"/>
      <c r="D136" s="205"/>
      <c r="E136" s="195"/>
      <c r="F136" s="195"/>
      <c r="G136" s="195"/>
    </row>
    <row r="137" spans="1:7" ht="60">
      <c r="A137" s="232" t="s">
        <v>447</v>
      </c>
      <c r="B137" s="194" t="s">
        <v>448</v>
      </c>
      <c r="C137" s="184"/>
      <c r="D137" s="185"/>
      <c r="E137" s="186"/>
      <c r="F137" s="195"/>
      <c r="G137" s="195"/>
    </row>
    <row r="138" spans="1:7" ht="12">
      <c r="A138" s="188"/>
      <c r="B138" s="194" t="s">
        <v>449</v>
      </c>
      <c r="C138" s="194" t="s">
        <v>25</v>
      </c>
      <c r="D138" s="205">
        <v>12</v>
      </c>
      <c r="E138" s="195"/>
      <c r="F138" s="195">
        <f>D138*E138</f>
        <v>0</v>
      </c>
      <c r="G138" s="195"/>
    </row>
    <row r="139" spans="1:7" ht="12">
      <c r="A139" s="188"/>
      <c r="B139" s="194" t="s">
        <v>450</v>
      </c>
      <c r="C139" s="194" t="s">
        <v>25</v>
      </c>
      <c r="D139" s="205">
        <v>6</v>
      </c>
      <c r="E139" s="195"/>
      <c r="F139" s="195">
        <f>D139*E139</f>
        <v>0</v>
      </c>
      <c r="G139" s="195"/>
    </row>
    <row r="140" spans="1:7" ht="12">
      <c r="A140" s="188"/>
      <c r="B140" s="194" t="s">
        <v>451</v>
      </c>
      <c r="C140" s="194" t="s">
        <v>25</v>
      </c>
      <c r="D140" s="205">
        <v>1</v>
      </c>
      <c r="E140" s="195"/>
      <c r="F140" s="195">
        <f>D140*E140</f>
        <v>0</v>
      </c>
      <c r="G140" s="195"/>
    </row>
    <row r="141" spans="1:7" ht="12">
      <c r="A141" s="188"/>
      <c r="B141" s="194" t="s">
        <v>446</v>
      </c>
      <c r="C141" s="194" t="s">
        <v>25</v>
      </c>
      <c r="D141" s="205">
        <v>2</v>
      </c>
      <c r="E141" s="195"/>
      <c r="F141" s="195">
        <f>D141*E141</f>
        <v>0</v>
      </c>
      <c r="G141" s="195"/>
    </row>
    <row r="142" spans="1:7" ht="12">
      <c r="A142" s="188" t="s">
        <v>452</v>
      </c>
      <c r="B142" s="194" t="s">
        <v>453</v>
      </c>
      <c r="C142" s="194" t="s">
        <v>25</v>
      </c>
      <c r="D142" s="205">
        <v>10</v>
      </c>
      <c r="E142" s="195"/>
      <c r="F142" s="195">
        <f>D142*E142</f>
        <v>0</v>
      </c>
      <c r="G142" s="195"/>
    </row>
    <row r="143" spans="1:7">
      <c r="A143" s="232"/>
      <c r="B143" s="184"/>
      <c r="C143" s="184"/>
      <c r="D143" s="185"/>
      <c r="E143" s="195"/>
      <c r="F143" s="195"/>
      <c r="G143" s="195"/>
    </row>
    <row r="144" spans="1:7" ht="36">
      <c r="A144" s="232" t="s">
        <v>454</v>
      </c>
      <c r="B144" s="184" t="s">
        <v>455</v>
      </c>
      <c r="C144" s="184" t="s">
        <v>25</v>
      </c>
      <c r="D144" s="185">
        <v>1</v>
      </c>
      <c r="E144" s="195"/>
      <c r="F144" s="195">
        <f>D144*E144</f>
        <v>0</v>
      </c>
      <c r="G144" s="195"/>
    </row>
    <row r="145" spans="1:7">
      <c r="A145" s="232"/>
      <c r="B145" s="184"/>
      <c r="C145" s="184"/>
      <c r="D145" s="185"/>
      <c r="E145" s="195"/>
      <c r="F145" s="195"/>
      <c r="G145" s="195"/>
    </row>
    <row r="146" spans="1:7" ht="24">
      <c r="A146" s="232" t="s">
        <v>456</v>
      </c>
      <c r="B146" s="184" t="s">
        <v>457</v>
      </c>
      <c r="C146" s="184" t="s">
        <v>25</v>
      </c>
      <c r="D146" s="185">
        <v>1</v>
      </c>
      <c r="E146" s="195"/>
      <c r="F146" s="195">
        <f>D146*E146</f>
        <v>0</v>
      </c>
      <c r="G146" s="195"/>
    </row>
    <row r="147" spans="1:7">
      <c r="A147" s="188"/>
      <c r="B147" s="194"/>
      <c r="C147" s="184"/>
      <c r="D147" s="185"/>
      <c r="E147" s="186"/>
      <c r="F147" s="195"/>
      <c r="G147" s="195"/>
    </row>
    <row r="148" spans="1:7" ht="24">
      <c r="A148" s="232" t="s">
        <v>458</v>
      </c>
      <c r="B148" s="194" t="s">
        <v>459</v>
      </c>
      <c r="C148" s="194"/>
      <c r="D148" s="205"/>
      <c r="E148" s="233"/>
      <c r="F148" s="195"/>
      <c r="G148" s="195"/>
    </row>
    <row r="149" spans="1:7" ht="12">
      <c r="A149" s="188"/>
      <c r="B149" s="194" t="s">
        <v>460</v>
      </c>
      <c r="C149" s="194" t="s">
        <v>133</v>
      </c>
      <c r="D149" s="205">
        <v>450</v>
      </c>
      <c r="E149" s="195"/>
      <c r="F149" s="195">
        <f>D149*E149</f>
        <v>0</v>
      </c>
      <c r="G149" s="195"/>
    </row>
    <row r="150" spans="1:7">
      <c r="A150" s="188"/>
      <c r="B150" s="194"/>
      <c r="C150" s="194"/>
      <c r="D150" s="205"/>
      <c r="E150" s="233"/>
      <c r="F150" s="195"/>
      <c r="G150" s="195"/>
    </row>
    <row r="151" spans="1:7" ht="36">
      <c r="A151" s="232" t="s">
        <v>461</v>
      </c>
      <c r="B151" s="194" t="s">
        <v>462</v>
      </c>
      <c r="C151" s="194"/>
      <c r="D151" s="205"/>
      <c r="E151" s="233"/>
      <c r="F151" s="195"/>
      <c r="G151" s="195"/>
    </row>
    <row r="152" spans="1:7" ht="12">
      <c r="A152" s="188"/>
      <c r="B152" s="234" t="s">
        <v>463</v>
      </c>
      <c r="C152" s="200" t="s">
        <v>133</v>
      </c>
      <c r="D152" s="235">
        <v>1300</v>
      </c>
      <c r="E152" s="209"/>
      <c r="F152" s="195">
        <f>D152*E152</f>
        <v>0</v>
      </c>
      <c r="G152" s="195"/>
    </row>
    <row r="153" spans="1:7" ht="12">
      <c r="A153" s="188"/>
      <c r="B153" s="200" t="s">
        <v>464</v>
      </c>
      <c r="C153" s="200" t="s">
        <v>133</v>
      </c>
      <c r="D153" s="201">
        <v>200</v>
      </c>
      <c r="E153" s="209"/>
      <c r="F153" s="195">
        <f>D153*E153</f>
        <v>0</v>
      </c>
      <c r="G153" s="195"/>
    </row>
    <row r="154" spans="1:7" ht="12">
      <c r="A154" s="188"/>
      <c r="B154" s="200" t="s">
        <v>465</v>
      </c>
      <c r="C154" s="200" t="s">
        <v>133</v>
      </c>
      <c r="D154" s="201">
        <v>50</v>
      </c>
      <c r="E154" s="209"/>
      <c r="F154" s="195">
        <f>D154*E154</f>
        <v>0</v>
      </c>
      <c r="G154" s="195"/>
    </row>
    <row r="155" spans="1:7" ht="12">
      <c r="A155" s="188"/>
      <c r="B155" s="194" t="s">
        <v>466</v>
      </c>
      <c r="C155" s="194" t="s">
        <v>133</v>
      </c>
      <c r="D155" s="205">
        <v>30</v>
      </c>
      <c r="E155" s="233"/>
      <c r="F155" s="195">
        <f>D155*E155</f>
        <v>0</v>
      </c>
      <c r="G155" s="195"/>
    </row>
    <row r="156" spans="1:7" ht="12">
      <c r="A156" s="188"/>
      <c r="B156" s="194" t="s">
        <v>467</v>
      </c>
      <c r="C156" s="194" t="s">
        <v>133</v>
      </c>
      <c r="D156" s="205">
        <v>30</v>
      </c>
      <c r="E156" s="233"/>
      <c r="F156" s="195">
        <f>D156*E156</f>
        <v>0</v>
      </c>
      <c r="G156" s="195"/>
    </row>
    <row r="157" spans="1:7">
      <c r="A157" s="188"/>
      <c r="B157" s="194"/>
      <c r="C157" s="194"/>
      <c r="D157" s="205"/>
      <c r="E157" s="233"/>
      <c r="F157" s="195"/>
      <c r="G157" s="195"/>
    </row>
    <row r="158" spans="1:7" ht="12">
      <c r="A158" s="188"/>
      <c r="B158" s="236" t="s">
        <v>468</v>
      </c>
      <c r="C158" s="237"/>
      <c r="D158" s="238"/>
      <c r="E158" s="239"/>
      <c r="F158" s="240">
        <f>SUM(F99:F156)</f>
        <v>0</v>
      </c>
      <c r="G158" s="198"/>
    </row>
    <row r="159" spans="1:7">
      <c r="A159" s="188"/>
      <c r="B159" s="236"/>
      <c r="C159" s="184"/>
      <c r="D159" s="185"/>
      <c r="E159" s="186"/>
      <c r="F159" s="198"/>
      <c r="G159" s="198"/>
    </row>
    <row r="160" spans="1:7">
      <c r="A160" s="188"/>
      <c r="B160" s="236"/>
      <c r="C160" s="184"/>
      <c r="D160" s="185"/>
      <c r="E160" s="186"/>
      <c r="F160" s="197"/>
      <c r="G160" s="197"/>
    </row>
    <row r="161" spans="1:7" ht="12">
      <c r="A161" s="193" t="s">
        <v>469</v>
      </c>
      <c r="B161" s="189" t="s">
        <v>470</v>
      </c>
      <c r="C161" s="184"/>
      <c r="D161" s="185"/>
      <c r="E161" s="186"/>
      <c r="F161" s="186"/>
      <c r="G161" s="186"/>
    </row>
    <row r="162" spans="1:7">
      <c r="A162" s="193"/>
      <c r="B162" s="189"/>
      <c r="C162" s="184"/>
      <c r="D162" s="185"/>
      <c r="E162" s="186"/>
      <c r="F162" s="186"/>
      <c r="G162" s="186"/>
    </row>
    <row r="163" spans="1:7" ht="72">
      <c r="A163" s="188"/>
      <c r="B163" s="192" t="s">
        <v>471</v>
      </c>
      <c r="C163" s="184"/>
      <c r="D163" s="185"/>
      <c r="E163" s="186"/>
      <c r="F163" s="186"/>
      <c r="G163" s="186"/>
    </row>
    <row r="164" spans="1:7">
      <c r="A164" s="188"/>
      <c r="B164" s="192"/>
      <c r="C164" s="184"/>
      <c r="D164" s="185"/>
      <c r="E164" s="186"/>
      <c r="F164" s="186"/>
      <c r="G164" s="186"/>
    </row>
    <row r="165" spans="1:7" ht="48">
      <c r="A165" s="199" t="s">
        <v>135</v>
      </c>
      <c r="B165" s="194" t="s">
        <v>472</v>
      </c>
      <c r="C165" s="194" t="s">
        <v>25</v>
      </c>
      <c r="D165" s="205">
        <v>15</v>
      </c>
      <c r="E165" s="233"/>
      <c r="F165" s="195">
        <f>D165*E165</f>
        <v>0</v>
      </c>
      <c r="G165" s="195"/>
    </row>
    <row r="166" spans="1:7">
      <c r="A166" s="199"/>
      <c r="B166" s="194"/>
      <c r="C166" s="194"/>
      <c r="D166" s="205"/>
      <c r="E166" s="233"/>
      <c r="F166" s="195"/>
      <c r="G166" s="195"/>
    </row>
    <row r="167" spans="1:7" ht="36">
      <c r="A167" s="199" t="s">
        <v>139</v>
      </c>
      <c r="B167" s="194" t="s">
        <v>473</v>
      </c>
      <c r="C167" s="194" t="s">
        <v>25</v>
      </c>
      <c r="D167" s="205">
        <v>7</v>
      </c>
      <c r="E167" s="233"/>
      <c r="F167" s="195">
        <f>D167*E167</f>
        <v>0</v>
      </c>
      <c r="G167" s="195"/>
    </row>
    <row r="168" spans="1:7">
      <c r="A168" s="199"/>
      <c r="B168" s="194"/>
      <c r="C168" s="194"/>
      <c r="D168" s="205"/>
      <c r="E168" s="233"/>
      <c r="F168" s="195"/>
      <c r="G168" s="195"/>
    </row>
    <row r="169" spans="1:7" ht="48">
      <c r="A169" s="199" t="s">
        <v>186</v>
      </c>
      <c r="B169" s="194" t="s">
        <v>474</v>
      </c>
      <c r="C169" s="194" t="s">
        <v>25</v>
      </c>
      <c r="D169" s="205">
        <v>6</v>
      </c>
      <c r="E169" s="233"/>
      <c r="F169" s="195">
        <f>D169*E169</f>
        <v>0</v>
      </c>
      <c r="G169" s="195"/>
    </row>
    <row r="170" spans="1:7">
      <c r="A170" s="199"/>
      <c r="B170" s="194"/>
      <c r="C170" s="194"/>
      <c r="D170" s="205"/>
      <c r="E170" s="233"/>
      <c r="F170" s="195"/>
      <c r="G170" s="195"/>
    </row>
    <row r="171" spans="1:7" ht="48">
      <c r="A171" s="199" t="s">
        <v>140</v>
      </c>
      <c r="B171" s="194" t="s">
        <v>475</v>
      </c>
      <c r="C171" s="194" t="s">
        <v>25</v>
      </c>
      <c r="D171" s="205">
        <v>3</v>
      </c>
      <c r="E171" s="233"/>
      <c r="F171" s="195">
        <f>D171*E171</f>
        <v>0</v>
      </c>
      <c r="G171" s="195"/>
    </row>
    <row r="172" spans="1:7">
      <c r="A172" s="199"/>
      <c r="B172" s="194"/>
      <c r="C172" s="194"/>
      <c r="D172" s="205"/>
      <c r="E172" s="233"/>
      <c r="F172" s="195"/>
      <c r="G172" s="195"/>
    </row>
    <row r="173" spans="1:7" ht="36">
      <c r="A173" s="199" t="s">
        <v>142</v>
      </c>
      <c r="B173" s="241" t="s">
        <v>476</v>
      </c>
      <c r="C173" s="241" t="s">
        <v>25</v>
      </c>
      <c r="D173" s="242">
        <v>2</v>
      </c>
      <c r="E173" s="243"/>
      <c r="F173" s="195">
        <f>D173*E173</f>
        <v>0</v>
      </c>
      <c r="G173" s="195"/>
    </row>
    <row r="174" spans="1:7">
      <c r="A174" s="199"/>
      <c r="B174" s="241"/>
      <c r="C174" s="241"/>
      <c r="D174" s="242"/>
      <c r="E174" s="243"/>
      <c r="F174" s="195"/>
      <c r="G174" s="195"/>
    </row>
    <row r="175" spans="1:7" ht="48">
      <c r="A175" s="199" t="s">
        <v>143</v>
      </c>
      <c r="B175" s="241" t="s">
        <v>477</v>
      </c>
      <c r="C175" s="241" t="s">
        <v>25</v>
      </c>
      <c r="D175" s="242">
        <v>2</v>
      </c>
      <c r="E175" s="243"/>
      <c r="F175" s="195">
        <f>D175*E175</f>
        <v>0</v>
      </c>
      <c r="G175" s="195"/>
    </row>
    <row r="176" spans="1:7">
      <c r="A176" s="199"/>
      <c r="B176" s="194"/>
      <c r="C176" s="194"/>
      <c r="D176" s="205"/>
      <c r="E176" s="233"/>
      <c r="F176" s="195"/>
      <c r="G176" s="195"/>
    </row>
    <row r="177" spans="1:8" ht="36">
      <c r="A177" s="199" t="s">
        <v>144</v>
      </c>
      <c r="B177" s="241" t="s">
        <v>478</v>
      </c>
      <c r="C177" s="241" t="s">
        <v>25</v>
      </c>
      <c r="D177" s="242">
        <v>13</v>
      </c>
      <c r="E177" s="243"/>
      <c r="F177" s="195">
        <f>D177*E177</f>
        <v>0</v>
      </c>
      <c r="G177" s="195"/>
    </row>
    <row r="178" spans="1:8">
      <c r="A178" s="199"/>
      <c r="B178" s="241"/>
      <c r="C178" s="241"/>
      <c r="D178" s="242"/>
      <c r="E178" s="243"/>
      <c r="F178" s="195"/>
      <c r="G178" s="195"/>
    </row>
    <row r="179" spans="1:8" ht="48">
      <c r="A179" s="199" t="s">
        <v>161</v>
      </c>
      <c r="B179" s="241" t="s">
        <v>479</v>
      </c>
      <c r="C179" s="241" t="s">
        <v>25</v>
      </c>
      <c r="D179" s="242">
        <v>4</v>
      </c>
      <c r="E179" s="243"/>
      <c r="F179" s="195">
        <f>D179*E179</f>
        <v>0</v>
      </c>
      <c r="G179" s="195"/>
    </row>
    <row r="180" spans="1:8">
      <c r="A180" s="199"/>
      <c r="B180" s="241"/>
      <c r="C180" s="241"/>
      <c r="D180" s="242"/>
      <c r="E180" s="243"/>
      <c r="F180" s="195"/>
      <c r="G180" s="195"/>
    </row>
    <row r="181" spans="1:8" ht="36">
      <c r="A181" s="199" t="s">
        <v>158</v>
      </c>
      <c r="B181" s="241" t="s">
        <v>480</v>
      </c>
      <c r="C181" s="241" t="s">
        <v>25</v>
      </c>
      <c r="D181" s="242">
        <v>16</v>
      </c>
      <c r="E181" s="243"/>
      <c r="F181" s="195">
        <f>D181*E181</f>
        <v>0</v>
      </c>
      <c r="G181" s="195"/>
      <c r="H181" s="187" t="s">
        <v>481</v>
      </c>
    </row>
    <row r="182" spans="1:8">
      <c r="A182" s="199"/>
      <c r="B182" s="194"/>
      <c r="C182" s="194"/>
      <c r="D182" s="205"/>
      <c r="E182" s="233"/>
      <c r="F182" s="195"/>
      <c r="G182" s="195"/>
    </row>
    <row r="183" spans="1:8" ht="36">
      <c r="A183" s="199" t="s">
        <v>432</v>
      </c>
      <c r="B183" s="241" t="s">
        <v>482</v>
      </c>
      <c r="C183" s="241" t="s">
        <v>25</v>
      </c>
      <c r="D183" s="242">
        <v>6</v>
      </c>
      <c r="E183" s="243"/>
      <c r="F183" s="195">
        <f>D183*E183</f>
        <v>0</v>
      </c>
      <c r="G183" s="195"/>
    </row>
    <row r="184" spans="1:8">
      <c r="A184" s="199"/>
      <c r="B184" s="194"/>
      <c r="C184" s="194"/>
      <c r="D184" s="205"/>
      <c r="E184" s="233"/>
      <c r="F184" s="195"/>
      <c r="G184" s="195"/>
    </row>
    <row r="185" spans="1:8" ht="24">
      <c r="A185" s="199" t="s">
        <v>434</v>
      </c>
      <c r="B185" s="194" t="s">
        <v>483</v>
      </c>
      <c r="C185" s="194" t="s">
        <v>25</v>
      </c>
      <c r="D185" s="205">
        <v>6</v>
      </c>
      <c r="E185" s="233"/>
      <c r="F185" s="195">
        <f>D185*E185</f>
        <v>0</v>
      </c>
      <c r="G185" s="195"/>
    </row>
    <row r="186" spans="1:8">
      <c r="A186" s="199"/>
      <c r="B186" s="194"/>
      <c r="C186" s="194"/>
      <c r="D186" s="205"/>
      <c r="E186" s="233"/>
      <c r="F186" s="195"/>
      <c r="G186" s="195"/>
      <c r="H186" s="244"/>
    </row>
    <row r="187" spans="1:8" ht="48">
      <c r="A187" s="232" t="s">
        <v>438</v>
      </c>
      <c r="B187" s="194" t="s">
        <v>484</v>
      </c>
      <c r="C187" s="184"/>
      <c r="D187" s="185"/>
      <c r="E187" s="186"/>
      <c r="F187" s="195"/>
      <c r="G187" s="195"/>
      <c r="H187" s="244"/>
    </row>
    <row r="188" spans="1:8" ht="12">
      <c r="A188" s="188"/>
      <c r="B188" s="194" t="s">
        <v>485</v>
      </c>
      <c r="C188" s="194" t="s">
        <v>25</v>
      </c>
      <c r="D188" s="205">
        <v>1</v>
      </c>
      <c r="E188" s="195"/>
      <c r="F188" s="195">
        <f>D188*E188</f>
        <v>0</v>
      </c>
      <c r="G188" s="195"/>
      <c r="H188" s="244"/>
    </row>
    <row r="189" spans="1:8">
      <c r="A189" s="199"/>
      <c r="B189" s="194"/>
      <c r="C189" s="194"/>
      <c r="D189" s="205"/>
      <c r="E189" s="233"/>
      <c r="F189" s="195"/>
      <c r="G189" s="195"/>
      <c r="H189" s="244"/>
    </row>
    <row r="190" spans="1:8" ht="72">
      <c r="A190" s="199" t="s">
        <v>440</v>
      </c>
      <c r="B190" s="241" t="s">
        <v>486</v>
      </c>
      <c r="C190" s="241" t="s">
        <v>133</v>
      </c>
      <c r="D190" s="242">
        <v>30</v>
      </c>
      <c r="E190" s="243"/>
      <c r="F190" s="195">
        <f>D190*E190</f>
        <v>0</v>
      </c>
      <c r="G190" s="195"/>
      <c r="H190" s="244"/>
    </row>
    <row r="191" spans="1:8">
      <c r="A191" s="199"/>
      <c r="B191" s="245"/>
      <c r="C191" s="245"/>
      <c r="D191" s="246"/>
      <c r="E191" s="247"/>
      <c r="F191" s="195"/>
      <c r="G191" s="195"/>
    </row>
    <row r="192" spans="1:8" ht="24">
      <c r="A192" s="232" t="s">
        <v>447</v>
      </c>
      <c r="B192" s="194" t="s">
        <v>487</v>
      </c>
      <c r="C192" s="194" t="s">
        <v>25</v>
      </c>
      <c r="D192" s="205">
        <v>8</v>
      </c>
      <c r="E192" s="233"/>
      <c r="F192" s="195">
        <f>D192*E192</f>
        <v>0</v>
      </c>
      <c r="G192" s="195"/>
    </row>
    <row r="193" spans="1:7">
      <c r="A193" s="188"/>
      <c r="B193" s="194"/>
      <c r="C193" s="194"/>
      <c r="D193" s="205"/>
      <c r="E193" s="233"/>
      <c r="F193" s="195"/>
      <c r="G193" s="195"/>
    </row>
    <row r="194" spans="1:7" ht="24">
      <c r="A194" s="232" t="s">
        <v>452</v>
      </c>
      <c r="B194" s="194" t="s">
        <v>488</v>
      </c>
      <c r="C194" s="194" t="s">
        <v>25</v>
      </c>
      <c r="D194" s="205">
        <v>1</v>
      </c>
      <c r="E194" s="233"/>
      <c r="F194" s="195">
        <f>D194*E194</f>
        <v>0</v>
      </c>
      <c r="G194" s="195"/>
    </row>
    <row r="195" spans="1:7">
      <c r="A195" s="232"/>
      <c r="B195" s="194"/>
      <c r="C195" s="194"/>
      <c r="D195" s="205"/>
      <c r="E195" s="233"/>
      <c r="F195" s="195"/>
      <c r="G195" s="195"/>
    </row>
    <row r="196" spans="1:7" ht="12">
      <c r="A196" s="232" t="s">
        <v>489</v>
      </c>
      <c r="B196" s="194" t="s">
        <v>490</v>
      </c>
      <c r="C196" s="194"/>
      <c r="D196" s="205"/>
      <c r="E196" s="233"/>
      <c r="F196" s="195"/>
      <c r="G196" s="195"/>
    </row>
    <row r="197" spans="1:7" ht="12">
      <c r="A197" s="232"/>
      <c r="B197" s="194" t="s">
        <v>491</v>
      </c>
      <c r="C197" s="194" t="s">
        <v>133</v>
      </c>
      <c r="D197" s="205">
        <v>60</v>
      </c>
      <c r="E197" s="233"/>
      <c r="F197" s="195">
        <f>D197*E197</f>
        <v>0</v>
      </c>
      <c r="G197" s="195"/>
    </row>
    <row r="198" spans="1:7" ht="12">
      <c r="A198" s="232"/>
      <c r="B198" s="194" t="s">
        <v>492</v>
      </c>
      <c r="C198" s="194" t="s">
        <v>133</v>
      </c>
      <c r="D198" s="205">
        <v>60</v>
      </c>
      <c r="E198" s="233"/>
      <c r="F198" s="195">
        <f>D198*E198</f>
        <v>0</v>
      </c>
      <c r="G198" s="195"/>
    </row>
    <row r="199" spans="1:7">
      <c r="A199" s="188"/>
      <c r="B199" s="194"/>
      <c r="C199" s="194"/>
      <c r="D199" s="205"/>
      <c r="E199" s="233"/>
      <c r="F199" s="195"/>
      <c r="G199" s="195"/>
    </row>
    <row r="200" spans="1:7" ht="24">
      <c r="A200" s="232" t="s">
        <v>454</v>
      </c>
      <c r="B200" s="194" t="s">
        <v>459</v>
      </c>
      <c r="C200" s="194"/>
      <c r="D200" s="205"/>
      <c r="E200" s="233"/>
      <c r="F200" s="195"/>
      <c r="G200" s="195"/>
    </row>
    <row r="201" spans="1:7" ht="12">
      <c r="A201" s="204"/>
      <c r="B201" s="200" t="s">
        <v>493</v>
      </c>
      <c r="C201" s="200" t="s">
        <v>133</v>
      </c>
      <c r="D201" s="201">
        <v>250</v>
      </c>
      <c r="E201" s="209"/>
      <c r="F201" s="195">
        <f>D201*E201</f>
        <v>0</v>
      </c>
      <c r="G201" s="195"/>
    </row>
    <row r="202" spans="1:7">
      <c r="A202" s="199"/>
      <c r="B202" s="194"/>
      <c r="C202" s="194"/>
      <c r="D202" s="205"/>
      <c r="E202" s="233"/>
      <c r="F202" s="195"/>
      <c r="G202" s="195"/>
    </row>
    <row r="203" spans="1:7" ht="36">
      <c r="A203" s="199" t="s">
        <v>456</v>
      </c>
      <c r="B203" s="194" t="s">
        <v>494</v>
      </c>
      <c r="C203" s="194"/>
      <c r="D203" s="205"/>
      <c r="E203" s="233"/>
      <c r="F203" s="195"/>
      <c r="G203" s="195"/>
    </row>
    <row r="204" spans="1:7" ht="12">
      <c r="A204" s="199"/>
      <c r="B204" s="194" t="s">
        <v>495</v>
      </c>
      <c r="C204" s="194" t="s">
        <v>133</v>
      </c>
      <c r="D204" s="205">
        <v>140</v>
      </c>
      <c r="E204" s="233"/>
      <c r="F204" s="195">
        <f>D204*E204</f>
        <v>0</v>
      </c>
      <c r="G204" s="195"/>
    </row>
    <row r="205" spans="1:7" ht="12">
      <c r="A205" s="199"/>
      <c r="B205" s="194" t="s">
        <v>496</v>
      </c>
      <c r="C205" s="194" t="s">
        <v>133</v>
      </c>
      <c r="D205" s="205">
        <v>80</v>
      </c>
      <c r="E205" s="233"/>
      <c r="F205" s="195">
        <f>D205*E205</f>
        <v>0</v>
      </c>
      <c r="G205" s="195"/>
    </row>
    <row r="206" spans="1:7" ht="12">
      <c r="A206" s="199"/>
      <c r="B206" s="194" t="s">
        <v>497</v>
      </c>
      <c r="C206" s="194" t="s">
        <v>133</v>
      </c>
      <c r="D206" s="205">
        <v>1200</v>
      </c>
      <c r="E206" s="233"/>
      <c r="F206" s="195">
        <f>D206*E206</f>
        <v>0</v>
      </c>
      <c r="G206" s="195"/>
    </row>
    <row r="207" spans="1:7" ht="12">
      <c r="A207" s="199"/>
      <c r="B207" s="194" t="s">
        <v>498</v>
      </c>
      <c r="C207" s="194" t="s">
        <v>133</v>
      </c>
      <c r="D207" s="205">
        <v>60</v>
      </c>
      <c r="E207" s="233"/>
      <c r="F207" s="195">
        <f>D207*E207</f>
        <v>0</v>
      </c>
      <c r="G207" s="195"/>
    </row>
    <row r="208" spans="1:7" ht="12">
      <c r="A208" s="199"/>
      <c r="B208" s="194" t="s">
        <v>499</v>
      </c>
      <c r="C208" s="194" t="s">
        <v>133</v>
      </c>
      <c r="D208" s="205">
        <v>40</v>
      </c>
      <c r="E208" s="233"/>
      <c r="F208" s="195">
        <f>D208*E208</f>
        <v>0</v>
      </c>
      <c r="G208" s="195"/>
    </row>
    <row r="209" spans="1:7">
      <c r="A209" s="199"/>
      <c r="B209" s="194"/>
      <c r="C209" s="200"/>
      <c r="D209" s="205"/>
      <c r="E209" s="233"/>
      <c r="F209" s="195"/>
      <c r="G209" s="195"/>
    </row>
    <row r="210" spans="1:7" ht="48">
      <c r="A210" s="199" t="s">
        <v>500</v>
      </c>
      <c r="B210" s="190" t="s">
        <v>501</v>
      </c>
      <c r="C210" s="184"/>
      <c r="D210" s="185"/>
      <c r="E210" s="186"/>
      <c r="F210" s="186"/>
      <c r="G210" s="186"/>
    </row>
    <row r="211" spans="1:7" ht="12">
      <c r="A211" s="199"/>
      <c r="B211" s="190" t="s">
        <v>502</v>
      </c>
      <c r="C211" s="184" t="s">
        <v>133</v>
      </c>
      <c r="D211" s="185">
        <v>20</v>
      </c>
      <c r="E211" s="186"/>
      <c r="F211" s="248">
        <f>D211*E211</f>
        <v>0</v>
      </c>
      <c r="G211" s="248"/>
    </row>
    <row r="212" spans="1:7" ht="12">
      <c r="A212" s="199"/>
      <c r="B212" s="190" t="s">
        <v>503</v>
      </c>
      <c r="C212" s="184" t="s">
        <v>133</v>
      </c>
      <c r="D212" s="185">
        <v>40</v>
      </c>
      <c r="E212" s="186"/>
      <c r="F212" s="248">
        <f>D212*E212</f>
        <v>0</v>
      </c>
      <c r="G212" s="248"/>
    </row>
    <row r="213" spans="1:7" ht="12">
      <c r="A213" s="199"/>
      <c r="B213" s="190" t="s">
        <v>504</v>
      </c>
      <c r="C213" s="184" t="s">
        <v>133</v>
      </c>
      <c r="D213" s="185">
        <v>46</v>
      </c>
      <c r="E213" s="186"/>
      <c r="F213" s="248">
        <f>D213*E213</f>
        <v>0</v>
      </c>
      <c r="G213" s="248"/>
    </row>
    <row r="214" spans="1:7">
      <c r="A214" s="199"/>
      <c r="B214" s="194"/>
      <c r="C214" s="194"/>
      <c r="D214" s="205"/>
      <c r="E214" s="233"/>
      <c r="F214" s="249"/>
      <c r="G214" s="249"/>
    </row>
    <row r="215" spans="1:7" ht="12">
      <c r="A215" s="199"/>
      <c r="B215" s="250" t="s">
        <v>505</v>
      </c>
      <c r="C215" s="251"/>
      <c r="D215" s="238"/>
      <c r="E215" s="252"/>
      <c r="F215" s="240">
        <f>SUM(F165:F214)</f>
        <v>0</v>
      </c>
      <c r="G215" s="198"/>
    </row>
    <row r="216" spans="1:7">
      <c r="A216" s="199"/>
      <c r="B216" s="194"/>
      <c r="C216" s="253"/>
      <c r="D216" s="254"/>
      <c r="E216" s="243"/>
      <c r="F216" s="186"/>
      <c r="G216" s="186"/>
    </row>
    <row r="217" spans="1:7">
      <c r="A217" s="199"/>
      <c r="B217" s="194"/>
      <c r="C217" s="253"/>
      <c r="D217" s="254"/>
      <c r="E217" s="243"/>
      <c r="F217" s="186"/>
      <c r="G217" s="186"/>
    </row>
    <row r="218" spans="1:7" ht="12">
      <c r="A218" s="255" t="s">
        <v>506</v>
      </c>
      <c r="B218" s="256" t="s">
        <v>507</v>
      </c>
      <c r="C218" s="257"/>
      <c r="D218" s="258"/>
      <c r="E218" s="259"/>
      <c r="F218" s="186"/>
      <c r="G218" s="186"/>
    </row>
    <row r="219" spans="1:7">
      <c r="A219" s="260"/>
      <c r="B219" s="261"/>
      <c r="C219" s="261"/>
      <c r="D219" s="262"/>
      <c r="E219" s="263"/>
      <c r="F219" s="263"/>
      <c r="G219" s="263"/>
    </row>
    <row r="220" spans="1:7" ht="60">
      <c r="A220" s="264"/>
      <c r="B220" s="192" t="s">
        <v>508</v>
      </c>
      <c r="C220" s="265"/>
      <c r="D220" s="266"/>
      <c r="E220" s="267"/>
      <c r="F220" s="267"/>
      <c r="G220" s="267"/>
    </row>
    <row r="221" spans="1:7">
      <c r="A221" s="264"/>
      <c r="B221" s="192"/>
      <c r="C221" s="265"/>
      <c r="D221" s="266"/>
      <c r="E221" s="267"/>
      <c r="F221" s="267"/>
      <c r="G221" s="267"/>
    </row>
    <row r="222" spans="1:7" ht="36">
      <c r="A222" s="264" t="s">
        <v>135</v>
      </c>
      <c r="B222" s="265" t="s">
        <v>509</v>
      </c>
      <c r="C222" s="265"/>
      <c r="D222" s="266"/>
      <c r="E222" s="267"/>
      <c r="F222" s="267"/>
      <c r="G222" s="267"/>
    </row>
    <row r="223" spans="1:7" ht="12">
      <c r="A223" s="264"/>
      <c r="B223" s="265" t="s">
        <v>510</v>
      </c>
      <c r="C223" s="265" t="s">
        <v>133</v>
      </c>
      <c r="D223" s="266">
        <v>180</v>
      </c>
      <c r="E223" s="267"/>
      <c r="F223" s="195">
        <f t="shared" ref="F223:F229" si="2">D223*E223</f>
        <v>0</v>
      </c>
      <c r="G223" s="195"/>
    </row>
    <row r="224" spans="1:7" ht="12">
      <c r="A224" s="264"/>
      <c r="B224" s="265" t="s">
        <v>511</v>
      </c>
      <c r="C224" s="265" t="s">
        <v>133</v>
      </c>
      <c r="D224" s="266">
        <v>180</v>
      </c>
      <c r="E224" s="267"/>
      <c r="F224" s="195">
        <f t="shared" si="2"/>
        <v>0</v>
      </c>
      <c r="G224" s="195"/>
    </row>
    <row r="225" spans="1:7" ht="12">
      <c r="A225" s="264"/>
      <c r="B225" s="265" t="s">
        <v>512</v>
      </c>
      <c r="C225" s="265" t="s">
        <v>133</v>
      </c>
      <c r="D225" s="266">
        <v>350</v>
      </c>
      <c r="E225" s="267"/>
      <c r="F225" s="195">
        <f t="shared" si="2"/>
        <v>0</v>
      </c>
      <c r="G225" s="195"/>
    </row>
    <row r="226" spans="1:7" ht="12">
      <c r="A226" s="264"/>
      <c r="B226" s="265" t="s">
        <v>513</v>
      </c>
      <c r="C226" s="265" t="s">
        <v>133</v>
      </c>
      <c r="D226" s="266">
        <v>140</v>
      </c>
      <c r="E226" s="267"/>
      <c r="F226" s="195">
        <f t="shared" si="2"/>
        <v>0</v>
      </c>
      <c r="G226" s="195"/>
    </row>
    <row r="227" spans="1:7" ht="12">
      <c r="A227" s="264"/>
      <c r="B227" s="265" t="s">
        <v>514</v>
      </c>
      <c r="C227" s="265" t="s">
        <v>133</v>
      </c>
      <c r="D227" s="266">
        <v>140</v>
      </c>
      <c r="E227" s="267"/>
      <c r="F227" s="195">
        <f t="shared" si="2"/>
        <v>0</v>
      </c>
      <c r="G227" s="195"/>
    </row>
    <row r="228" spans="1:7" ht="12">
      <c r="A228" s="264"/>
      <c r="B228" s="265" t="s">
        <v>515</v>
      </c>
      <c r="C228" s="265" t="s">
        <v>133</v>
      </c>
      <c r="D228" s="266">
        <v>80</v>
      </c>
      <c r="E228" s="267"/>
      <c r="F228" s="195">
        <f t="shared" si="2"/>
        <v>0</v>
      </c>
      <c r="G228" s="195"/>
    </row>
    <row r="229" spans="1:7" ht="12">
      <c r="A229" s="264"/>
      <c r="B229" s="265" t="s">
        <v>516</v>
      </c>
      <c r="C229" s="265" t="s">
        <v>133</v>
      </c>
      <c r="D229" s="266">
        <v>420</v>
      </c>
      <c r="E229" s="267"/>
      <c r="F229" s="195">
        <f t="shared" si="2"/>
        <v>0</v>
      </c>
      <c r="G229" s="195"/>
    </row>
    <row r="230" spans="1:7" ht="24">
      <c r="A230" s="264" t="s">
        <v>139</v>
      </c>
      <c r="B230" s="265" t="s">
        <v>517</v>
      </c>
      <c r="C230" s="265"/>
      <c r="D230" s="266"/>
      <c r="E230" s="267"/>
      <c r="F230" s="195"/>
      <c r="G230" s="195"/>
    </row>
    <row r="231" spans="1:7" ht="12">
      <c r="A231" s="264"/>
      <c r="B231" s="265" t="s">
        <v>518</v>
      </c>
      <c r="C231" s="265" t="s">
        <v>133</v>
      </c>
      <c r="D231" s="266">
        <v>245</v>
      </c>
      <c r="E231" s="267"/>
      <c r="F231" s="195">
        <f>D231*E231</f>
        <v>0</v>
      </c>
      <c r="G231" s="195"/>
    </row>
    <row r="232" spans="1:7">
      <c r="A232" s="264"/>
      <c r="B232" s="265"/>
      <c r="C232" s="265"/>
      <c r="D232" s="266"/>
      <c r="E232" s="267"/>
      <c r="F232" s="195"/>
      <c r="G232" s="195"/>
    </row>
    <row r="233" spans="1:7" ht="12">
      <c r="A233" s="264" t="s">
        <v>186</v>
      </c>
      <c r="B233" s="265" t="s">
        <v>519</v>
      </c>
      <c r="C233" s="265" t="s">
        <v>25</v>
      </c>
      <c r="D233" s="266">
        <v>3</v>
      </c>
      <c r="E233" s="267"/>
      <c r="F233" s="195">
        <f>D233*E233</f>
        <v>0</v>
      </c>
      <c r="G233" s="195"/>
    </row>
    <row r="234" spans="1:7">
      <c r="A234" s="264"/>
      <c r="B234" s="265"/>
      <c r="C234" s="265"/>
      <c r="D234" s="266"/>
      <c r="E234" s="267"/>
      <c r="F234" s="195"/>
      <c r="G234" s="195"/>
    </row>
    <row r="235" spans="1:7" ht="24">
      <c r="A235" s="264" t="s">
        <v>140</v>
      </c>
      <c r="B235" s="265" t="s">
        <v>520</v>
      </c>
      <c r="C235" s="265" t="s">
        <v>22</v>
      </c>
      <c r="D235" s="266">
        <v>8</v>
      </c>
      <c r="E235" s="267"/>
      <c r="F235" s="195">
        <f>D235*E235</f>
        <v>0</v>
      </c>
      <c r="G235" s="195"/>
    </row>
    <row r="236" spans="1:7">
      <c r="A236" s="264"/>
      <c r="B236" s="265"/>
      <c r="C236" s="265"/>
      <c r="D236" s="266"/>
      <c r="E236" s="267"/>
      <c r="F236" s="195"/>
      <c r="G236" s="195"/>
    </row>
    <row r="237" spans="1:7" ht="12">
      <c r="A237" s="264" t="s">
        <v>142</v>
      </c>
      <c r="B237" s="194" t="s">
        <v>521</v>
      </c>
      <c r="C237" s="265" t="s">
        <v>22</v>
      </c>
      <c r="D237" s="266">
        <v>1</v>
      </c>
      <c r="E237" s="267"/>
      <c r="F237" s="195">
        <f>D237*E237</f>
        <v>0</v>
      </c>
      <c r="G237" s="195"/>
    </row>
    <row r="238" spans="1:7">
      <c r="A238" s="264"/>
      <c r="B238" s="265"/>
      <c r="C238" s="265"/>
      <c r="D238" s="266"/>
      <c r="E238" s="267"/>
      <c r="F238" s="195"/>
      <c r="G238" s="195"/>
    </row>
    <row r="239" spans="1:7" ht="12">
      <c r="A239" s="264" t="s">
        <v>143</v>
      </c>
      <c r="B239" s="265" t="s">
        <v>522</v>
      </c>
      <c r="C239" s="265" t="s">
        <v>22</v>
      </c>
      <c r="D239" s="266">
        <v>1</v>
      </c>
      <c r="E239" s="267"/>
      <c r="F239" s="195">
        <f>D239*E239</f>
        <v>0</v>
      </c>
      <c r="G239" s="195"/>
    </row>
    <row r="240" spans="1:7">
      <c r="A240" s="264"/>
      <c r="B240" s="265"/>
      <c r="C240" s="265"/>
      <c r="D240" s="266"/>
      <c r="E240" s="267"/>
      <c r="F240" s="195"/>
      <c r="G240" s="195"/>
    </row>
    <row r="241" spans="1:7" ht="12">
      <c r="A241" s="264" t="s">
        <v>144</v>
      </c>
      <c r="B241" s="265" t="s">
        <v>523</v>
      </c>
      <c r="C241" s="265" t="s">
        <v>25</v>
      </c>
      <c r="D241" s="266">
        <v>4</v>
      </c>
      <c r="E241" s="267"/>
      <c r="F241" s="195">
        <f>D241*E241</f>
        <v>0</v>
      </c>
      <c r="G241" s="195"/>
    </row>
    <row r="242" spans="1:7">
      <c r="A242" s="264"/>
      <c r="B242" s="265"/>
      <c r="C242" s="265"/>
      <c r="D242" s="266"/>
      <c r="E242" s="267"/>
      <c r="F242" s="195"/>
      <c r="G242" s="195"/>
    </row>
    <row r="243" spans="1:7" ht="12">
      <c r="A243" s="264" t="s">
        <v>161</v>
      </c>
      <c r="B243" s="265" t="s">
        <v>524</v>
      </c>
      <c r="C243" s="265" t="s">
        <v>370</v>
      </c>
      <c r="D243" s="268">
        <v>20</v>
      </c>
      <c r="E243" s="267"/>
      <c r="F243" s="195">
        <f>D243*E243</f>
        <v>0</v>
      </c>
      <c r="G243" s="195"/>
    </row>
    <row r="244" spans="1:7">
      <c r="A244" s="264"/>
      <c r="B244" s="265"/>
      <c r="C244" s="265"/>
      <c r="D244" s="268"/>
      <c r="E244" s="267"/>
      <c r="F244" s="195">
        <f>D244*E244</f>
        <v>0</v>
      </c>
      <c r="G244" s="195"/>
    </row>
    <row r="245" spans="1:7" ht="36">
      <c r="A245" s="264" t="s">
        <v>158</v>
      </c>
      <c r="B245" s="265" t="s">
        <v>525</v>
      </c>
      <c r="C245" s="265" t="s">
        <v>22</v>
      </c>
      <c r="D245" s="268">
        <v>1</v>
      </c>
      <c r="E245" s="267"/>
      <c r="F245" s="195">
        <f>D245*E245</f>
        <v>0</v>
      </c>
      <c r="G245" s="195"/>
    </row>
    <row r="246" spans="1:7">
      <c r="A246" s="264"/>
      <c r="B246" s="265"/>
      <c r="C246" s="265"/>
      <c r="D246" s="268"/>
      <c r="E246" s="267"/>
      <c r="F246" s="267"/>
      <c r="G246" s="267"/>
    </row>
    <row r="247" spans="1:7" ht="12">
      <c r="A247" s="264"/>
      <c r="B247" s="269" t="s">
        <v>526</v>
      </c>
      <c r="C247" s="270"/>
      <c r="D247" s="271"/>
      <c r="E247" s="267"/>
      <c r="F247" s="272">
        <f>SUM(F223:F246)</f>
        <v>0</v>
      </c>
      <c r="G247" s="272"/>
    </row>
    <row r="248" spans="1:7">
      <c r="A248" s="199"/>
      <c r="B248" s="194"/>
      <c r="C248" s="253"/>
      <c r="D248" s="254"/>
      <c r="E248" s="243"/>
      <c r="F248" s="186"/>
      <c r="G248" s="186"/>
    </row>
    <row r="249" spans="1:7">
      <c r="A249" s="199"/>
      <c r="B249" s="194"/>
      <c r="C249" s="253"/>
      <c r="D249" s="254"/>
      <c r="E249" s="243"/>
      <c r="F249" s="186"/>
      <c r="G249" s="186"/>
    </row>
    <row r="250" spans="1:7" ht="12">
      <c r="A250" s="193" t="s">
        <v>527</v>
      </c>
      <c r="B250" s="189" t="s">
        <v>528</v>
      </c>
      <c r="C250" s="184"/>
      <c r="D250" s="185"/>
      <c r="E250" s="186"/>
      <c r="F250" s="186"/>
      <c r="G250" s="186"/>
    </row>
    <row r="251" spans="1:7">
      <c r="A251" s="188"/>
      <c r="B251" s="189"/>
      <c r="C251" s="184"/>
      <c r="D251" s="185"/>
      <c r="E251" s="186"/>
      <c r="F251" s="186"/>
      <c r="G251" s="186"/>
    </row>
    <row r="252" spans="1:7" ht="36">
      <c r="A252" s="199" t="s">
        <v>135</v>
      </c>
      <c r="B252" s="194" t="s">
        <v>529</v>
      </c>
      <c r="C252" s="194" t="s">
        <v>25</v>
      </c>
      <c r="D252" s="205">
        <v>1</v>
      </c>
      <c r="E252" s="233"/>
      <c r="F252" s="195">
        <f>D252*E252</f>
        <v>0</v>
      </c>
      <c r="G252" s="195"/>
    </row>
    <row r="253" spans="1:7">
      <c r="A253" s="199"/>
      <c r="B253" s="194"/>
      <c r="C253" s="194"/>
      <c r="D253" s="205"/>
      <c r="E253" s="233"/>
      <c r="F253" s="195"/>
      <c r="G253" s="195"/>
    </row>
    <row r="254" spans="1:7" ht="36">
      <c r="A254" s="199" t="s">
        <v>139</v>
      </c>
      <c r="B254" s="194" t="s">
        <v>530</v>
      </c>
      <c r="C254" s="194" t="s">
        <v>25</v>
      </c>
      <c r="D254" s="205">
        <v>5</v>
      </c>
      <c r="E254" s="233"/>
      <c r="F254" s="195">
        <f>D254*E254</f>
        <v>0</v>
      </c>
      <c r="G254" s="195"/>
    </row>
    <row r="255" spans="1:7">
      <c r="A255" s="199"/>
      <c r="B255" s="194"/>
      <c r="C255" s="194"/>
      <c r="D255" s="205"/>
      <c r="E255" s="233"/>
      <c r="F255" s="195"/>
      <c r="G255" s="195"/>
    </row>
    <row r="256" spans="1:7" ht="36">
      <c r="A256" s="199" t="s">
        <v>186</v>
      </c>
      <c r="B256" s="194" t="s">
        <v>531</v>
      </c>
      <c r="C256" s="194"/>
      <c r="D256" s="205"/>
      <c r="E256" s="233"/>
      <c r="F256" s="195"/>
      <c r="G256" s="195"/>
    </row>
    <row r="257" spans="1:7" ht="12">
      <c r="A257" s="199"/>
      <c r="B257" s="253" t="s">
        <v>532</v>
      </c>
      <c r="C257" s="253" t="s">
        <v>133</v>
      </c>
      <c r="D257" s="254">
        <v>140</v>
      </c>
      <c r="E257" s="243"/>
      <c r="F257" s="195">
        <f>D257*E257</f>
        <v>0</v>
      </c>
      <c r="G257" s="195"/>
    </row>
    <row r="258" spans="1:7" ht="12">
      <c r="A258" s="199"/>
      <c r="B258" s="253" t="s">
        <v>533</v>
      </c>
      <c r="C258" s="253" t="s">
        <v>133</v>
      </c>
      <c r="D258" s="254">
        <v>60</v>
      </c>
      <c r="E258" s="243"/>
      <c r="F258" s="195">
        <f>D258*E258</f>
        <v>0</v>
      </c>
      <c r="G258" s="195"/>
    </row>
    <row r="259" spans="1:7" ht="12">
      <c r="A259" s="199"/>
      <c r="B259" s="253" t="s">
        <v>534</v>
      </c>
      <c r="C259" s="253" t="s">
        <v>133</v>
      </c>
      <c r="D259" s="254">
        <v>15</v>
      </c>
      <c r="E259" s="243"/>
      <c r="F259" s="195">
        <f>D259*E259</f>
        <v>0</v>
      </c>
      <c r="G259" s="195"/>
    </row>
    <row r="260" spans="1:7">
      <c r="A260" s="199"/>
      <c r="B260" s="194"/>
      <c r="C260" s="194"/>
      <c r="D260" s="205"/>
      <c r="E260" s="233"/>
      <c r="F260" s="195"/>
      <c r="G260" s="195"/>
    </row>
    <row r="261" spans="1:7" ht="24">
      <c r="A261" s="199" t="s">
        <v>140</v>
      </c>
      <c r="B261" s="194" t="s">
        <v>535</v>
      </c>
      <c r="C261" s="194" t="s">
        <v>25</v>
      </c>
      <c r="D261" s="205">
        <v>35</v>
      </c>
      <c r="E261" s="233"/>
      <c r="F261" s="195">
        <f>D261*E261</f>
        <v>0</v>
      </c>
      <c r="G261" s="195"/>
    </row>
    <row r="262" spans="1:7">
      <c r="A262" s="199"/>
      <c r="B262" s="194"/>
      <c r="C262" s="194"/>
      <c r="D262" s="205"/>
      <c r="E262" s="233"/>
      <c r="F262" s="273"/>
      <c r="G262" s="273"/>
    </row>
    <row r="263" spans="1:7" ht="12">
      <c r="A263" s="188"/>
      <c r="B263" s="250" t="s">
        <v>536</v>
      </c>
      <c r="C263" s="237"/>
      <c r="D263" s="238"/>
      <c r="E263" s="239"/>
      <c r="F263" s="240">
        <f>SUM(F252:F262)</f>
        <v>0</v>
      </c>
      <c r="G263" s="198"/>
    </row>
    <row r="264" spans="1:7">
      <c r="A264" s="188"/>
      <c r="B264" s="250"/>
      <c r="C264" s="184"/>
      <c r="D264" s="185"/>
      <c r="E264" s="186"/>
      <c r="F264" s="197"/>
      <c r="G264" s="197"/>
    </row>
    <row r="265" spans="1:7">
      <c r="A265" s="188"/>
      <c r="B265" s="190"/>
      <c r="C265" s="184"/>
      <c r="D265" s="185"/>
      <c r="E265" s="186"/>
      <c r="F265" s="186"/>
      <c r="G265" s="186"/>
    </row>
    <row r="266" spans="1:7" ht="12">
      <c r="A266" s="193" t="s">
        <v>537</v>
      </c>
      <c r="B266" s="189" t="s">
        <v>538</v>
      </c>
      <c r="C266" s="184"/>
      <c r="D266" s="185"/>
      <c r="E266" s="186"/>
      <c r="F266" s="186"/>
      <c r="G266" s="186"/>
    </row>
    <row r="267" spans="1:7">
      <c r="A267" s="188"/>
      <c r="B267" s="189"/>
      <c r="C267" s="184"/>
      <c r="D267" s="185"/>
      <c r="E267" s="186"/>
      <c r="F267" s="186"/>
      <c r="G267" s="186"/>
    </row>
    <row r="268" spans="1:7">
      <c r="A268" s="274" t="s">
        <v>135</v>
      </c>
      <c r="B268" s="207" t="s">
        <v>539</v>
      </c>
      <c r="E268" s="247"/>
      <c r="F268" s="209"/>
      <c r="G268" s="209"/>
    </row>
    <row r="269" spans="1:7">
      <c r="B269" s="207" t="s">
        <v>540</v>
      </c>
      <c r="E269" s="247"/>
      <c r="F269" s="209"/>
      <c r="G269" s="209"/>
    </row>
    <row r="270" spans="1:7">
      <c r="B270" s="207" t="s">
        <v>541</v>
      </c>
      <c r="E270" s="247"/>
      <c r="F270" s="209"/>
      <c r="G270" s="209"/>
    </row>
    <row r="271" spans="1:7" ht="84">
      <c r="B271" s="194" t="s">
        <v>542</v>
      </c>
      <c r="E271" s="247"/>
      <c r="F271" s="209"/>
      <c r="G271" s="209"/>
    </row>
    <row r="272" spans="1:7" ht="24">
      <c r="B272" s="194" t="s">
        <v>543</v>
      </c>
      <c r="E272" s="247"/>
      <c r="F272" s="209"/>
      <c r="G272" s="209"/>
    </row>
    <row r="273" spans="1:7">
      <c r="B273" s="207" t="s">
        <v>544</v>
      </c>
      <c r="E273" s="247"/>
      <c r="F273" s="209"/>
      <c r="G273" s="209"/>
    </row>
    <row r="274" spans="1:7">
      <c r="B274" s="207" t="s">
        <v>545</v>
      </c>
      <c r="E274" s="247"/>
      <c r="F274" s="209"/>
      <c r="G274" s="209"/>
    </row>
    <row r="275" spans="1:7">
      <c r="B275" s="207" t="s">
        <v>546</v>
      </c>
      <c r="E275" s="247"/>
      <c r="F275" s="209"/>
      <c r="G275" s="209"/>
    </row>
    <row r="276" spans="1:7">
      <c r="B276" s="207" t="s">
        <v>547</v>
      </c>
      <c r="E276" s="247"/>
      <c r="F276" s="209"/>
      <c r="G276" s="209"/>
    </row>
    <row r="277" spans="1:7" ht="24">
      <c r="B277" s="194" t="s">
        <v>548</v>
      </c>
      <c r="E277" s="247"/>
      <c r="F277" s="209"/>
      <c r="G277" s="209"/>
    </row>
    <row r="278" spans="1:7">
      <c r="B278" s="207" t="s">
        <v>549</v>
      </c>
      <c r="E278" s="247"/>
      <c r="F278" s="209"/>
      <c r="G278" s="209"/>
    </row>
    <row r="279" spans="1:7" ht="24">
      <c r="B279" s="194" t="s">
        <v>550</v>
      </c>
      <c r="C279" s="207" t="s">
        <v>22</v>
      </c>
      <c r="D279" s="275">
        <v>1</v>
      </c>
      <c r="E279" s="247"/>
      <c r="F279" s="276">
        <f>D279*E279</f>
        <v>0</v>
      </c>
      <c r="G279" s="276"/>
    </row>
    <row r="280" spans="1:7">
      <c r="B280" s="194"/>
      <c r="E280" s="247"/>
      <c r="F280" s="276"/>
      <c r="G280" s="276"/>
    </row>
    <row r="281" spans="1:7" ht="36">
      <c r="A281" s="204" t="s">
        <v>139</v>
      </c>
      <c r="B281" s="194" t="s">
        <v>551</v>
      </c>
      <c r="C281" s="194" t="s">
        <v>133</v>
      </c>
      <c r="D281" s="205">
        <v>20</v>
      </c>
      <c r="E281" s="209"/>
      <c r="F281" s="209">
        <f>SUM(D281*E281)</f>
        <v>0</v>
      </c>
      <c r="G281" s="209"/>
    </row>
    <row r="282" spans="1:7">
      <c r="A282" s="277"/>
      <c r="B282" s="278"/>
      <c r="C282" s="278"/>
      <c r="D282" s="279"/>
      <c r="E282" s="247"/>
      <c r="F282" s="195"/>
      <c r="G282" s="195"/>
    </row>
    <row r="283" spans="1:7" ht="36">
      <c r="A283" s="199" t="s">
        <v>186</v>
      </c>
      <c r="B283" s="278" t="s">
        <v>552</v>
      </c>
      <c r="C283" s="278" t="s">
        <v>25</v>
      </c>
      <c r="D283" s="279">
        <v>22</v>
      </c>
      <c r="E283" s="247"/>
      <c r="F283" s="195">
        <f>D283*E283</f>
        <v>0</v>
      </c>
      <c r="G283" s="195"/>
    </row>
    <row r="284" spans="1:7">
      <c r="A284" s="199"/>
      <c r="B284" s="278"/>
      <c r="C284" s="278"/>
      <c r="D284" s="279"/>
      <c r="E284" s="247"/>
      <c r="F284" s="195"/>
      <c r="G284" s="195"/>
    </row>
    <row r="285" spans="1:7" ht="36">
      <c r="A285" s="199" t="s">
        <v>140</v>
      </c>
      <c r="B285" s="278" t="s">
        <v>553</v>
      </c>
      <c r="C285" s="278" t="s">
        <v>25</v>
      </c>
      <c r="D285" s="279">
        <v>6</v>
      </c>
      <c r="E285" s="247"/>
      <c r="F285" s="195">
        <f>D285*E285</f>
        <v>0</v>
      </c>
      <c r="G285" s="195"/>
    </row>
    <row r="286" spans="1:7">
      <c r="A286" s="199"/>
      <c r="B286" s="278"/>
      <c r="C286" s="278"/>
      <c r="D286" s="279"/>
      <c r="E286" s="247"/>
      <c r="F286" s="195"/>
      <c r="G286" s="195"/>
    </row>
    <row r="287" spans="1:7" ht="36">
      <c r="A287" s="199" t="s">
        <v>142</v>
      </c>
      <c r="B287" s="278" t="s">
        <v>554</v>
      </c>
      <c r="C287" s="278" t="s">
        <v>25</v>
      </c>
      <c r="D287" s="279">
        <v>14</v>
      </c>
      <c r="E287" s="247"/>
      <c r="F287" s="195">
        <f>D287*E287</f>
        <v>0</v>
      </c>
      <c r="G287" s="195"/>
    </row>
    <row r="288" spans="1:7">
      <c r="A288" s="199"/>
      <c r="B288" s="278"/>
      <c r="C288" s="278"/>
      <c r="D288" s="279"/>
      <c r="E288" s="247"/>
      <c r="F288" s="195"/>
      <c r="G288" s="195"/>
    </row>
    <row r="289" spans="1:7" ht="24">
      <c r="A289" s="277" t="s">
        <v>143</v>
      </c>
      <c r="B289" s="194" t="s">
        <v>555</v>
      </c>
      <c r="C289" s="278" t="s">
        <v>133</v>
      </c>
      <c r="D289" s="279">
        <v>2600</v>
      </c>
      <c r="E289" s="247"/>
      <c r="F289" s="195">
        <f>D289*E289</f>
        <v>0</v>
      </c>
      <c r="G289" s="195"/>
    </row>
    <row r="290" spans="1:7">
      <c r="A290" s="277"/>
      <c r="B290" s="278"/>
      <c r="C290" s="278"/>
      <c r="D290" s="279"/>
      <c r="E290" s="247"/>
      <c r="F290" s="195"/>
      <c r="G290" s="195"/>
    </row>
    <row r="291" spans="1:7" ht="12">
      <c r="A291" s="277" t="s">
        <v>144</v>
      </c>
      <c r="B291" s="278" t="s">
        <v>556</v>
      </c>
      <c r="C291" s="278" t="s">
        <v>25</v>
      </c>
      <c r="D291" s="279">
        <v>1</v>
      </c>
      <c r="E291" s="247"/>
      <c r="F291" s="195">
        <f>D291*E291</f>
        <v>0</v>
      </c>
      <c r="G291" s="195"/>
    </row>
    <row r="292" spans="1:7">
      <c r="A292" s="277"/>
      <c r="B292" s="278"/>
      <c r="C292" s="278"/>
      <c r="D292" s="279"/>
      <c r="E292" s="209"/>
      <c r="F292" s="195"/>
      <c r="G292" s="195"/>
    </row>
    <row r="293" spans="1:7" ht="12">
      <c r="A293" s="277" t="s">
        <v>161</v>
      </c>
      <c r="B293" s="278" t="s">
        <v>557</v>
      </c>
      <c r="C293" s="278" t="s">
        <v>25</v>
      </c>
      <c r="D293" s="279">
        <v>70</v>
      </c>
      <c r="E293" s="247"/>
      <c r="F293" s="195">
        <f>D293*E293</f>
        <v>0</v>
      </c>
      <c r="G293" s="195"/>
    </row>
    <row r="294" spans="1:7">
      <c r="A294" s="277"/>
      <c r="B294" s="278"/>
      <c r="C294" s="278"/>
      <c r="D294" s="279"/>
      <c r="E294" s="209"/>
      <c r="F294" s="195"/>
      <c r="G294" s="195"/>
    </row>
    <row r="295" spans="1:7" ht="12">
      <c r="A295" s="277" t="s">
        <v>158</v>
      </c>
      <c r="B295" s="278" t="s">
        <v>558</v>
      </c>
      <c r="C295" s="278" t="s">
        <v>22</v>
      </c>
      <c r="D295" s="279">
        <v>70</v>
      </c>
      <c r="E295" s="247"/>
      <c r="F295" s="195">
        <f>D295*E295</f>
        <v>0</v>
      </c>
      <c r="G295" s="195"/>
    </row>
    <row r="296" spans="1:7">
      <c r="A296" s="199"/>
      <c r="B296" s="280"/>
      <c r="C296" s="200"/>
      <c r="D296" s="201"/>
      <c r="E296" s="186"/>
      <c r="F296" s="195"/>
      <c r="G296" s="195"/>
    </row>
    <row r="297" spans="1:7" ht="24">
      <c r="A297" s="199" t="s">
        <v>432</v>
      </c>
      <c r="B297" s="194" t="s">
        <v>559</v>
      </c>
      <c r="C297" s="194" t="s">
        <v>25</v>
      </c>
      <c r="D297" s="205">
        <v>1</v>
      </c>
      <c r="E297" s="233"/>
      <c r="F297" s="195">
        <f>D297*E297</f>
        <v>0</v>
      </c>
      <c r="G297" s="195"/>
    </row>
    <row r="298" spans="1:7">
      <c r="A298" s="277"/>
      <c r="B298" s="281"/>
      <c r="C298" s="281"/>
      <c r="D298" s="282"/>
      <c r="E298" s="202"/>
      <c r="F298" s="195"/>
      <c r="G298" s="195"/>
    </row>
    <row r="299" spans="1:7" ht="12">
      <c r="A299" s="188"/>
      <c r="B299" s="250" t="s">
        <v>560</v>
      </c>
      <c r="C299" s="237"/>
      <c r="D299" s="238"/>
      <c r="E299" s="239"/>
      <c r="F299" s="240">
        <f>SUM(F279:F298)</f>
        <v>0</v>
      </c>
      <c r="G299" s="198"/>
    </row>
    <row r="300" spans="1:7">
      <c r="A300" s="188"/>
      <c r="B300" s="189"/>
      <c r="C300" s="184"/>
      <c r="D300" s="185"/>
      <c r="E300" s="186"/>
      <c r="F300" s="186"/>
      <c r="G300" s="186"/>
    </row>
    <row r="301" spans="1:7">
      <c r="A301" s="283"/>
      <c r="B301" s="284"/>
      <c r="C301" s="285"/>
      <c r="D301" s="185"/>
      <c r="E301" s="186"/>
      <c r="F301" s="197"/>
      <c r="G301" s="186"/>
    </row>
    <row r="302" spans="1:7" ht="12">
      <c r="A302" s="286" t="s">
        <v>561</v>
      </c>
      <c r="B302" s="287" t="s">
        <v>562</v>
      </c>
      <c r="C302" s="194"/>
      <c r="D302" s="205"/>
      <c r="E302" s="186"/>
      <c r="F302" s="186"/>
      <c r="G302" s="186"/>
    </row>
    <row r="303" spans="1:7">
      <c r="A303" s="204"/>
      <c r="B303" s="287"/>
      <c r="C303" s="194"/>
      <c r="D303" s="205"/>
      <c r="E303" s="186"/>
      <c r="F303" s="186"/>
      <c r="G303" s="186"/>
    </row>
    <row r="304" spans="1:7" ht="48">
      <c r="A304" s="204" t="s">
        <v>135</v>
      </c>
      <c r="B304" s="194" t="s">
        <v>563</v>
      </c>
      <c r="C304" s="194" t="s">
        <v>22</v>
      </c>
      <c r="D304" s="205">
        <v>1</v>
      </c>
      <c r="E304" s="209"/>
      <c r="F304" s="195">
        <f>D304*E304</f>
        <v>0</v>
      </c>
      <c r="G304" s="288"/>
    </row>
    <row r="305" spans="1:7">
      <c r="A305" s="204"/>
      <c r="B305" s="194"/>
      <c r="C305" s="194"/>
      <c r="D305" s="205"/>
      <c r="E305" s="209"/>
      <c r="F305" s="195"/>
      <c r="G305" s="288"/>
    </row>
    <row r="306" spans="1:7" ht="24">
      <c r="A306" s="204" t="s">
        <v>139</v>
      </c>
      <c r="B306" s="194" t="s">
        <v>564</v>
      </c>
      <c r="C306" s="194" t="s">
        <v>22</v>
      </c>
      <c r="D306" s="205">
        <v>1</v>
      </c>
      <c r="E306" s="209"/>
      <c r="F306" s="195">
        <f>D306*E306</f>
        <v>0</v>
      </c>
      <c r="G306" s="288"/>
    </row>
    <row r="307" spans="1:7">
      <c r="A307" s="204"/>
      <c r="B307" s="194"/>
      <c r="C307" s="194"/>
      <c r="D307" s="205"/>
      <c r="E307" s="209"/>
      <c r="F307" s="195"/>
      <c r="G307" s="288"/>
    </row>
    <row r="308" spans="1:7" ht="24">
      <c r="A308" s="204" t="s">
        <v>142</v>
      </c>
      <c r="B308" s="194" t="s">
        <v>555</v>
      </c>
      <c r="C308" s="194" t="s">
        <v>133</v>
      </c>
      <c r="D308" s="205">
        <v>60</v>
      </c>
      <c r="E308" s="209"/>
      <c r="F308" s="195">
        <f>D308*E308</f>
        <v>0</v>
      </c>
      <c r="G308" s="288"/>
    </row>
    <row r="309" spans="1:7">
      <c r="A309" s="204"/>
      <c r="B309" s="194"/>
      <c r="C309" s="194"/>
      <c r="D309" s="205"/>
      <c r="E309" s="209"/>
      <c r="F309" s="186"/>
      <c r="G309" s="288"/>
    </row>
    <row r="310" spans="1:7" ht="24">
      <c r="A310" s="188"/>
      <c r="B310" s="284" t="s">
        <v>565</v>
      </c>
      <c r="C310" s="237"/>
      <c r="D310" s="238"/>
      <c r="E310" s="239"/>
      <c r="F310" s="240">
        <f>SUM(F304:F308)</f>
        <v>0</v>
      </c>
      <c r="G310" s="288"/>
    </row>
    <row r="311" spans="1:7">
      <c r="A311" s="188"/>
      <c r="B311" s="284"/>
      <c r="C311" s="184"/>
      <c r="D311" s="185"/>
      <c r="E311" s="186"/>
      <c r="F311" s="198"/>
      <c r="G311" s="288"/>
    </row>
    <row r="312" spans="1:7">
      <c r="A312" s="188"/>
      <c r="B312" s="284"/>
      <c r="C312" s="184"/>
      <c r="D312" s="185"/>
      <c r="E312" s="186"/>
      <c r="F312" s="198"/>
      <c r="G312" s="288"/>
    </row>
    <row r="313" spans="1:7" ht="12">
      <c r="A313" s="286" t="s">
        <v>566</v>
      </c>
      <c r="B313" s="289" t="s">
        <v>567</v>
      </c>
      <c r="C313" s="290"/>
      <c r="D313" s="291"/>
      <c r="E313" s="186"/>
      <c r="F313" s="186"/>
      <c r="G313" s="288"/>
    </row>
    <row r="314" spans="1:7">
      <c r="A314" s="292"/>
      <c r="B314" s="250"/>
      <c r="C314" s="293"/>
      <c r="D314" s="201"/>
      <c r="E314" s="186"/>
      <c r="F314" s="197"/>
      <c r="G314" s="294"/>
    </row>
    <row r="315" spans="1:7" ht="36">
      <c r="A315" s="292" t="s">
        <v>135</v>
      </c>
      <c r="B315" s="295" t="s">
        <v>568</v>
      </c>
      <c r="C315" s="296"/>
      <c r="D315" s="297"/>
      <c r="E315" s="197"/>
      <c r="F315" s="197"/>
      <c r="G315" s="288"/>
    </row>
    <row r="316" spans="1:7" ht="12">
      <c r="A316" s="292"/>
      <c r="B316" s="295" t="s">
        <v>569</v>
      </c>
      <c r="C316" s="293" t="s">
        <v>25</v>
      </c>
      <c r="D316" s="201">
        <v>1</v>
      </c>
      <c r="E316" s="186"/>
      <c r="F316" s="197"/>
      <c r="G316" s="288"/>
    </row>
    <row r="317" spans="1:7" ht="12">
      <c r="A317" s="292"/>
      <c r="B317" s="194" t="s">
        <v>570</v>
      </c>
      <c r="C317" s="293" t="s">
        <v>25</v>
      </c>
      <c r="D317" s="201">
        <v>1</v>
      </c>
      <c r="E317" s="186"/>
      <c r="F317" s="197"/>
      <c r="G317" s="288"/>
    </row>
    <row r="318" spans="1:7" ht="12">
      <c r="A318" s="292"/>
      <c r="B318" s="295" t="s">
        <v>571</v>
      </c>
      <c r="C318" s="293" t="s">
        <v>25</v>
      </c>
      <c r="D318" s="201">
        <v>1</v>
      </c>
      <c r="E318" s="186"/>
      <c r="F318" s="197"/>
      <c r="G318" s="288"/>
    </row>
    <row r="319" spans="1:7">
      <c r="A319" s="292"/>
      <c r="B319" s="207" t="s">
        <v>572</v>
      </c>
      <c r="C319" s="293" t="s">
        <v>25</v>
      </c>
      <c r="D319" s="201">
        <v>1</v>
      </c>
      <c r="E319" s="186"/>
      <c r="F319" s="197"/>
      <c r="G319" s="288"/>
    </row>
    <row r="320" spans="1:7">
      <c r="A320" s="292"/>
      <c r="B320" s="207" t="s">
        <v>401</v>
      </c>
      <c r="C320" s="293"/>
      <c r="D320" s="201"/>
      <c r="E320" s="186"/>
      <c r="F320" s="197"/>
      <c r="G320" s="288"/>
    </row>
    <row r="321" spans="1:7">
      <c r="A321" s="292"/>
      <c r="B321" s="207" t="s">
        <v>402</v>
      </c>
      <c r="C321" s="293" t="s">
        <v>22</v>
      </c>
      <c r="D321" s="201">
        <v>1</v>
      </c>
      <c r="E321" s="186"/>
      <c r="F321" s="186">
        <f t="shared" ref="F321:F335" si="3">SUM(D321*E321)</f>
        <v>0</v>
      </c>
      <c r="G321" s="186"/>
    </row>
    <row r="322" spans="1:7">
      <c r="A322" s="292"/>
      <c r="C322" s="293"/>
      <c r="D322" s="201"/>
      <c r="E322" s="186"/>
      <c r="F322" s="186"/>
      <c r="G322" s="198"/>
    </row>
    <row r="323" spans="1:7" ht="12">
      <c r="A323" s="292" t="s">
        <v>139</v>
      </c>
      <c r="B323" s="194" t="s">
        <v>573</v>
      </c>
      <c r="C323" s="293" t="s">
        <v>25</v>
      </c>
      <c r="D323" s="201">
        <v>1</v>
      </c>
      <c r="E323" s="186"/>
      <c r="F323" s="186">
        <f t="shared" si="3"/>
        <v>0</v>
      </c>
      <c r="G323" s="186"/>
    </row>
    <row r="324" spans="1:7">
      <c r="A324" s="292"/>
      <c r="B324" s="194"/>
      <c r="C324" s="293"/>
      <c r="D324" s="201"/>
      <c r="E324" s="186"/>
      <c r="F324" s="186"/>
      <c r="G324" s="197"/>
    </row>
    <row r="325" spans="1:7" ht="12">
      <c r="A325" s="292" t="s">
        <v>186</v>
      </c>
      <c r="B325" s="194" t="s">
        <v>574</v>
      </c>
      <c r="C325" s="293" t="s">
        <v>25</v>
      </c>
      <c r="D325" s="201">
        <v>1</v>
      </c>
      <c r="E325" s="186"/>
      <c r="F325" s="186">
        <f t="shared" si="3"/>
        <v>0</v>
      </c>
      <c r="G325" s="186"/>
    </row>
    <row r="326" spans="1:7">
      <c r="A326" s="292"/>
      <c r="B326" s="194"/>
      <c r="C326" s="293"/>
      <c r="D326" s="201"/>
      <c r="E326" s="186"/>
      <c r="F326" s="186"/>
      <c r="G326" s="186"/>
    </row>
    <row r="327" spans="1:7" ht="12">
      <c r="A327" s="292" t="s">
        <v>140</v>
      </c>
      <c r="B327" s="194" t="s">
        <v>575</v>
      </c>
      <c r="C327" s="293" t="s">
        <v>25</v>
      </c>
      <c r="D327" s="201">
        <v>4</v>
      </c>
      <c r="E327" s="186"/>
      <c r="F327" s="186">
        <f t="shared" si="3"/>
        <v>0</v>
      </c>
      <c r="G327" s="195"/>
    </row>
    <row r="328" spans="1:7">
      <c r="A328" s="292"/>
      <c r="C328" s="293"/>
      <c r="D328" s="201"/>
      <c r="E328" s="186"/>
      <c r="F328" s="186"/>
      <c r="G328" s="195"/>
    </row>
    <row r="329" spans="1:7" ht="24">
      <c r="A329" s="292" t="s">
        <v>142</v>
      </c>
      <c r="B329" s="194" t="s">
        <v>555</v>
      </c>
      <c r="C329" s="293" t="s">
        <v>133</v>
      </c>
      <c r="D329" s="201">
        <v>20</v>
      </c>
      <c r="E329" s="186"/>
      <c r="F329" s="186">
        <f t="shared" si="3"/>
        <v>0</v>
      </c>
      <c r="G329" s="195"/>
    </row>
    <row r="330" spans="1:7">
      <c r="A330" s="292"/>
      <c r="C330" s="293"/>
      <c r="D330" s="201"/>
      <c r="E330" s="186"/>
      <c r="F330" s="186"/>
      <c r="G330" s="195"/>
    </row>
    <row r="331" spans="1:7" ht="24">
      <c r="A331" s="274" t="s">
        <v>143</v>
      </c>
      <c r="B331" s="194" t="s">
        <v>576</v>
      </c>
      <c r="C331" s="194" t="s">
        <v>133</v>
      </c>
      <c r="D331" s="275">
        <v>5</v>
      </c>
      <c r="E331" s="288"/>
      <c r="F331" s="186">
        <f t="shared" si="3"/>
        <v>0</v>
      </c>
      <c r="G331" s="195"/>
    </row>
    <row r="332" spans="1:7">
      <c r="A332" s="292"/>
      <c r="C332" s="293"/>
      <c r="D332" s="201"/>
      <c r="E332" s="186"/>
      <c r="F332" s="186"/>
      <c r="G332" s="186"/>
    </row>
    <row r="333" spans="1:7" ht="24">
      <c r="A333" s="292" t="s">
        <v>144</v>
      </c>
      <c r="B333" s="194" t="s">
        <v>577</v>
      </c>
      <c r="C333" s="293" t="s">
        <v>22</v>
      </c>
      <c r="D333" s="201">
        <v>1</v>
      </c>
      <c r="E333" s="186"/>
      <c r="F333" s="186">
        <f t="shared" si="3"/>
        <v>0</v>
      </c>
      <c r="G333" s="198"/>
    </row>
    <row r="334" spans="1:7">
      <c r="A334" s="292"/>
      <c r="B334" s="295"/>
      <c r="C334" s="293"/>
      <c r="D334" s="201"/>
      <c r="E334" s="186"/>
      <c r="F334" s="186"/>
      <c r="G334" s="198"/>
    </row>
    <row r="335" spans="1:7" ht="12">
      <c r="A335" s="292" t="s">
        <v>161</v>
      </c>
      <c r="B335" s="194" t="s">
        <v>578</v>
      </c>
      <c r="C335" s="293" t="s">
        <v>22</v>
      </c>
      <c r="D335" s="201">
        <v>1</v>
      </c>
      <c r="E335" s="186"/>
      <c r="F335" s="186">
        <f t="shared" si="3"/>
        <v>0</v>
      </c>
      <c r="G335" s="198"/>
    </row>
    <row r="336" spans="1:7">
      <c r="A336" s="292"/>
      <c r="B336" s="250"/>
      <c r="C336" s="293"/>
      <c r="D336" s="201"/>
      <c r="E336" s="186"/>
      <c r="F336" s="197"/>
      <c r="G336" s="186"/>
    </row>
    <row r="337" spans="1:7" ht="12">
      <c r="A337" s="292"/>
      <c r="B337" s="250" t="s">
        <v>579</v>
      </c>
      <c r="C337" s="293"/>
      <c r="D337" s="201"/>
      <c r="E337" s="186"/>
      <c r="F337" s="197">
        <f>SUM(F321:F336)</f>
        <v>0</v>
      </c>
      <c r="G337" s="197"/>
    </row>
    <row r="338" spans="1:7">
      <c r="B338" s="194"/>
      <c r="C338" s="194"/>
      <c r="E338" s="288"/>
      <c r="F338" s="186"/>
      <c r="G338" s="197"/>
    </row>
    <row r="339" spans="1:7" ht="12">
      <c r="A339" s="298" t="s">
        <v>580</v>
      </c>
      <c r="B339" s="299" t="s">
        <v>581</v>
      </c>
      <c r="C339" s="300"/>
      <c r="D339" s="196"/>
      <c r="E339" s="301"/>
      <c r="F339" s="302"/>
      <c r="G339" s="197"/>
    </row>
    <row r="340" spans="1:7">
      <c r="A340" s="298"/>
      <c r="B340" s="299"/>
      <c r="C340" s="300"/>
      <c r="D340" s="196"/>
      <c r="E340" s="301"/>
      <c r="F340" s="302"/>
      <c r="G340" s="197"/>
    </row>
    <row r="341" spans="1:7" ht="132">
      <c r="A341" s="303" t="s">
        <v>135</v>
      </c>
      <c r="B341" s="304" t="s">
        <v>582</v>
      </c>
      <c r="C341" s="304" t="s">
        <v>25</v>
      </c>
      <c r="D341" s="275">
        <v>1</v>
      </c>
      <c r="E341" s="288"/>
      <c r="F341" s="305">
        <f t="shared" ref="F341:F401" si="4">SUM(D341*E341)</f>
        <v>0</v>
      </c>
      <c r="G341" s="197"/>
    </row>
    <row r="342" spans="1:7">
      <c r="A342" s="303"/>
      <c r="B342" s="306"/>
      <c r="C342" s="304"/>
      <c r="E342" s="288"/>
      <c r="F342" s="305"/>
      <c r="G342" s="197"/>
    </row>
    <row r="343" spans="1:7" ht="24">
      <c r="A343" s="303" t="s">
        <v>139</v>
      </c>
      <c r="B343" s="304" t="s">
        <v>583</v>
      </c>
      <c r="C343" s="304" t="s">
        <v>25</v>
      </c>
      <c r="D343" s="275">
        <v>2</v>
      </c>
      <c r="E343" s="288"/>
      <c r="F343" s="305">
        <f t="shared" si="4"/>
        <v>0</v>
      </c>
      <c r="G343" s="197"/>
    </row>
    <row r="344" spans="1:7">
      <c r="A344" s="303"/>
      <c r="B344" s="307"/>
      <c r="C344" s="304"/>
      <c r="E344" s="288"/>
      <c r="F344" s="305"/>
      <c r="G344" s="186"/>
    </row>
    <row r="345" spans="1:7" ht="48">
      <c r="A345" s="303" t="s">
        <v>186</v>
      </c>
      <c r="B345" s="304" t="s">
        <v>584</v>
      </c>
      <c r="C345" s="304" t="s">
        <v>25</v>
      </c>
      <c r="D345" s="275">
        <v>1</v>
      </c>
      <c r="E345" s="288"/>
      <c r="F345" s="305">
        <f t="shared" si="4"/>
        <v>0</v>
      </c>
      <c r="G345" s="186"/>
    </row>
    <row r="346" spans="1:7">
      <c r="A346" s="303"/>
      <c r="B346" s="306"/>
      <c r="C346" s="304"/>
      <c r="E346" s="306"/>
      <c r="F346" s="305"/>
      <c r="G346" s="186"/>
    </row>
    <row r="347" spans="1:7" ht="24">
      <c r="A347" s="303" t="s">
        <v>140</v>
      </c>
      <c r="B347" s="304" t="s">
        <v>585</v>
      </c>
      <c r="C347" s="304" t="s">
        <v>25</v>
      </c>
      <c r="D347" s="275">
        <v>2</v>
      </c>
      <c r="E347" s="288"/>
      <c r="F347" s="305">
        <f t="shared" si="4"/>
        <v>0</v>
      </c>
      <c r="G347" s="186"/>
    </row>
    <row r="348" spans="1:7">
      <c r="A348" s="303"/>
      <c r="B348" s="306"/>
      <c r="C348" s="304"/>
      <c r="E348" s="206"/>
      <c r="F348" s="305"/>
      <c r="G348" s="186"/>
    </row>
    <row r="349" spans="1:7" ht="24">
      <c r="A349" s="303" t="s">
        <v>142</v>
      </c>
      <c r="B349" s="304" t="s">
        <v>586</v>
      </c>
      <c r="C349" s="304" t="s">
        <v>25</v>
      </c>
      <c r="D349" s="275">
        <v>51</v>
      </c>
      <c r="E349" s="288"/>
      <c r="F349" s="305">
        <f t="shared" si="4"/>
        <v>0</v>
      </c>
      <c r="G349" s="186"/>
    </row>
    <row r="350" spans="1:7">
      <c r="A350" s="303"/>
      <c r="B350" s="306"/>
      <c r="C350" s="304"/>
      <c r="E350" s="288"/>
      <c r="F350" s="305"/>
      <c r="G350" s="186"/>
    </row>
    <row r="351" spans="1:7" ht="24">
      <c r="A351" s="303" t="s">
        <v>143</v>
      </c>
      <c r="B351" s="304" t="s">
        <v>587</v>
      </c>
      <c r="C351" s="304" t="s">
        <v>25</v>
      </c>
      <c r="D351" s="275">
        <v>4</v>
      </c>
      <c r="E351" s="288"/>
      <c r="F351" s="305">
        <f t="shared" si="4"/>
        <v>0</v>
      </c>
      <c r="G351" s="186"/>
    </row>
    <row r="352" spans="1:7">
      <c r="A352" s="303"/>
      <c r="B352" s="306"/>
      <c r="C352" s="304"/>
      <c r="E352" s="288"/>
      <c r="F352" s="305"/>
      <c r="G352" s="186"/>
    </row>
    <row r="353" spans="1:8" ht="12">
      <c r="A353" s="303" t="s">
        <v>144</v>
      </c>
      <c r="B353" s="304" t="s">
        <v>588</v>
      </c>
      <c r="C353" s="304" t="s">
        <v>25</v>
      </c>
      <c r="D353" s="275">
        <v>55</v>
      </c>
      <c r="E353" s="288"/>
      <c r="F353" s="305">
        <f t="shared" si="4"/>
        <v>0</v>
      </c>
      <c r="G353" s="186"/>
    </row>
    <row r="354" spans="1:8">
      <c r="A354" s="303"/>
      <c r="B354" s="306"/>
      <c r="C354" s="304"/>
      <c r="E354" s="288"/>
      <c r="F354" s="305"/>
      <c r="G354" s="186"/>
    </row>
    <row r="355" spans="1:8" ht="36">
      <c r="A355" s="303" t="s">
        <v>161</v>
      </c>
      <c r="B355" s="304" t="s">
        <v>589</v>
      </c>
      <c r="C355" s="304" t="s">
        <v>25</v>
      </c>
      <c r="D355" s="275">
        <v>3</v>
      </c>
      <c r="E355" s="288"/>
      <c r="F355" s="305">
        <f t="shared" si="4"/>
        <v>0</v>
      </c>
      <c r="G355" s="186"/>
    </row>
    <row r="356" spans="1:8">
      <c r="A356" s="303"/>
      <c r="B356" s="306"/>
      <c r="C356" s="304"/>
      <c r="E356" s="306"/>
      <c r="F356" s="305"/>
      <c r="G356" s="186"/>
    </row>
    <row r="357" spans="1:8" ht="24">
      <c r="A357" s="303" t="s">
        <v>158</v>
      </c>
      <c r="B357" s="304" t="s">
        <v>590</v>
      </c>
      <c r="C357" s="304" t="s">
        <v>25</v>
      </c>
      <c r="D357" s="275">
        <v>3</v>
      </c>
      <c r="E357" s="288"/>
      <c r="F357" s="305">
        <f t="shared" si="4"/>
        <v>0</v>
      </c>
      <c r="G357" s="186"/>
    </row>
    <row r="358" spans="1:8">
      <c r="A358" s="303"/>
      <c r="B358" s="306"/>
      <c r="C358" s="304"/>
      <c r="E358" s="288"/>
      <c r="F358" s="305"/>
      <c r="G358" s="186"/>
    </row>
    <row r="359" spans="1:8" ht="48">
      <c r="A359" s="303" t="s">
        <v>432</v>
      </c>
      <c r="B359" s="304" t="s">
        <v>591</v>
      </c>
      <c r="C359" s="304" t="s">
        <v>25</v>
      </c>
      <c r="D359" s="275">
        <v>5</v>
      </c>
      <c r="E359" s="288"/>
      <c r="F359" s="305">
        <f t="shared" si="4"/>
        <v>0</v>
      </c>
      <c r="G359" s="197"/>
    </row>
    <row r="360" spans="1:8">
      <c r="A360" s="303"/>
      <c r="B360" s="306"/>
      <c r="C360" s="304"/>
      <c r="E360" s="288"/>
      <c r="F360" s="305"/>
      <c r="G360" s="197"/>
    </row>
    <row r="361" spans="1:8" ht="24">
      <c r="A361" s="303" t="s">
        <v>434</v>
      </c>
      <c r="B361" s="304" t="s">
        <v>592</v>
      </c>
      <c r="C361" s="304" t="s">
        <v>25</v>
      </c>
      <c r="D361" s="275">
        <v>7</v>
      </c>
      <c r="E361" s="288"/>
      <c r="F361" s="305">
        <f t="shared" si="4"/>
        <v>0</v>
      </c>
      <c r="G361" s="305"/>
    </row>
    <row r="362" spans="1:8">
      <c r="A362" s="303"/>
      <c r="B362" s="306"/>
      <c r="C362" s="304"/>
      <c r="E362" s="206"/>
      <c r="F362" s="305"/>
      <c r="G362" s="305"/>
    </row>
    <row r="363" spans="1:8" ht="24">
      <c r="A363" s="303" t="s">
        <v>438</v>
      </c>
      <c r="B363" s="304" t="s">
        <v>593</v>
      </c>
      <c r="C363" s="304" t="s">
        <v>25</v>
      </c>
      <c r="D363" s="275">
        <v>6</v>
      </c>
      <c r="E363" s="288"/>
      <c r="F363" s="305">
        <f t="shared" si="4"/>
        <v>0</v>
      </c>
      <c r="G363" s="305"/>
      <c r="H363" s="308"/>
    </row>
    <row r="364" spans="1:8">
      <c r="A364" s="303"/>
      <c r="B364" s="306"/>
      <c r="C364" s="304"/>
      <c r="E364" s="288"/>
      <c r="F364" s="305"/>
      <c r="G364" s="305"/>
      <c r="H364" s="308"/>
    </row>
    <row r="365" spans="1:8" ht="24">
      <c r="A365" s="303" t="s">
        <v>440</v>
      </c>
      <c r="B365" s="304" t="s">
        <v>594</v>
      </c>
      <c r="C365" s="304" t="s">
        <v>25</v>
      </c>
      <c r="D365" s="275">
        <v>4</v>
      </c>
      <c r="E365" s="288"/>
      <c r="F365" s="305">
        <f t="shared" si="4"/>
        <v>0</v>
      </c>
      <c r="G365" s="305"/>
      <c r="H365" s="308"/>
    </row>
    <row r="366" spans="1:8">
      <c r="A366" s="303"/>
      <c r="B366" s="306"/>
      <c r="C366" s="304"/>
      <c r="E366" s="288"/>
      <c r="F366" s="305"/>
      <c r="G366" s="305"/>
      <c r="H366" s="308"/>
    </row>
    <row r="367" spans="1:8" ht="12">
      <c r="A367" s="303" t="s">
        <v>447</v>
      </c>
      <c r="B367" s="304" t="s">
        <v>595</v>
      </c>
      <c r="C367" s="304" t="s">
        <v>25</v>
      </c>
      <c r="D367" s="275">
        <v>17</v>
      </c>
      <c r="E367" s="288"/>
      <c r="F367" s="305">
        <f t="shared" si="4"/>
        <v>0</v>
      </c>
      <c r="G367" s="305"/>
      <c r="H367" s="308"/>
    </row>
    <row r="368" spans="1:8">
      <c r="A368" s="303"/>
      <c r="B368" s="306"/>
      <c r="C368" s="304"/>
      <c r="E368" s="288"/>
      <c r="F368" s="305"/>
      <c r="G368" s="305"/>
      <c r="H368" s="308"/>
    </row>
    <row r="369" spans="1:8" ht="24">
      <c r="A369" s="303" t="s">
        <v>452</v>
      </c>
      <c r="B369" s="194" t="s">
        <v>596</v>
      </c>
      <c r="C369" s="194" t="s">
        <v>25</v>
      </c>
      <c r="D369" s="275">
        <v>80</v>
      </c>
      <c r="E369" s="288"/>
      <c r="F369" s="305">
        <f t="shared" si="4"/>
        <v>0</v>
      </c>
      <c r="G369" s="305"/>
      <c r="H369" s="308"/>
    </row>
    <row r="370" spans="1:8">
      <c r="A370" s="303"/>
      <c r="B370" s="287"/>
      <c r="C370" s="194"/>
      <c r="E370" s="288"/>
      <c r="F370" s="305"/>
      <c r="G370" s="305"/>
      <c r="H370" s="308"/>
    </row>
    <row r="371" spans="1:8" ht="36">
      <c r="A371" s="303" t="s">
        <v>489</v>
      </c>
      <c r="B371" s="194" t="s">
        <v>597</v>
      </c>
      <c r="C371" s="194" t="s">
        <v>25</v>
      </c>
      <c r="D371" s="275">
        <v>3</v>
      </c>
      <c r="E371" s="288"/>
      <c r="F371" s="305">
        <f t="shared" si="4"/>
        <v>0</v>
      </c>
      <c r="G371" s="305"/>
      <c r="H371" s="308"/>
    </row>
    <row r="372" spans="1:8">
      <c r="A372" s="303"/>
      <c r="B372" s="287"/>
      <c r="C372" s="194"/>
      <c r="E372" s="288"/>
      <c r="F372" s="305"/>
      <c r="G372" s="305"/>
      <c r="H372" s="308"/>
    </row>
    <row r="373" spans="1:8" ht="24">
      <c r="A373" s="303" t="s">
        <v>454</v>
      </c>
      <c r="B373" s="304" t="s">
        <v>598</v>
      </c>
      <c r="C373" s="304" t="s">
        <v>25</v>
      </c>
      <c r="D373" s="275">
        <v>5</v>
      </c>
      <c r="E373" s="288"/>
      <c r="F373" s="305">
        <f t="shared" si="4"/>
        <v>0</v>
      </c>
      <c r="G373" s="305"/>
      <c r="H373" s="308"/>
    </row>
    <row r="374" spans="1:8">
      <c r="A374" s="303"/>
      <c r="B374" s="306"/>
      <c r="C374" s="304"/>
      <c r="E374" s="306"/>
      <c r="F374" s="305"/>
      <c r="G374" s="305"/>
      <c r="H374" s="308"/>
    </row>
    <row r="375" spans="1:8" ht="12">
      <c r="A375" s="303" t="s">
        <v>456</v>
      </c>
      <c r="B375" s="304" t="s">
        <v>599</v>
      </c>
      <c r="C375" s="304" t="s">
        <v>25</v>
      </c>
      <c r="D375" s="275">
        <v>1</v>
      </c>
      <c r="E375" s="288"/>
      <c r="F375" s="305">
        <f t="shared" si="4"/>
        <v>0</v>
      </c>
      <c r="G375" s="305"/>
      <c r="H375" s="308"/>
    </row>
    <row r="376" spans="1:8">
      <c r="A376" s="309"/>
      <c r="B376" s="307"/>
      <c r="C376" s="304"/>
      <c r="E376" s="288"/>
      <c r="F376" s="305"/>
      <c r="G376" s="305"/>
      <c r="H376" s="308"/>
    </row>
    <row r="377" spans="1:8" ht="24">
      <c r="A377" s="303" t="s">
        <v>500</v>
      </c>
      <c r="B377" s="194" t="s">
        <v>600</v>
      </c>
      <c r="C377" s="194" t="s">
        <v>133</v>
      </c>
      <c r="D377" s="275">
        <v>460</v>
      </c>
      <c r="E377" s="288"/>
      <c r="F377" s="305">
        <f t="shared" si="4"/>
        <v>0</v>
      </c>
      <c r="G377" s="305"/>
      <c r="H377" s="308"/>
    </row>
    <row r="378" spans="1:8">
      <c r="A378" s="303"/>
      <c r="B378" s="307"/>
      <c r="C378" s="194"/>
      <c r="E378" s="288"/>
      <c r="F378" s="305"/>
      <c r="G378" s="305"/>
      <c r="H378" s="308"/>
    </row>
    <row r="379" spans="1:8" ht="61">
      <c r="A379" s="303" t="s">
        <v>601</v>
      </c>
      <c r="B379" s="194" t="s">
        <v>602</v>
      </c>
      <c r="C379" s="194" t="s">
        <v>133</v>
      </c>
      <c r="D379" s="275">
        <v>105</v>
      </c>
      <c r="E379" s="288"/>
      <c r="F379" s="305">
        <f t="shared" si="4"/>
        <v>0</v>
      </c>
      <c r="G379" s="305"/>
      <c r="H379" s="308"/>
    </row>
    <row r="380" spans="1:8">
      <c r="A380" s="303"/>
      <c r="B380" s="307"/>
      <c r="C380" s="194"/>
      <c r="E380" s="288"/>
      <c r="F380" s="305"/>
      <c r="G380" s="305"/>
      <c r="H380" s="308"/>
    </row>
    <row r="381" spans="1:8" ht="36">
      <c r="A381" s="303" t="s">
        <v>603</v>
      </c>
      <c r="B381" s="304" t="s">
        <v>604</v>
      </c>
      <c r="C381" s="304" t="s">
        <v>133</v>
      </c>
      <c r="D381" s="275">
        <v>220</v>
      </c>
      <c r="E381" s="288"/>
      <c r="F381" s="305">
        <f t="shared" si="4"/>
        <v>0</v>
      </c>
      <c r="G381" s="305"/>
      <c r="H381" s="308"/>
    </row>
    <row r="382" spans="1:8">
      <c r="A382" s="303"/>
      <c r="B382" s="307"/>
      <c r="C382" s="304"/>
      <c r="E382" s="288"/>
      <c r="F382" s="305"/>
      <c r="G382" s="305"/>
      <c r="H382" s="308"/>
    </row>
    <row r="383" spans="1:8" ht="24">
      <c r="A383" s="303" t="s">
        <v>605</v>
      </c>
      <c r="B383" s="304" t="s">
        <v>606</v>
      </c>
      <c r="C383" s="304" t="s">
        <v>133</v>
      </c>
      <c r="D383" s="275">
        <v>10</v>
      </c>
      <c r="E383" s="288"/>
      <c r="F383" s="305">
        <f t="shared" si="4"/>
        <v>0</v>
      </c>
      <c r="G383" s="305"/>
      <c r="H383" s="308"/>
    </row>
    <row r="384" spans="1:8">
      <c r="A384" s="303"/>
      <c r="B384" s="194"/>
      <c r="C384" s="194"/>
      <c r="E384" s="206"/>
      <c r="F384" s="305"/>
      <c r="G384" s="305"/>
      <c r="H384" s="308"/>
    </row>
    <row r="385" spans="1:8" ht="24">
      <c r="A385" s="303" t="s">
        <v>607</v>
      </c>
      <c r="B385" s="194" t="s">
        <v>608</v>
      </c>
      <c r="C385" s="194" t="s">
        <v>133</v>
      </c>
      <c r="D385" s="275">
        <v>80</v>
      </c>
      <c r="E385" s="288"/>
      <c r="F385" s="305">
        <f t="shared" si="4"/>
        <v>0</v>
      </c>
      <c r="G385" s="305"/>
      <c r="H385" s="308"/>
    </row>
    <row r="386" spans="1:8">
      <c r="A386" s="303"/>
      <c r="B386" s="194"/>
      <c r="C386" s="194"/>
      <c r="E386" s="288"/>
      <c r="F386" s="305"/>
      <c r="G386" s="305"/>
      <c r="H386" s="308"/>
    </row>
    <row r="387" spans="1:8" ht="24">
      <c r="A387" s="303" t="s">
        <v>609</v>
      </c>
      <c r="B387" s="304" t="s">
        <v>610</v>
      </c>
      <c r="C387" s="304" t="s">
        <v>133</v>
      </c>
      <c r="D387" s="275">
        <v>1</v>
      </c>
      <c r="E387" s="288"/>
      <c r="F387" s="305">
        <f t="shared" si="4"/>
        <v>0</v>
      </c>
      <c r="G387" s="305"/>
      <c r="H387" s="308"/>
    </row>
    <row r="388" spans="1:8">
      <c r="A388" s="303"/>
      <c r="B388" s="307"/>
      <c r="C388" s="194"/>
      <c r="E388" s="306"/>
      <c r="F388" s="305"/>
      <c r="G388" s="305"/>
      <c r="H388" s="308"/>
    </row>
    <row r="389" spans="1:8" ht="12">
      <c r="A389" s="303" t="s">
        <v>458</v>
      </c>
      <c r="B389" s="304" t="s">
        <v>599</v>
      </c>
      <c r="C389" s="304" t="s">
        <v>22</v>
      </c>
      <c r="D389" s="275">
        <v>1</v>
      </c>
      <c r="E389" s="288"/>
      <c r="F389" s="305">
        <f t="shared" si="4"/>
        <v>0</v>
      </c>
      <c r="G389" s="305"/>
      <c r="H389" s="308"/>
    </row>
    <row r="390" spans="1:8">
      <c r="A390" s="310"/>
      <c r="B390" s="311"/>
      <c r="C390" s="206"/>
      <c r="E390" s="206"/>
      <c r="F390" s="305"/>
      <c r="G390" s="305"/>
      <c r="H390" s="308"/>
    </row>
    <row r="391" spans="1:8" ht="60">
      <c r="A391" s="303" t="s">
        <v>461</v>
      </c>
      <c r="B391" s="312" t="s">
        <v>611</v>
      </c>
      <c r="C391" s="312"/>
      <c r="D391" s="275">
        <v>1</v>
      </c>
      <c r="E391" s="288"/>
      <c r="F391" s="305">
        <f t="shared" si="4"/>
        <v>0</v>
      </c>
      <c r="G391" s="302"/>
      <c r="H391" s="308"/>
    </row>
    <row r="392" spans="1:8">
      <c r="A392" s="303"/>
      <c r="B392" s="307"/>
      <c r="C392" s="312"/>
      <c r="E392" s="206"/>
      <c r="F392" s="305"/>
      <c r="G392" s="313"/>
      <c r="H392" s="308"/>
    </row>
    <row r="393" spans="1:8" ht="24">
      <c r="A393" s="303" t="s">
        <v>612</v>
      </c>
      <c r="B393" s="314" t="s">
        <v>613</v>
      </c>
      <c r="C393" s="314"/>
      <c r="D393" s="275">
        <v>1</v>
      </c>
      <c r="E393" s="288"/>
      <c r="F393" s="305">
        <f t="shared" si="4"/>
        <v>0</v>
      </c>
      <c r="G393" s="186"/>
      <c r="H393" s="308"/>
    </row>
    <row r="394" spans="1:8">
      <c r="A394" s="303"/>
      <c r="B394" s="304"/>
      <c r="C394" s="304"/>
      <c r="E394" s="206"/>
      <c r="F394" s="305"/>
      <c r="G394" s="186"/>
      <c r="H394" s="315"/>
    </row>
    <row r="395" spans="1:8" ht="36">
      <c r="A395" s="303" t="s">
        <v>614</v>
      </c>
      <c r="B395" s="304" t="s">
        <v>615</v>
      </c>
      <c r="C395" s="304"/>
      <c r="D395" s="275">
        <v>1</v>
      </c>
      <c r="E395" s="288"/>
      <c r="F395" s="305">
        <f t="shared" si="4"/>
        <v>0</v>
      </c>
      <c r="G395" s="186"/>
    </row>
    <row r="396" spans="1:8">
      <c r="A396" s="303"/>
      <c r="B396" s="307"/>
      <c r="C396" s="304"/>
      <c r="E396" s="288"/>
      <c r="F396" s="305"/>
      <c r="G396" s="302"/>
    </row>
    <row r="397" spans="1:8" ht="24">
      <c r="A397" s="303" t="s">
        <v>616</v>
      </c>
      <c r="B397" s="304" t="s">
        <v>617</v>
      </c>
      <c r="C397" s="304"/>
      <c r="D397" s="275">
        <v>1</v>
      </c>
      <c r="E397" s="288"/>
      <c r="F397" s="305">
        <f t="shared" si="4"/>
        <v>0</v>
      </c>
      <c r="G397" s="302"/>
    </row>
    <row r="398" spans="1:8">
      <c r="A398" s="303"/>
      <c r="B398" s="304"/>
      <c r="C398" s="304"/>
      <c r="E398" s="206"/>
      <c r="F398" s="305"/>
      <c r="G398" s="316"/>
      <c r="H398" s="308"/>
    </row>
    <row r="399" spans="1:8" ht="12">
      <c r="A399" s="303" t="s">
        <v>618</v>
      </c>
      <c r="B399" s="194" t="s">
        <v>619</v>
      </c>
      <c r="C399" s="194"/>
      <c r="D399" s="275">
        <v>1</v>
      </c>
      <c r="E399" s="288"/>
      <c r="F399" s="305">
        <f t="shared" si="4"/>
        <v>0</v>
      </c>
      <c r="G399" s="316"/>
      <c r="H399" s="308"/>
    </row>
    <row r="400" spans="1:8">
      <c r="A400" s="309"/>
      <c r="B400" s="206"/>
      <c r="C400" s="306"/>
      <c r="E400" s="288"/>
      <c r="F400" s="305"/>
      <c r="G400" s="316"/>
    </row>
    <row r="401" spans="1:8" ht="36">
      <c r="A401" s="317" t="s">
        <v>620</v>
      </c>
      <c r="B401" s="318" t="s">
        <v>621</v>
      </c>
      <c r="C401" s="318" t="s">
        <v>25</v>
      </c>
      <c r="D401" s="319">
        <v>10</v>
      </c>
      <c r="E401" s="320"/>
      <c r="F401" s="305">
        <f t="shared" si="4"/>
        <v>0</v>
      </c>
      <c r="G401" s="316"/>
    </row>
    <row r="402" spans="1:8">
      <c r="A402" s="317"/>
      <c r="B402" s="318"/>
      <c r="C402" s="300"/>
      <c r="D402" s="319"/>
      <c r="E402" s="318"/>
      <c r="F402" s="302"/>
      <c r="G402" s="316"/>
    </row>
    <row r="403" spans="1:8" ht="12">
      <c r="A403" s="321"/>
      <c r="B403" s="322" t="s">
        <v>622</v>
      </c>
      <c r="C403" s="300"/>
      <c r="D403" s="196"/>
      <c r="E403" s="301"/>
      <c r="F403" s="313">
        <f>SUM(F341:F402)</f>
        <v>0</v>
      </c>
      <c r="G403" s="323"/>
    </row>
    <row r="404" spans="1:8">
      <c r="A404" s="188"/>
      <c r="B404" s="324"/>
      <c r="C404" s="184"/>
      <c r="D404" s="196"/>
      <c r="E404" s="197"/>
      <c r="F404" s="198"/>
      <c r="G404" s="316"/>
    </row>
    <row r="405" spans="1:8" ht="12">
      <c r="A405" s="193" t="s">
        <v>623</v>
      </c>
      <c r="B405" s="189" t="s">
        <v>624</v>
      </c>
      <c r="C405" s="184"/>
      <c r="D405" s="196"/>
      <c r="E405" s="197"/>
      <c r="F405" s="198"/>
      <c r="G405" s="323"/>
    </row>
    <row r="406" spans="1:8">
      <c r="A406" s="193"/>
      <c r="B406" s="189"/>
      <c r="C406" s="184"/>
      <c r="D406" s="196"/>
      <c r="E406" s="197"/>
      <c r="F406" s="198"/>
      <c r="G406" s="316"/>
    </row>
    <row r="407" spans="1:8" ht="72">
      <c r="A407" s="325" t="s">
        <v>135</v>
      </c>
      <c r="B407" s="325" t="s">
        <v>625</v>
      </c>
      <c r="C407" s="307" t="s">
        <v>25</v>
      </c>
      <c r="D407" s="275">
        <v>1</v>
      </c>
      <c r="E407" s="288"/>
      <c r="F407" s="288">
        <f>PRODUCT(D407*E407)</f>
        <v>0</v>
      </c>
      <c r="G407" s="316"/>
    </row>
    <row r="408" spans="1:8">
      <c r="A408" s="325"/>
      <c r="B408" s="325"/>
      <c r="C408" s="307"/>
      <c r="E408" s="288"/>
      <c r="F408" s="288"/>
      <c r="G408" s="316"/>
    </row>
    <row r="409" spans="1:8" ht="24">
      <c r="A409" s="303" t="s">
        <v>139</v>
      </c>
      <c r="B409" s="325" t="s">
        <v>626</v>
      </c>
      <c r="C409" s="307" t="s">
        <v>25</v>
      </c>
      <c r="D409" s="275">
        <v>1</v>
      </c>
      <c r="E409" s="288"/>
      <c r="F409" s="288">
        <f t="shared" ref="F409:F445" si="5">PRODUCT(D409*E409)</f>
        <v>0</v>
      </c>
      <c r="G409" s="316"/>
    </row>
    <row r="410" spans="1:8">
      <c r="A410" s="325"/>
      <c r="B410" s="325"/>
      <c r="C410" s="307"/>
      <c r="E410" s="306"/>
      <c r="F410" s="288"/>
      <c r="G410" s="316"/>
      <c r="H410" s="306"/>
    </row>
    <row r="411" spans="1:8" ht="24">
      <c r="A411" s="325" t="s">
        <v>186</v>
      </c>
      <c r="B411" s="325" t="s">
        <v>627</v>
      </c>
      <c r="C411" s="307" t="s">
        <v>25</v>
      </c>
      <c r="D411" s="275">
        <v>1</v>
      </c>
      <c r="E411" s="288"/>
      <c r="F411" s="288">
        <f t="shared" si="5"/>
        <v>0</v>
      </c>
      <c r="G411" s="316"/>
    </row>
    <row r="412" spans="1:8">
      <c r="A412" s="325"/>
      <c r="B412" s="325"/>
      <c r="C412" s="307"/>
      <c r="E412" s="288"/>
      <c r="F412" s="288"/>
      <c r="G412" s="316"/>
    </row>
    <row r="413" spans="1:8" ht="48">
      <c r="A413" s="325" t="s">
        <v>140</v>
      </c>
      <c r="B413" s="325" t="s">
        <v>628</v>
      </c>
      <c r="C413" s="307" t="s">
        <v>25</v>
      </c>
      <c r="D413" s="275">
        <v>2</v>
      </c>
      <c r="E413" s="288"/>
      <c r="F413" s="288">
        <f t="shared" si="5"/>
        <v>0</v>
      </c>
      <c r="G413" s="326"/>
    </row>
    <row r="414" spans="1:8">
      <c r="A414" s="325"/>
      <c r="B414" s="325"/>
      <c r="C414" s="307"/>
      <c r="E414" s="288"/>
      <c r="F414" s="288"/>
      <c r="G414" s="316"/>
    </row>
    <row r="415" spans="1:8" ht="60">
      <c r="A415" s="325" t="s">
        <v>142</v>
      </c>
      <c r="B415" s="325" t="s">
        <v>629</v>
      </c>
      <c r="C415" s="307" t="s">
        <v>25</v>
      </c>
      <c r="D415" s="275">
        <v>1</v>
      </c>
      <c r="E415" s="288"/>
      <c r="F415" s="288">
        <f t="shared" si="5"/>
        <v>0</v>
      </c>
      <c r="G415" s="316"/>
    </row>
    <row r="416" spans="1:8">
      <c r="A416" s="325"/>
      <c r="B416" s="325"/>
      <c r="C416" s="307"/>
      <c r="E416" s="288"/>
      <c r="F416" s="288"/>
      <c r="G416" s="316"/>
    </row>
    <row r="417" spans="1:7" ht="24">
      <c r="A417" s="325" t="s">
        <v>143</v>
      </c>
      <c r="B417" s="325" t="s">
        <v>630</v>
      </c>
      <c r="C417" s="307" t="s">
        <v>25</v>
      </c>
      <c r="D417" s="275">
        <v>1</v>
      </c>
      <c r="E417" s="288"/>
      <c r="F417" s="288">
        <f t="shared" si="5"/>
        <v>0</v>
      </c>
      <c r="G417" s="316"/>
    </row>
    <row r="418" spans="1:7">
      <c r="A418" s="325"/>
      <c r="B418" s="325"/>
      <c r="C418" s="307"/>
      <c r="E418" s="288"/>
      <c r="F418" s="288"/>
      <c r="G418" s="316"/>
    </row>
    <row r="419" spans="1:7" ht="24">
      <c r="A419" s="325" t="s">
        <v>144</v>
      </c>
      <c r="B419" s="325" t="s">
        <v>631</v>
      </c>
      <c r="C419" s="307" t="s">
        <v>25</v>
      </c>
      <c r="D419" s="275">
        <v>3</v>
      </c>
      <c r="E419" s="288"/>
      <c r="F419" s="288">
        <f t="shared" si="5"/>
        <v>0</v>
      </c>
      <c r="G419" s="326"/>
    </row>
    <row r="420" spans="1:7">
      <c r="A420" s="325"/>
      <c r="B420" s="325"/>
      <c r="C420" s="307"/>
      <c r="E420" s="288"/>
      <c r="F420" s="288"/>
      <c r="G420" s="316"/>
    </row>
    <row r="421" spans="1:7" ht="36">
      <c r="A421" s="325" t="s">
        <v>161</v>
      </c>
      <c r="B421" s="325" t="s">
        <v>632</v>
      </c>
      <c r="C421" s="307" t="s">
        <v>25</v>
      </c>
      <c r="D421" s="275">
        <v>1</v>
      </c>
      <c r="E421" s="288"/>
      <c r="F421" s="288">
        <f t="shared" si="5"/>
        <v>0</v>
      </c>
      <c r="G421" s="316"/>
    </row>
    <row r="422" spans="1:7">
      <c r="A422" s="325"/>
      <c r="B422" s="325"/>
      <c r="C422" s="307"/>
      <c r="E422" s="288"/>
      <c r="F422" s="288"/>
      <c r="G422" s="316"/>
    </row>
    <row r="423" spans="1:7" ht="36">
      <c r="A423" s="325" t="s">
        <v>158</v>
      </c>
      <c r="B423" s="325" t="s">
        <v>633</v>
      </c>
      <c r="C423" s="307" t="s">
        <v>25</v>
      </c>
      <c r="D423" s="275">
        <v>1</v>
      </c>
      <c r="E423" s="288"/>
      <c r="F423" s="288">
        <f t="shared" si="5"/>
        <v>0</v>
      </c>
      <c r="G423" s="316"/>
    </row>
    <row r="424" spans="1:7">
      <c r="A424" s="325"/>
      <c r="B424" s="325"/>
      <c r="C424" s="307"/>
      <c r="E424" s="288"/>
      <c r="F424" s="288"/>
      <c r="G424" s="316"/>
    </row>
    <row r="425" spans="1:7" ht="36">
      <c r="A425" s="325" t="s">
        <v>432</v>
      </c>
      <c r="B425" s="325" t="s">
        <v>634</v>
      </c>
      <c r="C425" s="307" t="s">
        <v>25</v>
      </c>
      <c r="D425" s="275">
        <v>15</v>
      </c>
      <c r="E425" s="288"/>
      <c r="F425" s="288">
        <f t="shared" si="5"/>
        <v>0</v>
      </c>
      <c r="G425" s="316"/>
    </row>
    <row r="426" spans="1:7">
      <c r="A426" s="325"/>
      <c r="B426" s="325"/>
      <c r="C426" s="307"/>
      <c r="E426" s="288"/>
      <c r="F426" s="288"/>
      <c r="G426" s="316"/>
    </row>
    <row r="427" spans="1:7" ht="36">
      <c r="A427" s="325" t="s">
        <v>434</v>
      </c>
      <c r="B427" s="325" t="s">
        <v>635</v>
      </c>
      <c r="C427" s="307" t="s">
        <v>25</v>
      </c>
      <c r="D427" s="275">
        <v>2</v>
      </c>
      <c r="E427" s="288"/>
      <c r="F427" s="288">
        <f t="shared" si="5"/>
        <v>0</v>
      </c>
      <c r="G427" s="316"/>
    </row>
    <row r="428" spans="1:7">
      <c r="A428" s="325"/>
      <c r="B428" s="325"/>
      <c r="C428" s="307"/>
      <c r="E428" s="288"/>
      <c r="F428" s="288"/>
      <c r="G428" s="316"/>
    </row>
    <row r="429" spans="1:7" ht="24">
      <c r="A429" s="325" t="s">
        <v>438</v>
      </c>
      <c r="B429" s="325" t="s">
        <v>636</v>
      </c>
      <c r="C429" s="307" t="s">
        <v>25</v>
      </c>
      <c r="D429" s="275">
        <v>2</v>
      </c>
      <c r="E429" s="288"/>
      <c r="F429" s="288">
        <f t="shared" si="5"/>
        <v>0</v>
      </c>
      <c r="G429" s="316"/>
    </row>
    <row r="430" spans="1:7">
      <c r="A430" s="303"/>
      <c r="B430" s="325"/>
      <c r="C430" s="307"/>
      <c r="E430" s="206"/>
      <c r="F430" s="288"/>
      <c r="G430" s="316"/>
    </row>
    <row r="431" spans="1:7" ht="24">
      <c r="A431" s="303" t="s">
        <v>440</v>
      </c>
      <c r="B431" s="209" t="s">
        <v>637</v>
      </c>
      <c r="C431" s="307" t="s">
        <v>133</v>
      </c>
      <c r="D431" s="275">
        <v>1180</v>
      </c>
      <c r="E431" s="288"/>
      <c r="F431" s="288">
        <f t="shared" si="5"/>
        <v>0</v>
      </c>
      <c r="G431" s="316"/>
    </row>
    <row r="432" spans="1:7">
      <c r="A432" s="303"/>
      <c r="B432" s="204"/>
      <c r="C432" s="307"/>
      <c r="E432" s="288"/>
      <c r="F432" s="288"/>
      <c r="G432" s="323"/>
    </row>
    <row r="433" spans="1:8" ht="36">
      <c r="A433" s="303" t="s">
        <v>447</v>
      </c>
      <c r="B433" s="204" t="s">
        <v>638</v>
      </c>
      <c r="C433" s="307" t="s">
        <v>133</v>
      </c>
      <c r="D433" s="275">
        <v>30</v>
      </c>
      <c r="E433" s="288"/>
      <c r="F433" s="288">
        <f t="shared" si="5"/>
        <v>0</v>
      </c>
      <c r="G433" s="316"/>
    </row>
    <row r="434" spans="1:8">
      <c r="A434" s="303"/>
      <c r="B434" s="325"/>
      <c r="C434" s="307"/>
      <c r="E434" s="288"/>
      <c r="F434" s="288"/>
      <c r="G434" s="316"/>
    </row>
    <row r="435" spans="1:8" ht="36">
      <c r="A435" s="303" t="s">
        <v>452</v>
      </c>
      <c r="B435" s="325" t="s">
        <v>639</v>
      </c>
      <c r="C435" s="307" t="s">
        <v>133</v>
      </c>
      <c r="D435" s="275">
        <v>420</v>
      </c>
      <c r="E435" s="288"/>
      <c r="F435" s="288">
        <f t="shared" si="5"/>
        <v>0</v>
      </c>
      <c r="G435" s="316"/>
    </row>
    <row r="436" spans="1:8">
      <c r="A436" s="303"/>
      <c r="B436" s="325"/>
      <c r="C436" s="307"/>
      <c r="E436" s="288"/>
      <c r="F436" s="288"/>
      <c r="G436" s="323"/>
    </row>
    <row r="437" spans="1:8" ht="24">
      <c r="A437" s="303" t="s">
        <v>489</v>
      </c>
      <c r="B437" s="325" t="s">
        <v>606</v>
      </c>
      <c r="C437" s="307" t="s">
        <v>133</v>
      </c>
      <c r="D437" s="275">
        <v>10</v>
      </c>
      <c r="E437" s="288"/>
      <c r="F437" s="288">
        <f t="shared" si="5"/>
        <v>0</v>
      </c>
      <c r="G437" s="316"/>
    </row>
    <row r="438" spans="1:8">
      <c r="A438" s="303"/>
      <c r="B438" s="325"/>
      <c r="C438" s="307"/>
      <c r="E438" s="288"/>
      <c r="F438" s="288"/>
      <c r="G438" s="326"/>
    </row>
    <row r="439" spans="1:8" ht="24">
      <c r="A439" s="303" t="s">
        <v>454</v>
      </c>
      <c r="B439" s="325" t="s">
        <v>640</v>
      </c>
      <c r="C439" s="307" t="s">
        <v>22</v>
      </c>
      <c r="D439" s="275">
        <v>1</v>
      </c>
      <c r="E439" s="288"/>
      <c r="F439" s="288">
        <f t="shared" si="5"/>
        <v>0</v>
      </c>
      <c r="G439" s="316"/>
    </row>
    <row r="440" spans="1:8">
      <c r="A440" s="303"/>
      <c r="B440" s="325"/>
      <c r="C440" s="307"/>
      <c r="E440" s="306"/>
      <c r="F440" s="288"/>
      <c r="G440" s="326"/>
    </row>
    <row r="441" spans="1:8" ht="12">
      <c r="A441" s="325" t="s">
        <v>456</v>
      </c>
      <c r="B441" s="325" t="s">
        <v>599</v>
      </c>
      <c r="C441" s="307" t="s">
        <v>22</v>
      </c>
      <c r="D441" s="275">
        <v>1</v>
      </c>
      <c r="E441" s="288"/>
      <c r="F441" s="288">
        <f t="shared" si="5"/>
        <v>0</v>
      </c>
      <c r="G441" s="316"/>
    </row>
    <row r="442" spans="1:8">
      <c r="A442" s="310"/>
      <c r="B442" s="309"/>
      <c r="C442" s="206"/>
      <c r="E442" s="206"/>
      <c r="F442" s="288"/>
      <c r="G442" s="326"/>
    </row>
    <row r="443" spans="1:8" ht="60">
      <c r="A443" s="303" t="s">
        <v>500</v>
      </c>
      <c r="B443" s="327" t="s">
        <v>641</v>
      </c>
      <c r="C443" s="307" t="s">
        <v>22</v>
      </c>
      <c r="D443" s="275">
        <v>1</v>
      </c>
      <c r="E443" s="288"/>
      <c r="F443" s="288">
        <f t="shared" si="5"/>
        <v>0</v>
      </c>
      <c r="G443" s="316"/>
    </row>
    <row r="444" spans="1:8">
      <c r="A444" s="303"/>
      <c r="B444" s="327"/>
      <c r="C444" s="307"/>
      <c r="E444" s="288"/>
      <c r="F444" s="288"/>
      <c r="G444" s="316"/>
    </row>
    <row r="445" spans="1:8" ht="12">
      <c r="A445" s="303" t="s">
        <v>601</v>
      </c>
      <c r="B445" s="204" t="s">
        <v>619</v>
      </c>
      <c r="C445" s="307" t="s">
        <v>22</v>
      </c>
      <c r="D445" s="275">
        <v>1</v>
      </c>
      <c r="E445" s="288"/>
      <c r="F445" s="288">
        <f t="shared" si="5"/>
        <v>0</v>
      </c>
      <c r="G445" s="316"/>
    </row>
    <row r="446" spans="1:8">
      <c r="A446" s="303"/>
      <c r="B446" s="204"/>
      <c r="C446" s="307"/>
      <c r="E446" s="288"/>
      <c r="F446" s="288"/>
      <c r="G446" s="326"/>
    </row>
    <row r="447" spans="1:8" ht="12">
      <c r="A447" s="188"/>
      <c r="B447" s="324" t="s">
        <v>642</v>
      </c>
      <c r="C447" s="237"/>
      <c r="D447" s="328"/>
      <c r="E447" s="329"/>
      <c r="F447" s="240">
        <f>SUM(F407:F446)</f>
        <v>0</v>
      </c>
      <c r="G447" s="316"/>
    </row>
    <row r="448" spans="1:8">
      <c r="B448" s="194"/>
      <c r="C448" s="194"/>
      <c r="E448" s="288"/>
      <c r="F448" s="186"/>
      <c r="G448" s="313"/>
      <c r="H448" s="308"/>
    </row>
    <row r="449" spans="1:8">
      <c r="B449" s="194"/>
      <c r="C449" s="194"/>
      <c r="E449" s="288"/>
      <c r="F449" s="186"/>
      <c r="G449" s="186"/>
      <c r="H449" s="308"/>
    </row>
    <row r="450" spans="1:8" ht="12">
      <c r="A450" s="193" t="s">
        <v>643</v>
      </c>
      <c r="B450" s="189" t="s">
        <v>644</v>
      </c>
      <c r="C450" s="184"/>
      <c r="D450" s="196"/>
      <c r="E450" s="197"/>
      <c r="F450" s="198"/>
      <c r="G450" s="186"/>
      <c r="H450" s="315"/>
    </row>
    <row r="451" spans="1:8">
      <c r="B451" s="194"/>
      <c r="C451" s="194"/>
      <c r="E451" s="288"/>
      <c r="F451" s="186"/>
      <c r="G451" s="186"/>
    </row>
    <row r="452" spans="1:8" ht="96">
      <c r="A452" s="330" t="s">
        <v>135</v>
      </c>
      <c r="B452" s="325" t="s">
        <v>645</v>
      </c>
      <c r="C452" s="307" t="s">
        <v>25</v>
      </c>
      <c r="D452" s="275">
        <v>1</v>
      </c>
      <c r="E452" s="288"/>
      <c r="F452" s="288">
        <f t="shared" ref="F452:F484" si="6">PRODUCT(D452*E452)</f>
        <v>0</v>
      </c>
      <c r="G452" s="186"/>
    </row>
    <row r="453" spans="1:8">
      <c r="A453" s="303"/>
      <c r="B453" s="286"/>
      <c r="C453" s="307"/>
      <c r="E453" s="288"/>
      <c r="F453" s="288"/>
      <c r="G453" s="186"/>
    </row>
    <row r="454" spans="1:8" ht="84">
      <c r="A454" s="325" t="s">
        <v>139</v>
      </c>
      <c r="B454" s="325" t="s">
        <v>646</v>
      </c>
      <c r="C454" s="307" t="s">
        <v>25</v>
      </c>
      <c r="D454" s="275">
        <v>2</v>
      </c>
      <c r="E454" s="288"/>
      <c r="F454" s="288">
        <f t="shared" si="6"/>
        <v>0</v>
      </c>
      <c r="G454" s="186"/>
    </row>
    <row r="455" spans="1:8">
      <c r="A455" s="325"/>
      <c r="B455" s="325"/>
      <c r="C455" s="307"/>
      <c r="E455" s="288"/>
      <c r="F455" s="288"/>
      <c r="G455" s="186"/>
      <c r="H455" s="194"/>
    </row>
    <row r="456" spans="1:8" ht="24">
      <c r="A456" s="303" t="s">
        <v>186</v>
      </c>
      <c r="B456" s="325" t="s">
        <v>647</v>
      </c>
      <c r="C456" s="307" t="s">
        <v>25</v>
      </c>
      <c r="D456" s="275">
        <v>6</v>
      </c>
      <c r="E456" s="288"/>
      <c r="F456" s="288">
        <f t="shared" si="6"/>
        <v>0</v>
      </c>
      <c r="G456" s="186"/>
    </row>
    <row r="457" spans="1:8">
      <c r="A457" s="325"/>
      <c r="B457" s="325"/>
      <c r="C457" s="307"/>
      <c r="E457" s="288"/>
      <c r="F457" s="288"/>
      <c r="G457" s="186"/>
    </row>
    <row r="458" spans="1:8" ht="36">
      <c r="A458" s="325" t="s">
        <v>140</v>
      </c>
      <c r="B458" s="325" t="s">
        <v>648</v>
      </c>
      <c r="C458" s="331" t="s">
        <v>25</v>
      </c>
      <c r="D458" s="219">
        <v>5</v>
      </c>
      <c r="E458" s="332"/>
      <c r="F458" s="288">
        <f t="shared" si="6"/>
        <v>0</v>
      </c>
      <c r="G458" s="186"/>
    </row>
    <row r="459" spans="1:8">
      <c r="A459" s="325"/>
      <c r="B459" s="325"/>
      <c r="C459" s="307"/>
      <c r="E459" s="288"/>
      <c r="F459" s="288"/>
      <c r="G459" s="186"/>
    </row>
    <row r="460" spans="1:8" ht="24">
      <c r="A460" s="333" t="s">
        <v>142</v>
      </c>
      <c r="B460" s="333" t="s">
        <v>649</v>
      </c>
      <c r="C460" s="331" t="s">
        <v>25</v>
      </c>
      <c r="D460" s="219">
        <v>5</v>
      </c>
      <c r="E460" s="332"/>
      <c r="F460" s="288">
        <f t="shared" si="6"/>
        <v>0</v>
      </c>
      <c r="G460" s="186"/>
    </row>
    <row r="461" spans="1:8">
      <c r="A461" s="325"/>
      <c r="B461" s="325"/>
      <c r="C461" s="307"/>
      <c r="E461" s="288"/>
      <c r="F461" s="288"/>
      <c r="G461" s="186"/>
    </row>
    <row r="462" spans="1:8" ht="12">
      <c r="A462" s="325" t="s">
        <v>143</v>
      </c>
      <c r="B462" s="325" t="s">
        <v>650</v>
      </c>
      <c r="C462" s="331" t="s">
        <v>25</v>
      </c>
      <c r="D462" s="219">
        <v>1</v>
      </c>
      <c r="E462" s="332"/>
      <c r="F462" s="288">
        <f t="shared" si="6"/>
        <v>0</v>
      </c>
      <c r="G462" s="186"/>
    </row>
    <row r="463" spans="1:8">
      <c r="A463" s="325"/>
      <c r="B463" s="325"/>
      <c r="C463" s="331"/>
      <c r="D463" s="219"/>
      <c r="E463" s="332"/>
      <c r="F463" s="288"/>
      <c r="G463" s="288"/>
    </row>
    <row r="464" spans="1:8" ht="48">
      <c r="A464" s="325" t="s">
        <v>144</v>
      </c>
      <c r="B464" s="325" t="s">
        <v>651</v>
      </c>
      <c r="C464" s="307" t="s">
        <v>25</v>
      </c>
      <c r="D464" s="275">
        <v>1</v>
      </c>
      <c r="E464" s="288"/>
      <c r="F464" s="288">
        <f t="shared" si="6"/>
        <v>0</v>
      </c>
      <c r="G464" s="209"/>
    </row>
    <row r="465" spans="1:7">
      <c r="A465" s="325"/>
      <c r="B465" s="325"/>
      <c r="C465" s="307"/>
      <c r="E465" s="288"/>
      <c r="F465" s="288"/>
      <c r="G465" s="288"/>
    </row>
    <row r="466" spans="1:7" ht="12">
      <c r="A466" s="325" t="s">
        <v>161</v>
      </c>
      <c r="B466" s="325" t="s">
        <v>652</v>
      </c>
      <c r="C466" s="331" t="s">
        <v>25</v>
      </c>
      <c r="D466" s="219">
        <v>1</v>
      </c>
      <c r="E466" s="332"/>
      <c r="F466" s="288">
        <f t="shared" si="6"/>
        <v>0</v>
      </c>
      <c r="G466" s="288"/>
    </row>
    <row r="467" spans="1:7">
      <c r="A467" s="325"/>
      <c r="B467" s="325"/>
      <c r="C467" s="331"/>
      <c r="D467" s="219"/>
      <c r="E467" s="332"/>
      <c r="F467" s="288"/>
      <c r="G467" s="288"/>
    </row>
    <row r="468" spans="1:7" ht="12">
      <c r="A468" s="325"/>
      <c r="B468" s="325" t="s">
        <v>653</v>
      </c>
      <c r="C468" s="331" t="s">
        <v>25</v>
      </c>
      <c r="D468" s="219">
        <v>1</v>
      </c>
      <c r="E468" s="332"/>
      <c r="F468" s="288">
        <f t="shared" si="6"/>
        <v>0</v>
      </c>
      <c r="G468" s="288"/>
    </row>
    <row r="469" spans="1:7">
      <c r="A469" s="325"/>
      <c r="B469" s="325"/>
      <c r="C469" s="331"/>
      <c r="D469" s="219"/>
      <c r="E469" s="332"/>
      <c r="F469" s="288"/>
      <c r="G469" s="288"/>
    </row>
    <row r="470" spans="1:7" ht="12">
      <c r="A470" s="325" t="s">
        <v>158</v>
      </c>
      <c r="B470" s="325" t="s">
        <v>599</v>
      </c>
      <c r="C470" s="307" t="s">
        <v>22</v>
      </c>
      <c r="D470" s="275">
        <v>1</v>
      </c>
      <c r="E470" s="288"/>
      <c r="F470" s="288">
        <f t="shared" si="6"/>
        <v>0</v>
      </c>
    </row>
    <row r="471" spans="1:7">
      <c r="A471" s="303"/>
      <c r="B471" s="325"/>
      <c r="C471" s="307"/>
      <c r="E471" s="306"/>
      <c r="F471" s="288"/>
      <c r="G471" s="288"/>
    </row>
    <row r="472" spans="1:7" ht="12">
      <c r="A472" s="303" t="s">
        <v>432</v>
      </c>
      <c r="B472" s="194" t="s">
        <v>654</v>
      </c>
      <c r="C472" s="307" t="s">
        <v>133</v>
      </c>
      <c r="D472" s="275">
        <v>200</v>
      </c>
      <c r="E472" s="288"/>
      <c r="F472" s="288">
        <f t="shared" si="6"/>
        <v>0</v>
      </c>
      <c r="G472" s="288"/>
    </row>
    <row r="473" spans="1:7">
      <c r="A473" s="303"/>
      <c r="B473" s="204"/>
      <c r="C473" s="307"/>
      <c r="E473" s="288"/>
      <c r="F473" s="288"/>
      <c r="G473" s="316"/>
    </row>
    <row r="474" spans="1:7" ht="36">
      <c r="A474" s="303" t="s">
        <v>434</v>
      </c>
      <c r="B474" s="325" t="s">
        <v>655</v>
      </c>
      <c r="C474" s="307" t="s">
        <v>133</v>
      </c>
      <c r="D474" s="275">
        <v>40</v>
      </c>
      <c r="E474" s="288"/>
      <c r="F474" s="288">
        <f t="shared" si="6"/>
        <v>0</v>
      </c>
      <c r="G474" s="288"/>
    </row>
    <row r="475" spans="1:7">
      <c r="A475" s="303"/>
      <c r="B475" s="325"/>
      <c r="C475" s="307"/>
      <c r="E475" s="288"/>
      <c r="F475" s="288"/>
      <c r="G475" s="288"/>
    </row>
    <row r="476" spans="1:7" ht="36">
      <c r="A476" s="303" t="s">
        <v>438</v>
      </c>
      <c r="B476" s="204" t="s">
        <v>656</v>
      </c>
      <c r="C476" s="307">
        <v>5</v>
      </c>
      <c r="D476" s="275">
        <v>5</v>
      </c>
      <c r="E476" s="288"/>
      <c r="F476" s="288">
        <f t="shared" si="6"/>
        <v>0</v>
      </c>
      <c r="G476" s="288"/>
    </row>
    <row r="477" spans="1:7">
      <c r="A477" s="303"/>
      <c r="B477" s="204"/>
      <c r="C477" s="307"/>
      <c r="E477" s="288"/>
      <c r="F477" s="288"/>
      <c r="G477" s="288"/>
    </row>
    <row r="478" spans="1:7" ht="24">
      <c r="A478" s="303" t="s">
        <v>440</v>
      </c>
      <c r="B478" s="325" t="s">
        <v>657</v>
      </c>
      <c r="C478" s="307">
        <v>1</v>
      </c>
      <c r="D478" s="275">
        <v>1</v>
      </c>
      <c r="E478" s="288"/>
      <c r="F478" s="288">
        <f t="shared" si="6"/>
        <v>0</v>
      </c>
      <c r="G478" s="198"/>
    </row>
    <row r="479" spans="1:7">
      <c r="A479" s="303"/>
      <c r="B479" s="325"/>
      <c r="C479" s="307"/>
      <c r="E479" s="288"/>
      <c r="F479" s="288"/>
      <c r="G479" s="198"/>
    </row>
    <row r="480" spans="1:7" ht="12">
      <c r="A480" s="325" t="s">
        <v>447</v>
      </c>
      <c r="B480" s="325" t="s">
        <v>599</v>
      </c>
      <c r="C480" s="307" t="s">
        <v>22</v>
      </c>
      <c r="D480" s="275">
        <v>1</v>
      </c>
      <c r="E480" s="288"/>
      <c r="F480" s="288">
        <f t="shared" si="6"/>
        <v>0</v>
      </c>
      <c r="G480" s="198"/>
    </row>
    <row r="481" spans="1:7">
      <c r="A481" s="303"/>
      <c r="B481" s="309"/>
      <c r="C481" s="206"/>
      <c r="E481" s="206"/>
      <c r="F481" s="288"/>
      <c r="G481" s="198"/>
    </row>
    <row r="482" spans="1:7" ht="60">
      <c r="A482" s="303" t="s">
        <v>452</v>
      </c>
      <c r="B482" s="327" t="s">
        <v>658</v>
      </c>
      <c r="C482" s="307" t="s">
        <v>22</v>
      </c>
      <c r="D482" s="275">
        <v>1</v>
      </c>
      <c r="E482" s="288"/>
      <c r="F482" s="288">
        <f t="shared" si="6"/>
        <v>0</v>
      </c>
      <c r="G482" s="198"/>
    </row>
    <row r="483" spans="1:7">
      <c r="A483" s="303"/>
      <c r="B483" s="325"/>
      <c r="C483" s="307"/>
      <c r="E483" s="206"/>
      <c r="F483" s="288"/>
      <c r="G483" s="198"/>
    </row>
    <row r="484" spans="1:7" ht="12">
      <c r="A484" s="303" t="s">
        <v>489</v>
      </c>
      <c r="B484" s="204" t="s">
        <v>619</v>
      </c>
      <c r="C484" s="307" t="s">
        <v>22</v>
      </c>
      <c r="D484" s="275">
        <v>1</v>
      </c>
      <c r="E484" s="288"/>
      <c r="F484" s="288">
        <f t="shared" si="6"/>
        <v>0</v>
      </c>
      <c r="G484" s="198"/>
    </row>
    <row r="485" spans="1:7">
      <c r="A485" s="303"/>
      <c r="B485" s="204"/>
      <c r="C485" s="307"/>
      <c r="E485" s="288"/>
      <c r="F485" s="288"/>
      <c r="G485" s="198"/>
    </row>
    <row r="486" spans="1:7" ht="12">
      <c r="A486" s="188"/>
      <c r="B486" s="324" t="s">
        <v>642</v>
      </c>
      <c r="C486" s="237"/>
      <c r="D486" s="328"/>
      <c r="E486" s="329"/>
      <c r="F486" s="240">
        <f>SUM(F452:F485)</f>
        <v>0</v>
      </c>
      <c r="G486" s="198"/>
    </row>
    <row r="487" spans="1:7">
      <c r="B487" s="194"/>
      <c r="C487" s="194"/>
      <c r="E487" s="288"/>
      <c r="F487" s="186"/>
      <c r="G487" s="198"/>
    </row>
    <row r="488" spans="1:7">
      <c r="A488" s="188"/>
      <c r="B488" s="284"/>
      <c r="C488" s="184"/>
      <c r="D488" s="185"/>
      <c r="E488" s="186"/>
      <c r="F488" s="198"/>
      <c r="G488" s="186"/>
    </row>
    <row r="489" spans="1:7" ht="12">
      <c r="A489" s="286" t="s">
        <v>659</v>
      </c>
      <c r="B489" s="289" t="s">
        <v>660</v>
      </c>
      <c r="C489" s="290"/>
      <c r="D489" s="291"/>
      <c r="E489" s="186"/>
      <c r="F489" s="186"/>
      <c r="G489" s="186"/>
    </row>
    <row r="490" spans="1:7">
      <c r="A490" s="334"/>
      <c r="B490" s="335"/>
      <c r="C490" s="194"/>
      <c r="D490" s="205"/>
      <c r="E490" s="194"/>
      <c r="F490" s="209"/>
      <c r="G490" s="186"/>
    </row>
    <row r="491" spans="1:7" ht="24">
      <c r="A491" s="336" t="s">
        <v>135</v>
      </c>
      <c r="B491" s="194" t="s">
        <v>661</v>
      </c>
      <c r="C491" s="194" t="s">
        <v>133</v>
      </c>
      <c r="D491" s="205">
        <v>25</v>
      </c>
      <c r="E491" s="209"/>
      <c r="F491" s="305">
        <f>SUM(D491*E491)</f>
        <v>0</v>
      </c>
      <c r="G491" s="186"/>
    </row>
    <row r="492" spans="1:7">
      <c r="A492" s="204"/>
      <c r="B492" s="194"/>
      <c r="C492" s="194"/>
      <c r="D492" s="205"/>
      <c r="E492" s="209"/>
      <c r="F492" s="305"/>
      <c r="G492" s="186"/>
    </row>
    <row r="493" spans="1:7" ht="12">
      <c r="A493" s="204" t="s">
        <v>186</v>
      </c>
      <c r="B493" s="194" t="s">
        <v>662</v>
      </c>
      <c r="C493" s="194" t="s">
        <v>25</v>
      </c>
      <c r="D493" s="205">
        <v>2</v>
      </c>
      <c r="E493" s="209"/>
      <c r="F493" s="305">
        <f>SUM(D493*E493)</f>
        <v>0</v>
      </c>
      <c r="G493" s="186"/>
    </row>
    <row r="494" spans="1:7">
      <c r="A494" s="336"/>
      <c r="B494" s="337"/>
      <c r="C494" s="337"/>
      <c r="D494" s="338"/>
      <c r="E494" s="339"/>
      <c r="F494" s="339"/>
      <c r="G494" s="186"/>
    </row>
    <row r="495" spans="1:7" ht="13" thickBot="1">
      <c r="A495" s="340"/>
      <c r="B495" s="341" t="s">
        <v>663</v>
      </c>
      <c r="C495" s="342"/>
      <c r="D495" s="343"/>
      <c r="E495" s="344"/>
      <c r="F495" s="345">
        <f>SUM(F490:F494)</f>
        <v>0</v>
      </c>
      <c r="G495" s="186"/>
    </row>
    <row r="496" spans="1:7" ht="12" thickTop="1">
      <c r="A496" s="188"/>
      <c r="B496" s="284"/>
      <c r="C496" s="184"/>
      <c r="D496" s="185"/>
      <c r="E496" s="186"/>
      <c r="F496" s="198"/>
      <c r="G496" s="186"/>
    </row>
    <row r="497" spans="1:7">
      <c r="A497" s="188"/>
      <c r="B497" s="284"/>
      <c r="C497" s="184"/>
      <c r="D497" s="185"/>
      <c r="E497" s="186"/>
      <c r="F497" s="198"/>
      <c r="G497" s="186"/>
    </row>
    <row r="498" spans="1:7" ht="12">
      <c r="A498" s="193" t="s">
        <v>664</v>
      </c>
      <c r="B498" s="189" t="s">
        <v>665</v>
      </c>
      <c r="C498" s="184"/>
      <c r="D498" s="185"/>
      <c r="E498" s="186"/>
      <c r="F498" s="186"/>
      <c r="G498" s="186"/>
    </row>
    <row r="499" spans="1:7">
      <c r="A499" s="188"/>
      <c r="B499" s="190"/>
      <c r="C499" s="184"/>
      <c r="D499" s="185"/>
      <c r="E499" s="186"/>
      <c r="F499" s="186"/>
      <c r="G499" s="186"/>
    </row>
    <row r="500" spans="1:7" ht="84">
      <c r="A500" s="204" t="s">
        <v>135</v>
      </c>
      <c r="B500" s="190" t="s">
        <v>666</v>
      </c>
      <c r="C500" s="184" t="s">
        <v>22</v>
      </c>
      <c r="D500" s="185">
        <v>1</v>
      </c>
      <c r="E500" s="186"/>
      <c r="F500" s="195">
        <f>D500*E500</f>
        <v>0</v>
      </c>
      <c r="G500" s="186"/>
    </row>
    <row r="501" spans="1:7">
      <c r="A501" s="188"/>
      <c r="B501" s="190"/>
      <c r="C501" s="184"/>
      <c r="D501" s="185"/>
      <c r="E501" s="186"/>
      <c r="F501" s="195"/>
      <c r="G501" s="186"/>
    </row>
    <row r="502" spans="1:7" ht="24">
      <c r="A502" s="232" t="s">
        <v>139</v>
      </c>
      <c r="B502" s="190" t="s">
        <v>667</v>
      </c>
      <c r="C502" s="184" t="s">
        <v>22</v>
      </c>
      <c r="D502" s="185">
        <v>1</v>
      </c>
      <c r="E502" s="186"/>
      <c r="F502" s="195">
        <f>D502*E502</f>
        <v>0</v>
      </c>
      <c r="G502" s="186"/>
    </row>
    <row r="503" spans="1:7">
      <c r="A503" s="188"/>
      <c r="B503" s="190"/>
      <c r="C503" s="184"/>
      <c r="D503" s="185"/>
      <c r="E503" s="186"/>
      <c r="F503" s="186"/>
      <c r="G503" s="186"/>
    </row>
    <row r="504" spans="1:7" ht="12">
      <c r="A504" s="188"/>
      <c r="B504" s="284" t="s">
        <v>668</v>
      </c>
      <c r="C504" s="251"/>
      <c r="D504" s="238"/>
      <c r="E504" s="239"/>
      <c r="F504" s="240">
        <f>SUM(F500:F502)</f>
        <v>0</v>
      </c>
      <c r="G504" s="186"/>
    </row>
    <row r="505" spans="1:7">
      <c r="A505" s="188"/>
      <c r="B505" s="284"/>
      <c r="C505" s="285"/>
      <c r="D505" s="185"/>
      <c r="E505" s="186"/>
      <c r="F505" s="198"/>
      <c r="G505" s="186"/>
    </row>
    <row r="506" spans="1:7">
      <c r="A506" s="188"/>
      <c r="B506" s="284"/>
      <c r="C506" s="285"/>
      <c r="D506" s="185"/>
      <c r="E506" s="186"/>
      <c r="F506" s="198"/>
      <c r="G506" s="186"/>
    </row>
    <row r="507" spans="1:7">
      <c r="A507" s="188"/>
      <c r="B507" s="284"/>
      <c r="C507" s="285"/>
      <c r="D507" s="185"/>
      <c r="E507" s="186"/>
      <c r="F507" s="198"/>
      <c r="G507" s="186"/>
    </row>
    <row r="508" spans="1:7">
      <c r="A508" s="188"/>
      <c r="B508" s="284"/>
      <c r="C508" s="285"/>
      <c r="D508" s="185"/>
      <c r="E508" s="186"/>
      <c r="F508" s="198"/>
      <c r="G508" s="186"/>
    </row>
    <row r="509" spans="1:7">
      <c r="A509" s="188"/>
      <c r="B509" s="190"/>
      <c r="C509" s="184"/>
      <c r="D509" s="185"/>
      <c r="E509" s="186"/>
      <c r="F509" s="186"/>
      <c r="G509" s="186"/>
    </row>
    <row r="510" spans="1:7" ht="12">
      <c r="A510" s="346"/>
      <c r="B510" s="347" t="s">
        <v>669</v>
      </c>
      <c r="C510" s="348"/>
      <c r="D510" s="349"/>
      <c r="E510" s="350"/>
      <c r="F510" s="351"/>
      <c r="G510" s="186"/>
    </row>
    <row r="511" spans="1:7">
      <c r="A511" s="204"/>
      <c r="B511" s="184"/>
      <c r="C511" s="194"/>
      <c r="D511" s="205"/>
      <c r="E511" s="209"/>
      <c r="F511" s="209"/>
      <c r="G511" s="186"/>
    </row>
    <row r="512" spans="1:7" ht="12">
      <c r="A512" s="204" t="s">
        <v>277</v>
      </c>
      <c r="B512" s="184" t="s">
        <v>368</v>
      </c>
      <c r="C512" s="194"/>
      <c r="D512" s="205"/>
      <c r="E512" s="209"/>
      <c r="F512" s="186">
        <f>F12</f>
        <v>0</v>
      </c>
      <c r="G512" s="186"/>
    </row>
    <row r="513" spans="1:7" ht="12">
      <c r="A513" s="204" t="s">
        <v>132</v>
      </c>
      <c r="B513" s="184" t="s">
        <v>372</v>
      </c>
      <c r="C513" s="194"/>
      <c r="D513" s="205"/>
      <c r="E513" s="209"/>
      <c r="F513" s="186">
        <f>F93</f>
        <v>0</v>
      </c>
      <c r="G513" s="186"/>
    </row>
    <row r="514" spans="1:7" ht="12">
      <c r="A514" s="352" t="s">
        <v>413</v>
      </c>
      <c r="B514" s="353" t="s">
        <v>670</v>
      </c>
      <c r="C514" s="184"/>
      <c r="D514" s="185"/>
      <c r="E514" s="273"/>
      <c r="F514" s="186">
        <f>F158</f>
        <v>0</v>
      </c>
      <c r="G514" s="186"/>
    </row>
    <row r="515" spans="1:7" ht="12">
      <c r="A515" s="352" t="str">
        <f>A161</f>
        <v>D</v>
      </c>
      <c r="B515" s="353" t="str">
        <f>B161</f>
        <v>Mala moč in vodovni material</v>
      </c>
      <c r="C515" s="184"/>
      <c r="D515" s="185"/>
      <c r="E515" s="273"/>
      <c r="F515" s="186">
        <f>F215</f>
        <v>0</v>
      </c>
      <c r="G515" s="186"/>
    </row>
    <row r="516" spans="1:7" ht="12">
      <c r="A516" s="352" t="s">
        <v>506</v>
      </c>
      <c r="B516" s="353" t="s">
        <v>671</v>
      </c>
      <c r="C516" s="184"/>
      <c r="D516" s="185"/>
      <c r="E516" s="273"/>
      <c r="F516" s="186">
        <f>F247</f>
        <v>0</v>
      </c>
      <c r="G516" s="186"/>
    </row>
    <row r="517" spans="1:7" ht="12">
      <c r="A517" s="352" t="s">
        <v>527</v>
      </c>
      <c r="B517" s="353" t="str">
        <f>B250</f>
        <v>Izenačitev potencialov</v>
      </c>
      <c r="C517" s="194"/>
      <c r="D517" s="205"/>
      <c r="E517" s="273"/>
      <c r="F517" s="233">
        <f>F263</f>
        <v>0</v>
      </c>
      <c r="G517" s="186"/>
    </row>
    <row r="518" spans="1:7" ht="12">
      <c r="A518" s="352" t="s">
        <v>537</v>
      </c>
      <c r="B518" s="353" t="str">
        <f>B266</f>
        <v>Univerzalno ožičenje</v>
      </c>
      <c r="C518" s="184"/>
      <c r="D518" s="185"/>
      <c r="E518" s="273"/>
      <c r="F518" s="186">
        <f>F299</f>
        <v>0</v>
      </c>
      <c r="G518" s="186"/>
    </row>
    <row r="519" spans="1:7" ht="12">
      <c r="A519" s="352" t="s">
        <v>561</v>
      </c>
      <c r="B519" s="353" t="s">
        <v>562</v>
      </c>
      <c r="C519" s="184"/>
      <c r="D519" s="185"/>
      <c r="E519" s="209"/>
      <c r="F519" s="186">
        <f>F310</f>
        <v>0</v>
      </c>
      <c r="G519" s="186"/>
    </row>
    <row r="520" spans="1:7" ht="12">
      <c r="A520" s="352" t="s">
        <v>566</v>
      </c>
      <c r="B520" s="353" t="s">
        <v>567</v>
      </c>
      <c r="C520" s="184"/>
      <c r="D520" s="185"/>
      <c r="E520" s="273"/>
      <c r="F520" s="186">
        <f>F337</f>
        <v>0</v>
      </c>
      <c r="G520" s="186"/>
    </row>
    <row r="521" spans="1:7" ht="12">
      <c r="A521" s="352" t="s">
        <v>580</v>
      </c>
      <c r="B521" s="353" t="s">
        <v>581</v>
      </c>
      <c r="C521" s="184"/>
      <c r="D521" s="185"/>
      <c r="E521" s="273"/>
      <c r="F521" s="186">
        <f>F403</f>
        <v>0</v>
      </c>
      <c r="G521" s="186"/>
    </row>
    <row r="522" spans="1:7" ht="12">
      <c r="A522" s="352" t="s">
        <v>623</v>
      </c>
      <c r="B522" s="353" t="s">
        <v>672</v>
      </c>
      <c r="C522" s="184"/>
      <c r="D522" s="185"/>
      <c r="E522" s="273"/>
      <c r="F522" s="186">
        <f>F447</f>
        <v>0</v>
      </c>
      <c r="G522" s="186"/>
    </row>
    <row r="523" spans="1:7" ht="12">
      <c r="A523" s="352" t="s">
        <v>643</v>
      </c>
      <c r="B523" s="353" t="s">
        <v>644</v>
      </c>
      <c r="C523" s="184"/>
      <c r="D523" s="185"/>
      <c r="E523" s="273"/>
      <c r="F523" s="186">
        <f>F486</f>
        <v>0</v>
      </c>
      <c r="G523" s="186"/>
    </row>
    <row r="524" spans="1:7" ht="12">
      <c r="A524" s="352" t="s">
        <v>659</v>
      </c>
      <c r="B524" s="353" t="s">
        <v>660</v>
      </c>
      <c r="C524" s="184"/>
      <c r="D524" s="185"/>
      <c r="E524" s="273"/>
      <c r="F524" s="186">
        <f>F495</f>
        <v>0</v>
      </c>
      <c r="G524" s="186"/>
    </row>
    <row r="525" spans="1:7" ht="12">
      <c r="A525" s="352" t="s">
        <v>664</v>
      </c>
      <c r="B525" s="353" t="str">
        <f>B498</f>
        <v>Meritve in dokumentacija</v>
      </c>
      <c r="C525" s="184"/>
      <c r="D525" s="185"/>
      <c r="E525" s="273"/>
      <c r="F525" s="186">
        <f>F504</f>
        <v>0</v>
      </c>
      <c r="G525" s="186"/>
    </row>
    <row r="526" spans="1:7" ht="12">
      <c r="A526" s="346"/>
      <c r="B526" s="347" t="s">
        <v>673</v>
      </c>
      <c r="C526" s="348"/>
      <c r="D526" s="518"/>
      <c r="E526" s="518"/>
      <c r="F526" s="354">
        <f>SUM(F512:F525)</f>
        <v>0</v>
      </c>
      <c r="G526" s="186"/>
    </row>
    <row r="527" spans="1:7">
      <c r="A527" s="204"/>
      <c r="B527" s="190"/>
      <c r="C527" s="194"/>
      <c r="D527" s="205"/>
      <c r="E527" s="209"/>
      <c r="F527" s="209"/>
      <c r="G527" s="186"/>
    </row>
    <row r="528" spans="1:7">
      <c r="G528" s="186"/>
    </row>
    <row r="529" spans="7:7">
      <c r="G529" s="186"/>
    </row>
    <row r="530" spans="7:7">
      <c r="G530" s="186"/>
    </row>
    <row r="531" spans="7:7">
      <c r="G531" s="186"/>
    </row>
    <row r="532" spans="7:7">
      <c r="G532" s="186"/>
    </row>
    <row r="533" spans="7:7">
      <c r="G533" s="186"/>
    </row>
    <row r="534" spans="7:7">
      <c r="G534" s="186"/>
    </row>
    <row r="535" spans="7:7">
      <c r="G535" s="186"/>
    </row>
    <row r="536" spans="7:7">
      <c r="G536" s="186"/>
    </row>
    <row r="537" spans="7:7">
      <c r="G537" s="186"/>
    </row>
    <row r="538" spans="7:7">
      <c r="G538" s="186"/>
    </row>
    <row r="539" spans="7:7">
      <c r="G539" s="186"/>
    </row>
    <row r="540" spans="7:7">
      <c r="G540" s="186"/>
    </row>
    <row r="541" spans="7:7">
      <c r="G541" s="186"/>
    </row>
  </sheetData>
  <protectedRanges>
    <protectedRange sqref="E302:E303" name="Obseg1_1_1"/>
    <protectedRange sqref="E313" name="Obseg1_1_1_1_1"/>
    <protectedRange sqref="E489" name="Obseg1_1_1_2"/>
  </protectedRanges>
  <mergeCells count="1">
    <mergeCell ref="D526:E5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B9EF-EB0C-9245-8C01-F560F57E21ED}">
  <dimension ref="B2:G1048575"/>
  <sheetViews>
    <sheetView topLeftCell="A4" workbookViewId="0">
      <selection activeCell="D29" sqref="D29"/>
    </sheetView>
  </sheetViews>
  <sheetFormatPr baseColWidth="10" defaultColWidth="11" defaultRowHeight="15"/>
  <cols>
    <col min="1" max="1" width="8.19921875" style="359" customWidth="1"/>
    <col min="2" max="2" width="15.796875" style="355" customWidth="1"/>
    <col min="3" max="3" width="53.796875" style="362" customWidth="1"/>
    <col min="4" max="4" width="22.19921875" style="357" customWidth="1"/>
    <col min="5" max="5" width="11" style="358"/>
    <col min="6" max="6" width="11" style="359"/>
    <col min="7" max="7" width="18.19921875" style="359" customWidth="1"/>
    <col min="8" max="256" width="11" style="359"/>
    <col min="257" max="257" width="8.19921875" style="359" customWidth="1"/>
    <col min="258" max="258" width="15.796875" style="359" customWidth="1"/>
    <col min="259" max="259" width="53.796875" style="359" customWidth="1"/>
    <col min="260" max="260" width="22.19921875" style="359" customWidth="1"/>
    <col min="261" max="262" width="11" style="359"/>
    <col min="263" max="263" width="18.19921875" style="359" customWidth="1"/>
    <col min="264" max="512" width="11" style="359"/>
    <col min="513" max="513" width="8.19921875" style="359" customWidth="1"/>
    <col min="514" max="514" width="15.796875" style="359" customWidth="1"/>
    <col min="515" max="515" width="53.796875" style="359" customWidth="1"/>
    <col min="516" max="516" width="22.19921875" style="359" customWidth="1"/>
    <col min="517" max="518" width="11" style="359"/>
    <col min="519" max="519" width="18.19921875" style="359" customWidth="1"/>
    <col min="520" max="768" width="11" style="359"/>
    <col min="769" max="769" width="8.19921875" style="359" customWidth="1"/>
    <col min="770" max="770" width="15.796875" style="359" customWidth="1"/>
    <col min="771" max="771" width="53.796875" style="359" customWidth="1"/>
    <col min="772" max="772" width="22.19921875" style="359" customWidth="1"/>
    <col min="773" max="774" width="11" style="359"/>
    <col min="775" max="775" width="18.19921875" style="359" customWidth="1"/>
    <col min="776" max="1024" width="11" style="359"/>
    <col min="1025" max="1025" width="8.19921875" style="359" customWidth="1"/>
    <col min="1026" max="1026" width="15.796875" style="359" customWidth="1"/>
    <col min="1027" max="1027" width="53.796875" style="359" customWidth="1"/>
    <col min="1028" max="1028" width="22.19921875" style="359" customWidth="1"/>
    <col min="1029" max="1030" width="11" style="359"/>
    <col min="1031" max="1031" width="18.19921875" style="359" customWidth="1"/>
    <col min="1032" max="1280" width="11" style="359"/>
    <col min="1281" max="1281" width="8.19921875" style="359" customWidth="1"/>
    <col min="1282" max="1282" width="15.796875" style="359" customWidth="1"/>
    <col min="1283" max="1283" width="53.796875" style="359" customWidth="1"/>
    <col min="1284" max="1284" width="22.19921875" style="359" customWidth="1"/>
    <col min="1285" max="1286" width="11" style="359"/>
    <col min="1287" max="1287" width="18.19921875" style="359" customWidth="1"/>
    <col min="1288" max="1536" width="11" style="359"/>
    <col min="1537" max="1537" width="8.19921875" style="359" customWidth="1"/>
    <col min="1538" max="1538" width="15.796875" style="359" customWidth="1"/>
    <col min="1539" max="1539" width="53.796875" style="359" customWidth="1"/>
    <col min="1540" max="1540" width="22.19921875" style="359" customWidth="1"/>
    <col min="1541" max="1542" width="11" style="359"/>
    <col min="1543" max="1543" width="18.19921875" style="359" customWidth="1"/>
    <col min="1544" max="1792" width="11" style="359"/>
    <col min="1793" max="1793" width="8.19921875" style="359" customWidth="1"/>
    <col min="1794" max="1794" width="15.796875" style="359" customWidth="1"/>
    <col min="1795" max="1795" width="53.796875" style="359" customWidth="1"/>
    <col min="1796" max="1796" width="22.19921875" style="359" customWidth="1"/>
    <col min="1797" max="1798" width="11" style="359"/>
    <col min="1799" max="1799" width="18.19921875" style="359" customWidth="1"/>
    <col min="1800" max="2048" width="11" style="359"/>
    <col min="2049" max="2049" width="8.19921875" style="359" customWidth="1"/>
    <col min="2050" max="2050" width="15.796875" style="359" customWidth="1"/>
    <col min="2051" max="2051" width="53.796875" style="359" customWidth="1"/>
    <col min="2052" max="2052" width="22.19921875" style="359" customWidth="1"/>
    <col min="2053" max="2054" width="11" style="359"/>
    <col min="2055" max="2055" width="18.19921875" style="359" customWidth="1"/>
    <col min="2056" max="2304" width="11" style="359"/>
    <col min="2305" max="2305" width="8.19921875" style="359" customWidth="1"/>
    <col min="2306" max="2306" width="15.796875" style="359" customWidth="1"/>
    <col min="2307" max="2307" width="53.796875" style="359" customWidth="1"/>
    <col min="2308" max="2308" width="22.19921875" style="359" customWidth="1"/>
    <col min="2309" max="2310" width="11" style="359"/>
    <col min="2311" max="2311" width="18.19921875" style="359" customWidth="1"/>
    <col min="2312" max="2560" width="11" style="359"/>
    <col min="2561" max="2561" width="8.19921875" style="359" customWidth="1"/>
    <col min="2562" max="2562" width="15.796875" style="359" customWidth="1"/>
    <col min="2563" max="2563" width="53.796875" style="359" customWidth="1"/>
    <col min="2564" max="2564" width="22.19921875" style="359" customWidth="1"/>
    <col min="2565" max="2566" width="11" style="359"/>
    <col min="2567" max="2567" width="18.19921875" style="359" customWidth="1"/>
    <col min="2568" max="2816" width="11" style="359"/>
    <col min="2817" max="2817" width="8.19921875" style="359" customWidth="1"/>
    <col min="2818" max="2818" width="15.796875" style="359" customWidth="1"/>
    <col min="2819" max="2819" width="53.796875" style="359" customWidth="1"/>
    <col min="2820" max="2820" width="22.19921875" style="359" customWidth="1"/>
    <col min="2821" max="2822" width="11" style="359"/>
    <col min="2823" max="2823" width="18.19921875" style="359" customWidth="1"/>
    <col min="2824" max="3072" width="11" style="359"/>
    <col min="3073" max="3073" width="8.19921875" style="359" customWidth="1"/>
    <col min="3074" max="3074" width="15.796875" style="359" customWidth="1"/>
    <col min="3075" max="3075" width="53.796875" style="359" customWidth="1"/>
    <col min="3076" max="3076" width="22.19921875" style="359" customWidth="1"/>
    <col min="3077" max="3078" width="11" style="359"/>
    <col min="3079" max="3079" width="18.19921875" style="359" customWidth="1"/>
    <col min="3080" max="3328" width="11" style="359"/>
    <col min="3329" max="3329" width="8.19921875" style="359" customWidth="1"/>
    <col min="3330" max="3330" width="15.796875" style="359" customWidth="1"/>
    <col min="3331" max="3331" width="53.796875" style="359" customWidth="1"/>
    <col min="3332" max="3332" width="22.19921875" style="359" customWidth="1"/>
    <col min="3333" max="3334" width="11" style="359"/>
    <col min="3335" max="3335" width="18.19921875" style="359" customWidth="1"/>
    <col min="3336" max="3584" width="11" style="359"/>
    <col min="3585" max="3585" width="8.19921875" style="359" customWidth="1"/>
    <col min="3586" max="3586" width="15.796875" style="359" customWidth="1"/>
    <col min="3587" max="3587" width="53.796875" style="359" customWidth="1"/>
    <col min="3588" max="3588" width="22.19921875" style="359" customWidth="1"/>
    <col min="3589" max="3590" width="11" style="359"/>
    <col min="3591" max="3591" width="18.19921875" style="359" customWidth="1"/>
    <col min="3592" max="3840" width="11" style="359"/>
    <col min="3841" max="3841" width="8.19921875" style="359" customWidth="1"/>
    <col min="3842" max="3842" width="15.796875" style="359" customWidth="1"/>
    <col min="3843" max="3843" width="53.796875" style="359" customWidth="1"/>
    <col min="3844" max="3844" width="22.19921875" style="359" customWidth="1"/>
    <col min="3845" max="3846" width="11" style="359"/>
    <col min="3847" max="3847" width="18.19921875" style="359" customWidth="1"/>
    <col min="3848" max="4096" width="11" style="359"/>
    <col min="4097" max="4097" width="8.19921875" style="359" customWidth="1"/>
    <col min="4098" max="4098" width="15.796875" style="359" customWidth="1"/>
    <col min="4099" max="4099" width="53.796875" style="359" customWidth="1"/>
    <col min="4100" max="4100" width="22.19921875" style="359" customWidth="1"/>
    <col min="4101" max="4102" width="11" style="359"/>
    <col min="4103" max="4103" width="18.19921875" style="359" customWidth="1"/>
    <col min="4104" max="4352" width="11" style="359"/>
    <col min="4353" max="4353" width="8.19921875" style="359" customWidth="1"/>
    <col min="4354" max="4354" width="15.796875" style="359" customWidth="1"/>
    <col min="4355" max="4355" width="53.796875" style="359" customWidth="1"/>
    <col min="4356" max="4356" width="22.19921875" style="359" customWidth="1"/>
    <col min="4357" max="4358" width="11" style="359"/>
    <col min="4359" max="4359" width="18.19921875" style="359" customWidth="1"/>
    <col min="4360" max="4608" width="11" style="359"/>
    <col min="4609" max="4609" width="8.19921875" style="359" customWidth="1"/>
    <col min="4610" max="4610" width="15.796875" style="359" customWidth="1"/>
    <col min="4611" max="4611" width="53.796875" style="359" customWidth="1"/>
    <col min="4612" max="4612" width="22.19921875" style="359" customWidth="1"/>
    <col min="4613" max="4614" width="11" style="359"/>
    <col min="4615" max="4615" width="18.19921875" style="359" customWidth="1"/>
    <col min="4616" max="4864" width="11" style="359"/>
    <col min="4865" max="4865" width="8.19921875" style="359" customWidth="1"/>
    <col min="4866" max="4866" width="15.796875" style="359" customWidth="1"/>
    <col min="4867" max="4867" width="53.796875" style="359" customWidth="1"/>
    <col min="4868" max="4868" width="22.19921875" style="359" customWidth="1"/>
    <col min="4869" max="4870" width="11" style="359"/>
    <col min="4871" max="4871" width="18.19921875" style="359" customWidth="1"/>
    <col min="4872" max="5120" width="11" style="359"/>
    <col min="5121" max="5121" width="8.19921875" style="359" customWidth="1"/>
    <col min="5122" max="5122" width="15.796875" style="359" customWidth="1"/>
    <col min="5123" max="5123" width="53.796875" style="359" customWidth="1"/>
    <col min="5124" max="5124" width="22.19921875" style="359" customWidth="1"/>
    <col min="5125" max="5126" width="11" style="359"/>
    <col min="5127" max="5127" width="18.19921875" style="359" customWidth="1"/>
    <col min="5128" max="5376" width="11" style="359"/>
    <col min="5377" max="5377" width="8.19921875" style="359" customWidth="1"/>
    <col min="5378" max="5378" width="15.796875" style="359" customWidth="1"/>
    <col min="5379" max="5379" width="53.796875" style="359" customWidth="1"/>
    <col min="5380" max="5380" width="22.19921875" style="359" customWidth="1"/>
    <col min="5381" max="5382" width="11" style="359"/>
    <col min="5383" max="5383" width="18.19921875" style="359" customWidth="1"/>
    <col min="5384" max="5632" width="11" style="359"/>
    <col min="5633" max="5633" width="8.19921875" style="359" customWidth="1"/>
    <col min="5634" max="5634" width="15.796875" style="359" customWidth="1"/>
    <col min="5635" max="5635" width="53.796875" style="359" customWidth="1"/>
    <col min="5636" max="5636" width="22.19921875" style="359" customWidth="1"/>
    <col min="5637" max="5638" width="11" style="359"/>
    <col min="5639" max="5639" width="18.19921875" style="359" customWidth="1"/>
    <col min="5640" max="5888" width="11" style="359"/>
    <col min="5889" max="5889" width="8.19921875" style="359" customWidth="1"/>
    <col min="5890" max="5890" width="15.796875" style="359" customWidth="1"/>
    <col min="5891" max="5891" width="53.796875" style="359" customWidth="1"/>
    <col min="5892" max="5892" width="22.19921875" style="359" customWidth="1"/>
    <col min="5893" max="5894" width="11" style="359"/>
    <col min="5895" max="5895" width="18.19921875" style="359" customWidth="1"/>
    <col min="5896" max="6144" width="11" style="359"/>
    <col min="6145" max="6145" width="8.19921875" style="359" customWidth="1"/>
    <col min="6146" max="6146" width="15.796875" style="359" customWidth="1"/>
    <col min="6147" max="6147" width="53.796875" style="359" customWidth="1"/>
    <col min="6148" max="6148" width="22.19921875" style="359" customWidth="1"/>
    <col min="6149" max="6150" width="11" style="359"/>
    <col min="6151" max="6151" width="18.19921875" style="359" customWidth="1"/>
    <col min="6152" max="6400" width="11" style="359"/>
    <col min="6401" max="6401" width="8.19921875" style="359" customWidth="1"/>
    <col min="6402" max="6402" width="15.796875" style="359" customWidth="1"/>
    <col min="6403" max="6403" width="53.796875" style="359" customWidth="1"/>
    <col min="6404" max="6404" width="22.19921875" style="359" customWidth="1"/>
    <col min="6405" max="6406" width="11" style="359"/>
    <col min="6407" max="6407" width="18.19921875" style="359" customWidth="1"/>
    <col min="6408" max="6656" width="11" style="359"/>
    <col min="6657" max="6657" width="8.19921875" style="359" customWidth="1"/>
    <col min="6658" max="6658" width="15.796875" style="359" customWidth="1"/>
    <col min="6659" max="6659" width="53.796875" style="359" customWidth="1"/>
    <col min="6660" max="6660" width="22.19921875" style="359" customWidth="1"/>
    <col min="6661" max="6662" width="11" style="359"/>
    <col min="6663" max="6663" width="18.19921875" style="359" customWidth="1"/>
    <col min="6664" max="6912" width="11" style="359"/>
    <col min="6913" max="6913" width="8.19921875" style="359" customWidth="1"/>
    <col min="6914" max="6914" width="15.796875" style="359" customWidth="1"/>
    <col min="6915" max="6915" width="53.796875" style="359" customWidth="1"/>
    <col min="6916" max="6916" width="22.19921875" style="359" customWidth="1"/>
    <col min="6917" max="6918" width="11" style="359"/>
    <col min="6919" max="6919" width="18.19921875" style="359" customWidth="1"/>
    <col min="6920" max="7168" width="11" style="359"/>
    <col min="7169" max="7169" width="8.19921875" style="359" customWidth="1"/>
    <col min="7170" max="7170" width="15.796875" style="359" customWidth="1"/>
    <col min="7171" max="7171" width="53.796875" style="359" customWidth="1"/>
    <col min="7172" max="7172" width="22.19921875" style="359" customWidth="1"/>
    <col min="7173" max="7174" width="11" style="359"/>
    <col min="7175" max="7175" width="18.19921875" style="359" customWidth="1"/>
    <col min="7176" max="7424" width="11" style="359"/>
    <col min="7425" max="7425" width="8.19921875" style="359" customWidth="1"/>
    <col min="7426" max="7426" width="15.796875" style="359" customWidth="1"/>
    <col min="7427" max="7427" width="53.796875" style="359" customWidth="1"/>
    <col min="7428" max="7428" width="22.19921875" style="359" customWidth="1"/>
    <col min="7429" max="7430" width="11" style="359"/>
    <col min="7431" max="7431" width="18.19921875" style="359" customWidth="1"/>
    <col min="7432" max="7680" width="11" style="359"/>
    <col min="7681" max="7681" width="8.19921875" style="359" customWidth="1"/>
    <col min="7682" max="7682" width="15.796875" style="359" customWidth="1"/>
    <col min="7683" max="7683" width="53.796875" style="359" customWidth="1"/>
    <col min="7684" max="7684" width="22.19921875" style="359" customWidth="1"/>
    <col min="7685" max="7686" width="11" style="359"/>
    <col min="7687" max="7687" width="18.19921875" style="359" customWidth="1"/>
    <col min="7688" max="7936" width="11" style="359"/>
    <col min="7937" max="7937" width="8.19921875" style="359" customWidth="1"/>
    <col min="7938" max="7938" width="15.796875" style="359" customWidth="1"/>
    <col min="7939" max="7939" width="53.796875" style="359" customWidth="1"/>
    <col min="7940" max="7940" width="22.19921875" style="359" customWidth="1"/>
    <col min="7941" max="7942" width="11" style="359"/>
    <col min="7943" max="7943" width="18.19921875" style="359" customWidth="1"/>
    <col min="7944" max="8192" width="11" style="359"/>
    <col min="8193" max="8193" width="8.19921875" style="359" customWidth="1"/>
    <col min="8194" max="8194" width="15.796875" style="359" customWidth="1"/>
    <col min="8195" max="8195" width="53.796875" style="359" customWidth="1"/>
    <col min="8196" max="8196" width="22.19921875" style="359" customWidth="1"/>
    <col min="8197" max="8198" width="11" style="359"/>
    <col min="8199" max="8199" width="18.19921875" style="359" customWidth="1"/>
    <col min="8200" max="8448" width="11" style="359"/>
    <col min="8449" max="8449" width="8.19921875" style="359" customWidth="1"/>
    <col min="8450" max="8450" width="15.796875" style="359" customWidth="1"/>
    <col min="8451" max="8451" width="53.796875" style="359" customWidth="1"/>
    <col min="8452" max="8452" width="22.19921875" style="359" customWidth="1"/>
    <col min="8453" max="8454" width="11" style="359"/>
    <col min="8455" max="8455" width="18.19921875" style="359" customWidth="1"/>
    <col min="8456" max="8704" width="11" style="359"/>
    <col min="8705" max="8705" width="8.19921875" style="359" customWidth="1"/>
    <col min="8706" max="8706" width="15.796875" style="359" customWidth="1"/>
    <col min="8707" max="8707" width="53.796875" style="359" customWidth="1"/>
    <col min="8708" max="8708" width="22.19921875" style="359" customWidth="1"/>
    <col min="8709" max="8710" width="11" style="359"/>
    <col min="8711" max="8711" width="18.19921875" style="359" customWidth="1"/>
    <col min="8712" max="8960" width="11" style="359"/>
    <col min="8961" max="8961" width="8.19921875" style="359" customWidth="1"/>
    <col min="8962" max="8962" width="15.796875" style="359" customWidth="1"/>
    <col min="8963" max="8963" width="53.796875" style="359" customWidth="1"/>
    <col min="8964" max="8964" width="22.19921875" style="359" customWidth="1"/>
    <col min="8965" max="8966" width="11" style="359"/>
    <col min="8967" max="8967" width="18.19921875" style="359" customWidth="1"/>
    <col min="8968" max="9216" width="11" style="359"/>
    <col min="9217" max="9217" width="8.19921875" style="359" customWidth="1"/>
    <col min="9218" max="9218" width="15.796875" style="359" customWidth="1"/>
    <col min="9219" max="9219" width="53.796875" style="359" customWidth="1"/>
    <col min="9220" max="9220" width="22.19921875" style="359" customWidth="1"/>
    <col min="9221" max="9222" width="11" style="359"/>
    <col min="9223" max="9223" width="18.19921875" style="359" customWidth="1"/>
    <col min="9224" max="9472" width="11" style="359"/>
    <col min="9473" max="9473" width="8.19921875" style="359" customWidth="1"/>
    <col min="9474" max="9474" width="15.796875" style="359" customWidth="1"/>
    <col min="9475" max="9475" width="53.796875" style="359" customWidth="1"/>
    <col min="9476" max="9476" width="22.19921875" style="359" customWidth="1"/>
    <col min="9477" max="9478" width="11" style="359"/>
    <col min="9479" max="9479" width="18.19921875" style="359" customWidth="1"/>
    <col min="9480" max="9728" width="11" style="359"/>
    <col min="9729" max="9729" width="8.19921875" style="359" customWidth="1"/>
    <col min="9730" max="9730" width="15.796875" style="359" customWidth="1"/>
    <col min="9731" max="9731" width="53.796875" style="359" customWidth="1"/>
    <col min="9732" max="9732" width="22.19921875" style="359" customWidth="1"/>
    <col min="9733" max="9734" width="11" style="359"/>
    <col min="9735" max="9735" width="18.19921875" style="359" customWidth="1"/>
    <col min="9736" max="9984" width="11" style="359"/>
    <col min="9985" max="9985" width="8.19921875" style="359" customWidth="1"/>
    <col min="9986" max="9986" width="15.796875" style="359" customWidth="1"/>
    <col min="9987" max="9987" width="53.796875" style="359" customWidth="1"/>
    <col min="9988" max="9988" width="22.19921875" style="359" customWidth="1"/>
    <col min="9989" max="9990" width="11" style="359"/>
    <col min="9991" max="9991" width="18.19921875" style="359" customWidth="1"/>
    <col min="9992" max="10240" width="11" style="359"/>
    <col min="10241" max="10241" width="8.19921875" style="359" customWidth="1"/>
    <col min="10242" max="10242" width="15.796875" style="359" customWidth="1"/>
    <col min="10243" max="10243" width="53.796875" style="359" customWidth="1"/>
    <col min="10244" max="10244" width="22.19921875" style="359" customWidth="1"/>
    <col min="10245" max="10246" width="11" style="359"/>
    <col min="10247" max="10247" width="18.19921875" style="359" customWidth="1"/>
    <col min="10248" max="10496" width="11" style="359"/>
    <col min="10497" max="10497" width="8.19921875" style="359" customWidth="1"/>
    <col min="10498" max="10498" width="15.796875" style="359" customWidth="1"/>
    <col min="10499" max="10499" width="53.796875" style="359" customWidth="1"/>
    <col min="10500" max="10500" width="22.19921875" style="359" customWidth="1"/>
    <col min="10501" max="10502" width="11" style="359"/>
    <col min="10503" max="10503" width="18.19921875" style="359" customWidth="1"/>
    <col min="10504" max="10752" width="11" style="359"/>
    <col min="10753" max="10753" width="8.19921875" style="359" customWidth="1"/>
    <col min="10754" max="10754" width="15.796875" style="359" customWidth="1"/>
    <col min="10755" max="10755" width="53.796875" style="359" customWidth="1"/>
    <col min="10756" max="10756" width="22.19921875" style="359" customWidth="1"/>
    <col min="10757" max="10758" width="11" style="359"/>
    <col min="10759" max="10759" width="18.19921875" style="359" customWidth="1"/>
    <col min="10760" max="11008" width="11" style="359"/>
    <col min="11009" max="11009" width="8.19921875" style="359" customWidth="1"/>
    <col min="11010" max="11010" width="15.796875" style="359" customWidth="1"/>
    <col min="11011" max="11011" width="53.796875" style="359" customWidth="1"/>
    <col min="11012" max="11012" width="22.19921875" style="359" customWidth="1"/>
    <col min="11013" max="11014" width="11" style="359"/>
    <col min="11015" max="11015" width="18.19921875" style="359" customWidth="1"/>
    <col min="11016" max="11264" width="11" style="359"/>
    <col min="11265" max="11265" width="8.19921875" style="359" customWidth="1"/>
    <col min="11266" max="11266" width="15.796875" style="359" customWidth="1"/>
    <col min="11267" max="11267" width="53.796875" style="359" customWidth="1"/>
    <col min="11268" max="11268" width="22.19921875" style="359" customWidth="1"/>
    <col min="11269" max="11270" width="11" style="359"/>
    <col min="11271" max="11271" width="18.19921875" style="359" customWidth="1"/>
    <col min="11272" max="11520" width="11" style="359"/>
    <col min="11521" max="11521" width="8.19921875" style="359" customWidth="1"/>
    <col min="11522" max="11522" width="15.796875" style="359" customWidth="1"/>
    <col min="11523" max="11523" width="53.796875" style="359" customWidth="1"/>
    <col min="11524" max="11524" width="22.19921875" style="359" customWidth="1"/>
    <col min="11525" max="11526" width="11" style="359"/>
    <col min="11527" max="11527" width="18.19921875" style="359" customWidth="1"/>
    <col min="11528" max="11776" width="11" style="359"/>
    <col min="11777" max="11777" width="8.19921875" style="359" customWidth="1"/>
    <col min="11778" max="11778" width="15.796875" style="359" customWidth="1"/>
    <col min="11779" max="11779" width="53.796875" style="359" customWidth="1"/>
    <col min="11780" max="11780" width="22.19921875" style="359" customWidth="1"/>
    <col min="11781" max="11782" width="11" style="359"/>
    <col min="11783" max="11783" width="18.19921875" style="359" customWidth="1"/>
    <col min="11784" max="12032" width="11" style="359"/>
    <col min="12033" max="12033" width="8.19921875" style="359" customWidth="1"/>
    <col min="12034" max="12034" width="15.796875" style="359" customWidth="1"/>
    <col min="12035" max="12035" width="53.796875" style="359" customWidth="1"/>
    <col min="12036" max="12036" width="22.19921875" style="359" customWidth="1"/>
    <col min="12037" max="12038" width="11" style="359"/>
    <col min="12039" max="12039" width="18.19921875" style="359" customWidth="1"/>
    <col min="12040" max="12288" width="11" style="359"/>
    <col min="12289" max="12289" width="8.19921875" style="359" customWidth="1"/>
    <col min="12290" max="12290" width="15.796875" style="359" customWidth="1"/>
    <col min="12291" max="12291" width="53.796875" style="359" customWidth="1"/>
    <col min="12292" max="12292" width="22.19921875" style="359" customWidth="1"/>
    <col min="12293" max="12294" width="11" style="359"/>
    <col min="12295" max="12295" width="18.19921875" style="359" customWidth="1"/>
    <col min="12296" max="12544" width="11" style="359"/>
    <col min="12545" max="12545" width="8.19921875" style="359" customWidth="1"/>
    <col min="12546" max="12546" width="15.796875" style="359" customWidth="1"/>
    <col min="12547" max="12547" width="53.796875" style="359" customWidth="1"/>
    <col min="12548" max="12548" width="22.19921875" style="359" customWidth="1"/>
    <col min="12549" max="12550" width="11" style="359"/>
    <col min="12551" max="12551" width="18.19921875" style="359" customWidth="1"/>
    <col min="12552" max="12800" width="11" style="359"/>
    <col min="12801" max="12801" width="8.19921875" style="359" customWidth="1"/>
    <col min="12802" max="12802" width="15.796875" style="359" customWidth="1"/>
    <col min="12803" max="12803" width="53.796875" style="359" customWidth="1"/>
    <col min="12804" max="12804" width="22.19921875" style="359" customWidth="1"/>
    <col min="12805" max="12806" width="11" style="359"/>
    <col min="12807" max="12807" width="18.19921875" style="359" customWidth="1"/>
    <col min="12808" max="13056" width="11" style="359"/>
    <col min="13057" max="13057" width="8.19921875" style="359" customWidth="1"/>
    <col min="13058" max="13058" width="15.796875" style="359" customWidth="1"/>
    <col min="13059" max="13059" width="53.796875" style="359" customWidth="1"/>
    <col min="13060" max="13060" width="22.19921875" style="359" customWidth="1"/>
    <col min="13061" max="13062" width="11" style="359"/>
    <col min="13063" max="13063" width="18.19921875" style="359" customWidth="1"/>
    <col min="13064" max="13312" width="11" style="359"/>
    <col min="13313" max="13313" width="8.19921875" style="359" customWidth="1"/>
    <col min="13314" max="13314" width="15.796875" style="359" customWidth="1"/>
    <col min="13315" max="13315" width="53.796875" style="359" customWidth="1"/>
    <col min="13316" max="13316" width="22.19921875" style="359" customWidth="1"/>
    <col min="13317" max="13318" width="11" style="359"/>
    <col min="13319" max="13319" width="18.19921875" style="359" customWidth="1"/>
    <col min="13320" max="13568" width="11" style="359"/>
    <col min="13569" max="13569" width="8.19921875" style="359" customWidth="1"/>
    <col min="13570" max="13570" width="15.796875" style="359" customWidth="1"/>
    <col min="13571" max="13571" width="53.796875" style="359" customWidth="1"/>
    <col min="13572" max="13572" width="22.19921875" style="359" customWidth="1"/>
    <col min="13573" max="13574" width="11" style="359"/>
    <col min="13575" max="13575" width="18.19921875" style="359" customWidth="1"/>
    <col min="13576" max="13824" width="11" style="359"/>
    <col min="13825" max="13825" width="8.19921875" style="359" customWidth="1"/>
    <col min="13826" max="13826" width="15.796875" style="359" customWidth="1"/>
    <col min="13827" max="13827" width="53.796875" style="359" customWidth="1"/>
    <col min="13828" max="13828" width="22.19921875" style="359" customWidth="1"/>
    <col min="13829" max="13830" width="11" style="359"/>
    <col min="13831" max="13831" width="18.19921875" style="359" customWidth="1"/>
    <col min="13832" max="14080" width="11" style="359"/>
    <col min="14081" max="14081" width="8.19921875" style="359" customWidth="1"/>
    <col min="14082" max="14082" width="15.796875" style="359" customWidth="1"/>
    <col min="14083" max="14083" width="53.796875" style="359" customWidth="1"/>
    <col min="14084" max="14084" width="22.19921875" style="359" customWidth="1"/>
    <col min="14085" max="14086" width="11" style="359"/>
    <col min="14087" max="14087" width="18.19921875" style="359" customWidth="1"/>
    <col min="14088" max="14336" width="11" style="359"/>
    <col min="14337" max="14337" width="8.19921875" style="359" customWidth="1"/>
    <col min="14338" max="14338" width="15.796875" style="359" customWidth="1"/>
    <col min="14339" max="14339" width="53.796875" style="359" customWidth="1"/>
    <col min="14340" max="14340" width="22.19921875" style="359" customWidth="1"/>
    <col min="14341" max="14342" width="11" style="359"/>
    <col min="14343" max="14343" width="18.19921875" style="359" customWidth="1"/>
    <col min="14344" max="14592" width="11" style="359"/>
    <col min="14593" max="14593" width="8.19921875" style="359" customWidth="1"/>
    <col min="14594" max="14594" width="15.796875" style="359" customWidth="1"/>
    <col min="14595" max="14595" width="53.796875" style="359" customWidth="1"/>
    <col min="14596" max="14596" width="22.19921875" style="359" customWidth="1"/>
    <col min="14597" max="14598" width="11" style="359"/>
    <col min="14599" max="14599" width="18.19921875" style="359" customWidth="1"/>
    <col min="14600" max="14848" width="11" style="359"/>
    <col min="14849" max="14849" width="8.19921875" style="359" customWidth="1"/>
    <col min="14850" max="14850" width="15.796875" style="359" customWidth="1"/>
    <col min="14851" max="14851" width="53.796875" style="359" customWidth="1"/>
    <col min="14852" max="14852" width="22.19921875" style="359" customWidth="1"/>
    <col min="14853" max="14854" width="11" style="359"/>
    <col min="14855" max="14855" width="18.19921875" style="359" customWidth="1"/>
    <col min="14856" max="15104" width="11" style="359"/>
    <col min="15105" max="15105" width="8.19921875" style="359" customWidth="1"/>
    <col min="15106" max="15106" width="15.796875" style="359" customWidth="1"/>
    <col min="15107" max="15107" width="53.796875" style="359" customWidth="1"/>
    <col min="15108" max="15108" width="22.19921875" style="359" customWidth="1"/>
    <col min="15109" max="15110" width="11" style="359"/>
    <col min="15111" max="15111" width="18.19921875" style="359" customWidth="1"/>
    <col min="15112" max="15360" width="11" style="359"/>
    <col min="15361" max="15361" width="8.19921875" style="359" customWidth="1"/>
    <col min="15362" max="15362" width="15.796875" style="359" customWidth="1"/>
    <col min="15363" max="15363" width="53.796875" style="359" customWidth="1"/>
    <col min="15364" max="15364" width="22.19921875" style="359" customWidth="1"/>
    <col min="15365" max="15366" width="11" style="359"/>
    <col min="15367" max="15367" width="18.19921875" style="359" customWidth="1"/>
    <col min="15368" max="15616" width="11" style="359"/>
    <col min="15617" max="15617" width="8.19921875" style="359" customWidth="1"/>
    <col min="15618" max="15618" width="15.796875" style="359" customWidth="1"/>
    <col min="15619" max="15619" width="53.796875" style="359" customWidth="1"/>
    <col min="15620" max="15620" width="22.19921875" style="359" customWidth="1"/>
    <col min="15621" max="15622" width="11" style="359"/>
    <col min="15623" max="15623" width="18.19921875" style="359" customWidth="1"/>
    <col min="15624" max="15872" width="11" style="359"/>
    <col min="15873" max="15873" width="8.19921875" style="359" customWidth="1"/>
    <col min="15874" max="15874" width="15.796875" style="359" customWidth="1"/>
    <col min="15875" max="15875" width="53.796875" style="359" customWidth="1"/>
    <col min="15876" max="15876" width="22.19921875" style="359" customWidth="1"/>
    <col min="15877" max="15878" width="11" style="359"/>
    <col min="15879" max="15879" width="18.19921875" style="359" customWidth="1"/>
    <col min="15880" max="16128" width="11" style="359"/>
    <col min="16129" max="16129" width="8.19921875" style="359" customWidth="1"/>
    <col min="16130" max="16130" width="15.796875" style="359" customWidth="1"/>
    <col min="16131" max="16131" width="53.796875" style="359" customWidth="1"/>
    <col min="16132" max="16132" width="22.19921875" style="359" customWidth="1"/>
    <col min="16133" max="16134" width="11" style="359"/>
    <col min="16135" max="16135" width="18.19921875" style="359" customWidth="1"/>
    <col min="16136" max="16384" width="11" style="359"/>
  </cols>
  <sheetData>
    <row r="2" spans="2:3" ht="32">
      <c r="C2" s="356" t="s">
        <v>674</v>
      </c>
    </row>
    <row r="4" spans="2:3">
      <c r="B4" s="355" t="s">
        <v>675</v>
      </c>
      <c r="C4" s="360" t="s">
        <v>676</v>
      </c>
    </row>
    <row r="5" spans="2:3">
      <c r="C5" s="360"/>
    </row>
    <row r="6" spans="2:3" ht="16">
      <c r="B6" s="355" t="s">
        <v>677</v>
      </c>
      <c r="C6" s="356" t="s">
        <v>678</v>
      </c>
    </row>
    <row r="7" spans="2:3" ht="16">
      <c r="C7" s="356" t="s">
        <v>679</v>
      </c>
    </row>
    <row r="8" spans="2:3" ht="16">
      <c r="C8" s="356" t="s">
        <v>680</v>
      </c>
    </row>
    <row r="9" spans="2:3">
      <c r="C9" s="356"/>
    </row>
    <row r="10" spans="2:3">
      <c r="B10" s="355" t="s">
        <v>681</v>
      </c>
      <c r="C10" s="361" t="s">
        <v>682</v>
      </c>
    </row>
    <row r="11" spans="2:3">
      <c r="C11" s="360"/>
    </row>
    <row r="12" spans="2:3">
      <c r="B12" s="355" t="s">
        <v>683</v>
      </c>
      <c r="C12" s="360" t="s">
        <v>684</v>
      </c>
    </row>
    <row r="13" spans="2:3">
      <c r="C13" s="360"/>
    </row>
    <row r="14" spans="2:3">
      <c r="B14" s="355" t="s">
        <v>685</v>
      </c>
      <c r="C14" s="361" t="s">
        <v>686</v>
      </c>
    </row>
    <row r="16" spans="2:3" ht="16">
      <c r="B16" s="355" t="s">
        <v>687</v>
      </c>
      <c r="C16" s="356" t="s">
        <v>688</v>
      </c>
    </row>
    <row r="17" spans="2:4">
      <c r="C17" s="360"/>
    </row>
    <row r="18" spans="2:4" ht="15" customHeight="1">
      <c r="B18" s="519" t="s">
        <v>689</v>
      </c>
      <c r="C18" s="519"/>
      <c r="D18" s="519"/>
    </row>
    <row r="19" spans="2:4" ht="107.25" customHeight="1">
      <c r="B19" s="520" t="s">
        <v>690</v>
      </c>
      <c r="C19" s="520"/>
      <c r="D19" s="520"/>
    </row>
    <row r="20" spans="2:4" ht="153" customHeight="1">
      <c r="B20" s="520" t="s">
        <v>691</v>
      </c>
      <c r="C20" s="520"/>
      <c r="D20" s="520"/>
    </row>
    <row r="21" spans="2:4" ht="17.25" customHeight="1">
      <c r="B21" s="520" t="s">
        <v>692</v>
      </c>
      <c r="C21" s="520"/>
      <c r="D21" s="520"/>
    </row>
    <row r="22" spans="2:4" ht="36" customHeight="1">
      <c r="B22" s="520" t="s">
        <v>693</v>
      </c>
      <c r="C22" s="520"/>
      <c r="D22" s="520"/>
    </row>
    <row r="23" spans="2:4" ht="46.25" customHeight="1">
      <c r="B23" s="520" t="s">
        <v>694</v>
      </c>
      <c r="C23" s="520"/>
      <c r="D23" s="520"/>
    </row>
    <row r="26" spans="2:4">
      <c r="C26" s="360" t="s">
        <v>695</v>
      </c>
    </row>
    <row r="27" spans="2:4">
      <c r="D27" s="363"/>
    </row>
    <row r="28" spans="2:4" ht="16">
      <c r="C28" s="364" t="s">
        <v>696</v>
      </c>
      <c r="D28" s="365">
        <f>S.I.ASEPTIKA!F302</f>
        <v>0</v>
      </c>
    </row>
    <row r="29" spans="2:4">
      <c r="C29" s="364"/>
      <c r="D29" s="365"/>
    </row>
    <row r="30" spans="2:4" ht="16">
      <c r="C30" s="364" t="s">
        <v>697</v>
      </c>
      <c r="D30" s="365">
        <f>'S.I. LEKARNA'!F189</f>
        <v>0</v>
      </c>
    </row>
    <row r="31" spans="2:4">
      <c r="C31" s="366"/>
      <c r="D31" s="367"/>
    </row>
    <row r="32" spans="2:4">
      <c r="D32" s="368"/>
    </row>
    <row r="33" spans="3:7" ht="16">
      <c r="C33" s="356" t="s">
        <v>698</v>
      </c>
      <c r="D33" s="369">
        <f>+SUM(D26:D32)</f>
        <v>0</v>
      </c>
    </row>
    <row r="34" spans="3:7">
      <c r="D34" s="368"/>
    </row>
    <row r="35" spans="3:7" ht="16">
      <c r="C35" s="362" t="s">
        <v>699</v>
      </c>
      <c r="D35" s="363">
        <f>D33*0.22</f>
        <v>0</v>
      </c>
    </row>
    <row r="36" spans="3:7">
      <c r="D36" s="363"/>
      <c r="G36" s="370"/>
    </row>
    <row r="37" spans="3:7" ht="17" thickBot="1">
      <c r="C37" s="371" t="s">
        <v>700</v>
      </c>
      <c r="D37" s="372">
        <f>SUM(D33:D36)</f>
        <v>0</v>
      </c>
    </row>
    <row r="41" spans="3:7">
      <c r="C41" s="359"/>
      <c r="D41" s="359"/>
    </row>
    <row r="42" spans="3:7">
      <c r="C42" s="359"/>
      <c r="D42" s="359"/>
    </row>
    <row r="43" spans="3:7">
      <c r="C43" s="359"/>
      <c r="D43" s="359"/>
    </row>
    <row r="44" spans="3:7">
      <c r="C44" s="359"/>
      <c r="D44" s="359"/>
    </row>
    <row r="45" spans="3:7">
      <c r="C45" s="359"/>
      <c r="D45" s="359"/>
    </row>
    <row r="46" spans="3:7">
      <c r="C46" s="359"/>
      <c r="D46" s="359"/>
    </row>
    <row r="47" spans="3:7">
      <c r="C47" s="359"/>
      <c r="D47" s="359"/>
    </row>
    <row r="48" spans="3:7">
      <c r="C48" s="359"/>
      <c r="D48" s="359"/>
    </row>
    <row r="49" spans="3:7">
      <c r="C49" s="359"/>
      <c r="D49" s="359"/>
    </row>
    <row r="50" spans="3:7">
      <c r="C50" s="359"/>
      <c r="D50" s="359"/>
    </row>
    <row r="51" spans="3:7">
      <c r="C51" s="359"/>
      <c r="D51" s="359"/>
    </row>
    <row r="52" spans="3:7">
      <c r="C52" s="359"/>
      <c r="D52" s="359"/>
    </row>
    <row r="53" spans="3:7">
      <c r="C53" s="359"/>
      <c r="D53" s="359"/>
      <c r="G53" s="370"/>
    </row>
    <row r="54" spans="3:7">
      <c r="G54" s="370"/>
    </row>
    <row r="1048574" ht="12.75" customHeight="1"/>
    <row r="1048575" ht="12.75" customHeight="1"/>
  </sheetData>
  <mergeCells count="6">
    <mergeCell ref="B23:D23"/>
    <mergeCell ref="B18:D18"/>
    <mergeCell ref="B19:D19"/>
    <mergeCell ref="B20:D20"/>
    <mergeCell ref="B21:D21"/>
    <mergeCell ref="B22:D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3EF7-7CF7-1943-AE1C-07DE32CB3AF5}">
  <dimension ref="A2:XFD302"/>
  <sheetViews>
    <sheetView topLeftCell="A300" workbookViewId="0">
      <selection activeCell="I14" sqref="I14"/>
    </sheetView>
  </sheetViews>
  <sheetFormatPr baseColWidth="10" defaultColWidth="11" defaultRowHeight="15"/>
  <cols>
    <col min="1" max="1" width="6.3984375" style="355" customWidth="1"/>
    <col min="2" max="2" width="48.796875" style="433" customWidth="1"/>
    <col min="3" max="3" width="7.796875" style="375" customWidth="1"/>
    <col min="4" max="4" width="14" style="373" customWidth="1"/>
    <col min="5" max="5" width="16.59765625" style="373" customWidth="1"/>
    <col min="6" max="6" width="15.796875" style="373" customWidth="1"/>
    <col min="7" max="256" width="11" style="359"/>
    <col min="257" max="257" width="6.3984375" style="359" customWidth="1"/>
    <col min="258" max="258" width="54.796875" style="359" customWidth="1"/>
    <col min="259" max="259" width="7.796875" style="359" customWidth="1"/>
    <col min="260" max="260" width="14" style="359" customWidth="1"/>
    <col min="261" max="261" width="16.59765625" style="359" customWidth="1"/>
    <col min="262" max="262" width="15.796875" style="359" customWidth="1"/>
    <col min="263" max="512" width="11" style="359"/>
    <col min="513" max="513" width="6.3984375" style="359" customWidth="1"/>
    <col min="514" max="514" width="54.796875" style="359" customWidth="1"/>
    <col min="515" max="515" width="7.796875" style="359" customWidth="1"/>
    <col min="516" max="516" width="14" style="359" customWidth="1"/>
    <col min="517" max="517" width="16.59765625" style="359" customWidth="1"/>
    <col min="518" max="518" width="15.796875" style="359" customWidth="1"/>
    <col min="519" max="768" width="11" style="359"/>
    <col min="769" max="769" width="6.3984375" style="359" customWidth="1"/>
    <col min="770" max="770" width="54.796875" style="359" customWidth="1"/>
    <col min="771" max="771" width="7.796875" style="359" customWidth="1"/>
    <col min="772" max="772" width="14" style="359" customWidth="1"/>
    <col min="773" max="773" width="16.59765625" style="359" customWidth="1"/>
    <col min="774" max="774" width="15.796875" style="359" customWidth="1"/>
    <col min="775" max="1024" width="11" style="359"/>
    <col min="1025" max="1025" width="6.3984375" style="359" customWidth="1"/>
    <col min="1026" max="1026" width="54.796875" style="359" customWidth="1"/>
    <col min="1027" max="1027" width="7.796875" style="359" customWidth="1"/>
    <col min="1028" max="1028" width="14" style="359" customWidth="1"/>
    <col min="1029" max="1029" width="16.59765625" style="359" customWidth="1"/>
    <col min="1030" max="1030" width="15.796875" style="359" customWidth="1"/>
    <col min="1031" max="1280" width="11" style="359"/>
    <col min="1281" max="1281" width="6.3984375" style="359" customWidth="1"/>
    <col min="1282" max="1282" width="54.796875" style="359" customWidth="1"/>
    <col min="1283" max="1283" width="7.796875" style="359" customWidth="1"/>
    <col min="1284" max="1284" width="14" style="359" customWidth="1"/>
    <col min="1285" max="1285" width="16.59765625" style="359" customWidth="1"/>
    <col min="1286" max="1286" width="15.796875" style="359" customWidth="1"/>
    <col min="1287" max="1536" width="11" style="359"/>
    <col min="1537" max="1537" width="6.3984375" style="359" customWidth="1"/>
    <col min="1538" max="1538" width="54.796875" style="359" customWidth="1"/>
    <col min="1539" max="1539" width="7.796875" style="359" customWidth="1"/>
    <col min="1540" max="1540" width="14" style="359" customWidth="1"/>
    <col min="1541" max="1541" width="16.59765625" style="359" customWidth="1"/>
    <col min="1542" max="1542" width="15.796875" style="359" customWidth="1"/>
    <col min="1543" max="1792" width="11" style="359"/>
    <col min="1793" max="1793" width="6.3984375" style="359" customWidth="1"/>
    <col min="1794" max="1794" width="54.796875" style="359" customWidth="1"/>
    <col min="1795" max="1795" width="7.796875" style="359" customWidth="1"/>
    <col min="1796" max="1796" width="14" style="359" customWidth="1"/>
    <col min="1797" max="1797" width="16.59765625" style="359" customWidth="1"/>
    <col min="1798" max="1798" width="15.796875" style="359" customWidth="1"/>
    <col min="1799" max="2048" width="11" style="359"/>
    <col min="2049" max="2049" width="6.3984375" style="359" customWidth="1"/>
    <col min="2050" max="2050" width="54.796875" style="359" customWidth="1"/>
    <col min="2051" max="2051" width="7.796875" style="359" customWidth="1"/>
    <col min="2052" max="2052" width="14" style="359" customWidth="1"/>
    <col min="2053" max="2053" width="16.59765625" style="359" customWidth="1"/>
    <col min="2054" max="2054" width="15.796875" style="359" customWidth="1"/>
    <col min="2055" max="2304" width="11" style="359"/>
    <col min="2305" max="2305" width="6.3984375" style="359" customWidth="1"/>
    <col min="2306" max="2306" width="54.796875" style="359" customWidth="1"/>
    <col min="2307" max="2307" width="7.796875" style="359" customWidth="1"/>
    <col min="2308" max="2308" width="14" style="359" customWidth="1"/>
    <col min="2309" max="2309" width="16.59765625" style="359" customWidth="1"/>
    <col min="2310" max="2310" width="15.796875" style="359" customWidth="1"/>
    <col min="2311" max="2560" width="11" style="359"/>
    <col min="2561" max="2561" width="6.3984375" style="359" customWidth="1"/>
    <col min="2562" max="2562" width="54.796875" style="359" customWidth="1"/>
    <col min="2563" max="2563" width="7.796875" style="359" customWidth="1"/>
    <col min="2564" max="2564" width="14" style="359" customWidth="1"/>
    <col min="2565" max="2565" width="16.59765625" style="359" customWidth="1"/>
    <col min="2566" max="2566" width="15.796875" style="359" customWidth="1"/>
    <col min="2567" max="2816" width="11" style="359"/>
    <col min="2817" max="2817" width="6.3984375" style="359" customWidth="1"/>
    <col min="2818" max="2818" width="54.796875" style="359" customWidth="1"/>
    <col min="2819" max="2819" width="7.796875" style="359" customWidth="1"/>
    <col min="2820" max="2820" width="14" style="359" customWidth="1"/>
    <col min="2821" max="2821" width="16.59765625" style="359" customWidth="1"/>
    <col min="2822" max="2822" width="15.796875" style="359" customWidth="1"/>
    <col min="2823" max="3072" width="11" style="359"/>
    <col min="3073" max="3073" width="6.3984375" style="359" customWidth="1"/>
    <col min="3074" max="3074" width="54.796875" style="359" customWidth="1"/>
    <col min="3075" max="3075" width="7.796875" style="359" customWidth="1"/>
    <col min="3076" max="3076" width="14" style="359" customWidth="1"/>
    <col min="3077" max="3077" width="16.59765625" style="359" customWidth="1"/>
    <col min="3078" max="3078" width="15.796875" style="359" customWidth="1"/>
    <col min="3079" max="3328" width="11" style="359"/>
    <col min="3329" max="3329" width="6.3984375" style="359" customWidth="1"/>
    <col min="3330" max="3330" width="54.796875" style="359" customWidth="1"/>
    <col min="3331" max="3331" width="7.796875" style="359" customWidth="1"/>
    <col min="3332" max="3332" width="14" style="359" customWidth="1"/>
    <col min="3333" max="3333" width="16.59765625" style="359" customWidth="1"/>
    <col min="3334" max="3334" width="15.796875" style="359" customWidth="1"/>
    <col min="3335" max="3584" width="11" style="359"/>
    <col min="3585" max="3585" width="6.3984375" style="359" customWidth="1"/>
    <col min="3586" max="3586" width="54.796875" style="359" customWidth="1"/>
    <col min="3587" max="3587" width="7.796875" style="359" customWidth="1"/>
    <col min="3588" max="3588" width="14" style="359" customWidth="1"/>
    <col min="3589" max="3589" width="16.59765625" style="359" customWidth="1"/>
    <col min="3590" max="3590" width="15.796875" style="359" customWidth="1"/>
    <col min="3591" max="3840" width="11" style="359"/>
    <col min="3841" max="3841" width="6.3984375" style="359" customWidth="1"/>
    <col min="3842" max="3842" width="54.796875" style="359" customWidth="1"/>
    <col min="3843" max="3843" width="7.796875" style="359" customWidth="1"/>
    <col min="3844" max="3844" width="14" style="359" customWidth="1"/>
    <col min="3845" max="3845" width="16.59765625" style="359" customWidth="1"/>
    <col min="3846" max="3846" width="15.796875" style="359" customWidth="1"/>
    <col min="3847" max="4096" width="11" style="359"/>
    <col min="4097" max="4097" width="6.3984375" style="359" customWidth="1"/>
    <col min="4098" max="4098" width="54.796875" style="359" customWidth="1"/>
    <col min="4099" max="4099" width="7.796875" style="359" customWidth="1"/>
    <col min="4100" max="4100" width="14" style="359" customWidth="1"/>
    <col min="4101" max="4101" width="16.59765625" style="359" customWidth="1"/>
    <col min="4102" max="4102" width="15.796875" style="359" customWidth="1"/>
    <col min="4103" max="4352" width="11" style="359"/>
    <col min="4353" max="4353" width="6.3984375" style="359" customWidth="1"/>
    <col min="4354" max="4354" width="54.796875" style="359" customWidth="1"/>
    <col min="4355" max="4355" width="7.796875" style="359" customWidth="1"/>
    <col min="4356" max="4356" width="14" style="359" customWidth="1"/>
    <col min="4357" max="4357" width="16.59765625" style="359" customWidth="1"/>
    <col min="4358" max="4358" width="15.796875" style="359" customWidth="1"/>
    <col min="4359" max="4608" width="11" style="359"/>
    <col min="4609" max="4609" width="6.3984375" style="359" customWidth="1"/>
    <col min="4610" max="4610" width="54.796875" style="359" customWidth="1"/>
    <col min="4611" max="4611" width="7.796875" style="359" customWidth="1"/>
    <col min="4612" max="4612" width="14" style="359" customWidth="1"/>
    <col min="4613" max="4613" width="16.59765625" style="359" customWidth="1"/>
    <col min="4614" max="4614" width="15.796875" style="359" customWidth="1"/>
    <col min="4615" max="4864" width="11" style="359"/>
    <col min="4865" max="4865" width="6.3984375" style="359" customWidth="1"/>
    <col min="4866" max="4866" width="54.796875" style="359" customWidth="1"/>
    <col min="4867" max="4867" width="7.796875" style="359" customWidth="1"/>
    <col min="4868" max="4868" width="14" style="359" customWidth="1"/>
    <col min="4869" max="4869" width="16.59765625" style="359" customWidth="1"/>
    <col min="4870" max="4870" width="15.796875" style="359" customWidth="1"/>
    <col min="4871" max="5120" width="11" style="359"/>
    <col min="5121" max="5121" width="6.3984375" style="359" customWidth="1"/>
    <col min="5122" max="5122" width="54.796875" style="359" customWidth="1"/>
    <col min="5123" max="5123" width="7.796875" style="359" customWidth="1"/>
    <col min="5124" max="5124" width="14" style="359" customWidth="1"/>
    <col min="5125" max="5125" width="16.59765625" style="359" customWidth="1"/>
    <col min="5126" max="5126" width="15.796875" style="359" customWidth="1"/>
    <col min="5127" max="5376" width="11" style="359"/>
    <col min="5377" max="5377" width="6.3984375" style="359" customWidth="1"/>
    <col min="5378" max="5378" width="54.796875" style="359" customWidth="1"/>
    <col min="5379" max="5379" width="7.796875" style="359" customWidth="1"/>
    <col min="5380" max="5380" width="14" style="359" customWidth="1"/>
    <col min="5381" max="5381" width="16.59765625" style="359" customWidth="1"/>
    <col min="5382" max="5382" width="15.796875" style="359" customWidth="1"/>
    <col min="5383" max="5632" width="11" style="359"/>
    <col min="5633" max="5633" width="6.3984375" style="359" customWidth="1"/>
    <col min="5634" max="5634" width="54.796875" style="359" customWidth="1"/>
    <col min="5635" max="5635" width="7.796875" style="359" customWidth="1"/>
    <col min="5636" max="5636" width="14" style="359" customWidth="1"/>
    <col min="5637" max="5637" width="16.59765625" style="359" customWidth="1"/>
    <col min="5638" max="5638" width="15.796875" style="359" customWidth="1"/>
    <col min="5639" max="5888" width="11" style="359"/>
    <col min="5889" max="5889" width="6.3984375" style="359" customWidth="1"/>
    <col min="5890" max="5890" width="54.796875" style="359" customWidth="1"/>
    <col min="5891" max="5891" width="7.796875" style="359" customWidth="1"/>
    <col min="5892" max="5892" width="14" style="359" customWidth="1"/>
    <col min="5893" max="5893" width="16.59765625" style="359" customWidth="1"/>
    <col min="5894" max="5894" width="15.796875" style="359" customWidth="1"/>
    <col min="5895" max="6144" width="11" style="359"/>
    <col min="6145" max="6145" width="6.3984375" style="359" customWidth="1"/>
    <col min="6146" max="6146" width="54.796875" style="359" customWidth="1"/>
    <col min="6147" max="6147" width="7.796875" style="359" customWidth="1"/>
    <col min="6148" max="6148" width="14" style="359" customWidth="1"/>
    <col min="6149" max="6149" width="16.59765625" style="359" customWidth="1"/>
    <col min="6150" max="6150" width="15.796875" style="359" customWidth="1"/>
    <col min="6151" max="6400" width="11" style="359"/>
    <col min="6401" max="6401" width="6.3984375" style="359" customWidth="1"/>
    <col min="6402" max="6402" width="54.796875" style="359" customWidth="1"/>
    <col min="6403" max="6403" width="7.796875" style="359" customWidth="1"/>
    <col min="6404" max="6404" width="14" style="359" customWidth="1"/>
    <col min="6405" max="6405" width="16.59765625" style="359" customWidth="1"/>
    <col min="6406" max="6406" width="15.796875" style="359" customWidth="1"/>
    <col min="6407" max="6656" width="11" style="359"/>
    <col min="6657" max="6657" width="6.3984375" style="359" customWidth="1"/>
    <col min="6658" max="6658" width="54.796875" style="359" customWidth="1"/>
    <col min="6659" max="6659" width="7.796875" style="359" customWidth="1"/>
    <col min="6660" max="6660" width="14" style="359" customWidth="1"/>
    <col min="6661" max="6661" width="16.59765625" style="359" customWidth="1"/>
    <col min="6662" max="6662" width="15.796875" style="359" customWidth="1"/>
    <col min="6663" max="6912" width="11" style="359"/>
    <col min="6913" max="6913" width="6.3984375" style="359" customWidth="1"/>
    <col min="6914" max="6914" width="54.796875" style="359" customWidth="1"/>
    <col min="6915" max="6915" width="7.796875" style="359" customWidth="1"/>
    <col min="6916" max="6916" width="14" style="359" customWidth="1"/>
    <col min="6917" max="6917" width="16.59765625" style="359" customWidth="1"/>
    <col min="6918" max="6918" width="15.796875" style="359" customWidth="1"/>
    <col min="6919" max="7168" width="11" style="359"/>
    <col min="7169" max="7169" width="6.3984375" style="359" customWidth="1"/>
    <col min="7170" max="7170" width="54.796875" style="359" customWidth="1"/>
    <col min="7171" max="7171" width="7.796875" style="359" customWidth="1"/>
    <col min="7172" max="7172" width="14" style="359" customWidth="1"/>
    <col min="7173" max="7173" width="16.59765625" style="359" customWidth="1"/>
    <col min="7174" max="7174" width="15.796875" style="359" customWidth="1"/>
    <col min="7175" max="7424" width="11" style="359"/>
    <col min="7425" max="7425" width="6.3984375" style="359" customWidth="1"/>
    <col min="7426" max="7426" width="54.796875" style="359" customWidth="1"/>
    <col min="7427" max="7427" width="7.796875" style="359" customWidth="1"/>
    <col min="7428" max="7428" width="14" style="359" customWidth="1"/>
    <col min="7429" max="7429" width="16.59765625" style="359" customWidth="1"/>
    <col min="7430" max="7430" width="15.796875" style="359" customWidth="1"/>
    <col min="7431" max="7680" width="11" style="359"/>
    <col min="7681" max="7681" width="6.3984375" style="359" customWidth="1"/>
    <col min="7682" max="7682" width="54.796875" style="359" customWidth="1"/>
    <col min="7683" max="7683" width="7.796875" style="359" customWidth="1"/>
    <col min="7684" max="7684" width="14" style="359" customWidth="1"/>
    <col min="7685" max="7685" width="16.59765625" style="359" customWidth="1"/>
    <col min="7686" max="7686" width="15.796875" style="359" customWidth="1"/>
    <col min="7687" max="7936" width="11" style="359"/>
    <col min="7937" max="7937" width="6.3984375" style="359" customWidth="1"/>
    <col min="7938" max="7938" width="54.796875" style="359" customWidth="1"/>
    <col min="7939" max="7939" width="7.796875" style="359" customWidth="1"/>
    <col min="7940" max="7940" width="14" style="359" customWidth="1"/>
    <col min="7941" max="7941" width="16.59765625" style="359" customWidth="1"/>
    <col min="7942" max="7942" width="15.796875" style="359" customWidth="1"/>
    <col min="7943" max="8192" width="11" style="359"/>
    <col min="8193" max="8193" width="6.3984375" style="359" customWidth="1"/>
    <col min="8194" max="8194" width="54.796875" style="359" customWidth="1"/>
    <col min="8195" max="8195" width="7.796875" style="359" customWidth="1"/>
    <col min="8196" max="8196" width="14" style="359" customWidth="1"/>
    <col min="8197" max="8197" width="16.59765625" style="359" customWidth="1"/>
    <col min="8198" max="8198" width="15.796875" style="359" customWidth="1"/>
    <col min="8199" max="8448" width="11" style="359"/>
    <col min="8449" max="8449" width="6.3984375" style="359" customWidth="1"/>
    <col min="8450" max="8450" width="54.796875" style="359" customWidth="1"/>
    <col min="8451" max="8451" width="7.796875" style="359" customWidth="1"/>
    <col min="8452" max="8452" width="14" style="359" customWidth="1"/>
    <col min="8453" max="8453" width="16.59765625" style="359" customWidth="1"/>
    <col min="8454" max="8454" width="15.796875" style="359" customWidth="1"/>
    <col min="8455" max="8704" width="11" style="359"/>
    <col min="8705" max="8705" width="6.3984375" style="359" customWidth="1"/>
    <col min="8706" max="8706" width="54.796875" style="359" customWidth="1"/>
    <col min="8707" max="8707" width="7.796875" style="359" customWidth="1"/>
    <col min="8708" max="8708" width="14" style="359" customWidth="1"/>
    <col min="8709" max="8709" width="16.59765625" style="359" customWidth="1"/>
    <col min="8710" max="8710" width="15.796875" style="359" customWidth="1"/>
    <col min="8711" max="8960" width="11" style="359"/>
    <col min="8961" max="8961" width="6.3984375" style="359" customWidth="1"/>
    <col min="8962" max="8962" width="54.796875" style="359" customWidth="1"/>
    <col min="8963" max="8963" width="7.796875" style="359" customWidth="1"/>
    <col min="8964" max="8964" width="14" style="359" customWidth="1"/>
    <col min="8965" max="8965" width="16.59765625" style="359" customWidth="1"/>
    <col min="8966" max="8966" width="15.796875" style="359" customWidth="1"/>
    <col min="8967" max="9216" width="11" style="359"/>
    <col min="9217" max="9217" width="6.3984375" style="359" customWidth="1"/>
    <col min="9218" max="9218" width="54.796875" style="359" customWidth="1"/>
    <col min="9219" max="9219" width="7.796875" style="359" customWidth="1"/>
    <col min="9220" max="9220" width="14" style="359" customWidth="1"/>
    <col min="9221" max="9221" width="16.59765625" style="359" customWidth="1"/>
    <col min="9222" max="9222" width="15.796875" style="359" customWidth="1"/>
    <col min="9223" max="9472" width="11" style="359"/>
    <col min="9473" max="9473" width="6.3984375" style="359" customWidth="1"/>
    <col min="9474" max="9474" width="54.796875" style="359" customWidth="1"/>
    <col min="9475" max="9475" width="7.796875" style="359" customWidth="1"/>
    <col min="9476" max="9476" width="14" style="359" customWidth="1"/>
    <col min="9477" max="9477" width="16.59765625" style="359" customWidth="1"/>
    <col min="9478" max="9478" width="15.796875" style="359" customWidth="1"/>
    <col min="9479" max="9728" width="11" style="359"/>
    <col min="9729" max="9729" width="6.3984375" style="359" customWidth="1"/>
    <col min="9730" max="9730" width="54.796875" style="359" customWidth="1"/>
    <col min="9731" max="9731" width="7.796875" style="359" customWidth="1"/>
    <col min="9732" max="9732" width="14" style="359" customWidth="1"/>
    <col min="9733" max="9733" width="16.59765625" style="359" customWidth="1"/>
    <col min="9734" max="9734" width="15.796875" style="359" customWidth="1"/>
    <col min="9735" max="9984" width="11" style="359"/>
    <col min="9985" max="9985" width="6.3984375" style="359" customWidth="1"/>
    <col min="9986" max="9986" width="54.796875" style="359" customWidth="1"/>
    <col min="9987" max="9987" width="7.796875" style="359" customWidth="1"/>
    <col min="9988" max="9988" width="14" style="359" customWidth="1"/>
    <col min="9989" max="9989" width="16.59765625" style="359" customWidth="1"/>
    <col min="9990" max="9990" width="15.796875" style="359" customWidth="1"/>
    <col min="9991" max="10240" width="11" style="359"/>
    <col min="10241" max="10241" width="6.3984375" style="359" customWidth="1"/>
    <col min="10242" max="10242" width="54.796875" style="359" customWidth="1"/>
    <col min="10243" max="10243" width="7.796875" style="359" customWidth="1"/>
    <col min="10244" max="10244" width="14" style="359" customWidth="1"/>
    <col min="10245" max="10245" width="16.59765625" style="359" customWidth="1"/>
    <col min="10246" max="10246" width="15.796875" style="359" customWidth="1"/>
    <col min="10247" max="10496" width="11" style="359"/>
    <col min="10497" max="10497" width="6.3984375" style="359" customWidth="1"/>
    <col min="10498" max="10498" width="54.796875" style="359" customWidth="1"/>
    <col min="10499" max="10499" width="7.796875" style="359" customWidth="1"/>
    <col min="10500" max="10500" width="14" style="359" customWidth="1"/>
    <col min="10501" max="10501" width="16.59765625" style="359" customWidth="1"/>
    <col min="10502" max="10502" width="15.796875" style="359" customWidth="1"/>
    <col min="10503" max="10752" width="11" style="359"/>
    <col min="10753" max="10753" width="6.3984375" style="359" customWidth="1"/>
    <col min="10754" max="10754" width="54.796875" style="359" customWidth="1"/>
    <col min="10755" max="10755" width="7.796875" style="359" customWidth="1"/>
    <col min="10756" max="10756" width="14" style="359" customWidth="1"/>
    <col min="10757" max="10757" width="16.59765625" style="359" customWidth="1"/>
    <col min="10758" max="10758" width="15.796875" style="359" customWidth="1"/>
    <col min="10759" max="11008" width="11" style="359"/>
    <col min="11009" max="11009" width="6.3984375" style="359" customWidth="1"/>
    <col min="11010" max="11010" width="54.796875" style="359" customWidth="1"/>
    <col min="11011" max="11011" width="7.796875" style="359" customWidth="1"/>
    <col min="11012" max="11012" width="14" style="359" customWidth="1"/>
    <col min="11013" max="11013" width="16.59765625" style="359" customWidth="1"/>
    <col min="11014" max="11014" width="15.796875" style="359" customWidth="1"/>
    <col min="11015" max="11264" width="11" style="359"/>
    <col min="11265" max="11265" width="6.3984375" style="359" customWidth="1"/>
    <col min="11266" max="11266" width="54.796875" style="359" customWidth="1"/>
    <col min="11267" max="11267" width="7.796875" style="359" customWidth="1"/>
    <col min="11268" max="11268" width="14" style="359" customWidth="1"/>
    <col min="11269" max="11269" width="16.59765625" style="359" customWidth="1"/>
    <col min="11270" max="11270" width="15.796875" style="359" customWidth="1"/>
    <col min="11271" max="11520" width="11" style="359"/>
    <col min="11521" max="11521" width="6.3984375" style="359" customWidth="1"/>
    <col min="11522" max="11522" width="54.796875" style="359" customWidth="1"/>
    <col min="11523" max="11523" width="7.796875" style="359" customWidth="1"/>
    <col min="11524" max="11524" width="14" style="359" customWidth="1"/>
    <col min="11525" max="11525" width="16.59765625" style="359" customWidth="1"/>
    <col min="11526" max="11526" width="15.796875" style="359" customWidth="1"/>
    <col min="11527" max="11776" width="11" style="359"/>
    <col min="11777" max="11777" width="6.3984375" style="359" customWidth="1"/>
    <col min="11778" max="11778" width="54.796875" style="359" customWidth="1"/>
    <col min="11779" max="11779" width="7.796875" style="359" customWidth="1"/>
    <col min="11780" max="11780" width="14" style="359" customWidth="1"/>
    <col min="11781" max="11781" width="16.59765625" style="359" customWidth="1"/>
    <col min="11782" max="11782" width="15.796875" style="359" customWidth="1"/>
    <col min="11783" max="12032" width="11" style="359"/>
    <col min="12033" max="12033" width="6.3984375" style="359" customWidth="1"/>
    <col min="12034" max="12034" width="54.796875" style="359" customWidth="1"/>
    <col min="12035" max="12035" width="7.796875" style="359" customWidth="1"/>
    <col min="12036" max="12036" width="14" style="359" customWidth="1"/>
    <col min="12037" max="12037" width="16.59765625" style="359" customWidth="1"/>
    <col min="12038" max="12038" width="15.796875" style="359" customWidth="1"/>
    <col min="12039" max="12288" width="11" style="359"/>
    <col min="12289" max="12289" width="6.3984375" style="359" customWidth="1"/>
    <col min="12290" max="12290" width="54.796875" style="359" customWidth="1"/>
    <col min="12291" max="12291" width="7.796875" style="359" customWidth="1"/>
    <col min="12292" max="12292" width="14" style="359" customWidth="1"/>
    <col min="12293" max="12293" width="16.59765625" style="359" customWidth="1"/>
    <col min="12294" max="12294" width="15.796875" style="359" customWidth="1"/>
    <col min="12295" max="12544" width="11" style="359"/>
    <col min="12545" max="12545" width="6.3984375" style="359" customWidth="1"/>
    <col min="12546" max="12546" width="54.796875" style="359" customWidth="1"/>
    <col min="12547" max="12547" width="7.796875" style="359" customWidth="1"/>
    <col min="12548" max="12548" width="14" style="359" customWidth="1"/>
    <col min="12549" max="12549" width="16.59765625" style="359" customWidth="1"/>
    <col min="12550" max="12550" width="15.796875" style="359" customWidth="1"/>
    <col min="12551" max="12800" width="11" style="359"/>
    <col min="12801" max="12801" width="6.3984375" style="359" customWidth="1"/>
    <col min="12802" max="12802" width="54.796875" style="359" customWidth="1"/>
    <col min="12803" max="12803" width="7.796875" style="359" customWidth="1"/>
    <col min="12804" max="12804" width="14" style="359" customWidth="1"/>
    <col min="12805" max="12805" width="16.59765625" style="359" customWidth="1"/>
    <col min="12806" max="12806" width="15.796875" style="359" customWidth="1"/>
    <col min="12807" max="13056" width="11" style="359"/>
    <col min="13057" max="13057" width="6.3984375" style="359" customWidth="1"/>
    <col min="13058" max="13058" width="54.796875" style="359" customWidth="1"/>
    <col min="13059" max="13059" width="7.796875" style="359" customWidth="1"/>
    <col min="13060" max="13060" width="14" style="359" customWidth="1"/>
    <col min="13061" max="13061" width="16.59765625" style="359" customWidth="1"/>
    <col min="13062" max="13062" width="15.796875" style="359" customWidth="1"/>
    <col min="13063" max="13312" width="11" style="359"/>
    <col min="13313" max="13313" width="6.3984375" style="359" customWidth="1"/>
    <col min="13314" max="13314" width="54.796875" style="359" customWidth="1"/>
    <col min="13315" max="13315" width="7.796875" style="359" customWidth="1"/>
    <col min="13316" max="13316" width="14" style="359" customWidth="1"/>
    <col min="13317" max="13317" width="16.59765625" style="359" customWidth="1"/>
    <col min="13318" max="13318" width="15.796875" style="359" customWidth="1"/>
    <col min="13319" max="13568" width="11" style="359"/>
    <col min="13569" max="13569" width="6.3984375" style="359" customWidth="1"/>
    <col min="13570" max="13570" width="54.796875" style="359" customWidth="1"/>
    <col min="13571" max="13571" width="7.796875" style="359" customWidth="1"/>
    <col min="13572" max="13572" width="14" style="359" customWidth="1"/>
    <col min="13573" max="13573" width="16.59765625" style="359" customWidth="1"/>
    <col min="13574" max="13574" width="15.796875" style="359" customWidth="1"/>
    <col min="13575" max="13824" width="11" style="359"/>
    <col min="13825" max="13825" width="6.3984375" style="359" customWidth="1"/>
    <col min="13826" max="13826" width="54.796875" style="359" customWidth="1"/>
    <col min="13827" max="13827" width="7.796875" style="359" customWidth="1"/>
    <col min="13828" max="13828" width="14" style="359" customWidth="1"/>
    <col min="13829" max="13829" width="16.59765625" style="359" customWidth="1"/>
    <col min="13830" max="13830" width="15.796875" style="359" customWidth="1"/>
    <col min="13831" max="14080" width="11" style="359"/>
    <col min="14081" max="14081" width="6.3984375" style="359" customWidth="1"/>
    <col min="14082" max="14082" width="54.796875" style="359" customWidth="1"/>
    <col min="14083" max="14083" width="7.796875" style="359" customWidth="1"/>
    <col min="14084" max="14084" width="14" style="359" customWidth="1"/>
    <col min="14085" max="14085" width="16.59765625" style="359" customWidth="1"/>
    <col min="14086" max="14086" width="15.796875" style="359" customWidth="1"/>
    <col min="14087" max="14336" width="11" style="359"/>
    <col min="14337" max="14337" width="6.3984375" style="359" customWidth="1"/>
    <col min="14338" max="14338" width="54.796875" style="359" customWidth="1"/>
    <col min="14339" max="14339" width="7.796875" style="359" customWidth="1"/>
    <col min="14340" max="14340" width="14" style="359" customWidth="1"/>
    <col min="14341" max="14341" width="16.59765625" style="359" customWidth="1"/>
    <col min="14342" max="14342" width="15.796875" style="359" customWidth="1"/>
    <col min="14343" max="14592" width="11" style="359"/>
    <col min="14593" max="14593" width="6.3984375" style="359" customWidth="1"/>
    <col min="14594" max="14594" width="54.796875" style="359" customWidth="1"/>
    <col min="14595" max="14595" width="7.796875" style="359" customWidth="1"/>
    <col min="14596" max="14596" width="14" style="359" customWidth="1"/>
    <col min="14597" max="14597" width="16.59765625" style="359" customWidth="1"/>
    <col min="14598" max="14598" width="15.796875" style="359" customWidth="1"/>
    <col min="14599" max="14848" width="11" style="359"/>
    <col min="14849" max="14849" width="6.3984375" style="359" customWidth="1"/>
    <col min="14850" max="14850" width="54.796875" style="359" customWidth="1"/>
    <col min="14851" max="14851" width="7.796875" style="359" customWidth="1"/>
    <col min="14852" max="14852" width="14" style="359" customWidth="1"/>
    <col min="14853" max="14853" width="16.59765625" style="359" customWidth="1"/>
    <col min="14854" max="14854" width="15.796875" style="359" customWidth="1"/>
    <col min="14855" max="15104" width="11" style="359"/>
    <col min="15105" max="15105" width="6.3984375" style="359" customWidth="1"/>
    <col min="15106" max="15106" width="54.796875" style="359" customWidth="1"/>
    <col min="15107" max="15107" width="7.796875" style="359" customWidth="1"/>
    <col min="15108" max="15108" width="14" style="359" customWidth="1"/>
    <col min="15109" max="15109" width="16.59765625" style="359" customWidth="1"/>
    <col min="15110" max="15110" width="15.796875" style="359" customWidth="1"/>
    <col min="15111" max="15360" width="11" style="359"/>
    <col min="15361" max="15361" width="6.3984375" style="359" customWidth="1"/>
    <col min="15362" max="15362" width="54.796875" style="359" customWidth="1"/>
    <col min="15363" max="15363" width="7.796875" style="359" customWidth="1"/>
    <col min="15364" max="15364" width="14" style="359" customWidth="1"/>
    <col min="15365" max="15365" width="16.59765625" style="359" customWidth="1"/>
    <col min="15366" max="15366" width="15.796875" style="359" customWidth="1"/>
    <col min="15367" max="15616" width="11" style="359"/>
    <col min="15617" max="15617" width="6.3984375" style="359" customWidth="1"/>
    <col min="15618" max="15618" width="54.796875" style="359" customWidth="1"/>
    <col min="15619" max="15619" width="7.796875" style="359" customWidth="1"/>
    <col min="15620" max="15620" width="14" style="359" customWidth="1"/>
    <col min="15621" max="15621" width="16.59765625" style="359" customWidth="1"/>
    <col min="15622" max="15622" width="15.796875" style="359" customWidth="1"/>
    <col min="15623" max="15872" width="11" style="359"/>
    <col min="15873" max="15873" width="6.3984375" style="359" customWidth="1"/>
    <col min="15874" max="15874" width="54.796875" style="359" customWidth="1"/>
    <col min="15875" max="15875" width="7.796875" style="359" customWidth="1"/>
    <col min="15876" max="15876" width="14" style="359" customWidth="1"/>
    <col min="15877" max="15877" width="16.59765625" style="359" customWidth="1"/>
    <col min="15878" max="15878" width="15.796875" style="359" customWidth="1"/>
    <col min="15879" max="16128" width="11" style="359"/>
    <col min="16129" max="16129" width="6.3984375" style="359" customWidth="1"/>
    <col min="16130" max="16130" width="54.796875" style="359" customWidth="1"/>
    <col min="16131" max="16131" width="7.796875" style="359" customWidth="1"/>
    <col min="16132" max="16132" width="14" style="359" customWidth="1"/>
    <col min="16133" max="16133" width="16.59765625" style="359" customWidth="1"/>
    <col min="16134" max="16134" width="15.796875" style="359" customWidth="1"/>
    <col min="16135" max="16384" width="11" style="359"/>
  </cols>
  <sheetData>
    <row r="2" spans="1:6 16135:16384" ht="15" customHeight="1">
      <c r="B2" s="521" t="s">
        <v>696</v>
      </c>
      <c r="C2" s="521"/>
      <c r="D2" s="521"/>
    </row>
    <row r="3" spans="1:6 16135:16384">
      <c r="B3" s="374"/>
    </row>
    <row r="4" spans="1:6 16135:16384">
      <c r="A4" s="376" t="s">
        <v>701</v>
      </c>
      <c r="B4" s="377" t="s">
        <v>702</v>
      </c>
      <c r="C4" s="378" t="s">
        <v>703</v>
      </c>
      <c r="D4" s="379" t="s">
        <v>19</v>
      </c>
      <c r="E4" s="380" t="s">
        <v>20</v>
      </c>
      <c r="F4" s="381" t="s">
        <v>704</v>
      </c>
    </row>
    <row r="5" spans="1:6 16135:16384">
      <c r="A5" s="382"/>
      <c r="B5" s="383"/>
      <c r="E5" s="384"/>
      <c r="F5" s="385"/>
    </row>
    <row r="6" spans="1:6 16135:16384">
      <c r="A6" s="382"/>
      <c r="B6" s="386" t="s">
        <v>705</v>
      </c>
      <c r="E6" s="384"/>
      <c r="F6" s="385"/>
    </row>
    <row r="7" spans="1:6 16135:16384">
      <c r="A7" s="382"/>
      <c r="B7" s="387"/>
      <c r="E7" s="384"/>
      <c r="F7" s="385"/>
    </row>
    <row r="8" spans="1:6 16135:16384" ht="80">
      <c r="A8" s="382"/>
      <c r="B8" s="441" t="s">
        <v>706</v>
      </c>
      <c r="E8" s="384"/>
      <c r="F8" s="385"/>
    </row>
    <row r="9" spans="1:6 16135:16384" ht="64">
      <c r="A9" s="382"/>
      <c r="B9" s="441" t="s">
        <v>707</v>
      </c>
      <c r="E9" s="384"/>
      <c r="F9" s="385"/>
    </row>
    <row r="10" spans="1:6 16135:16384" ht="64">
      <c r="A10" s="382"/>
      <c r="B10" s="441" t="s">
        <v>708</v>
      </c>
      <c r="E10" s="384"/>
      <c r="F10" s="385"/>
    </row>
    <row r="11" spans="1:6 16135:16384" ht="64">
      <c r="A11" s="382"/>
      <c r="B11" s="442" t="s">
        <v>815</v>
      </c>
      <c r="E11" s="384"/>
      <c r="F11" s="385"/>
    </row>
    <row r="12" spans="1:6 16135:16384" ht="64">
      <c r="A12" s="382"/>
      <c r="B12" s="389" t="s">
        <v>709</v>
      </c>
      <c r="E12" s="384"/>
      <c r="F12" s="385"/>
    </row>
    <row r="13" spans="1:6 16135:16384">
      <c r="A13" s="390"/>
      <c r="B13" s="391"/>
      <c r="D13" s="392"/>
      <c r="E13" s="384"/>
      <c r="F13" s="384"/>
    </row>
    <row r="14" spans="1:6 16135:16384" s="398" customFormat="1" ht="16">
      <c r="A14" s="390">
        <v>1</v>
      </c>
      <c r="B14" s="391" t="s">
        <v>816</v>
      </c>
      <c r="C14" s="375" t="s">
        <v>22</v>
      </c>
      <c r="D14" s="392">
        <v>1</v>
      </c>
      <c r="E14" s="384">
        <v>0</v>
      </c>
      <c r="F14" s="384">
        <f>D14*E14</f>
        <v>0</v>
      </c>
      <c r="WVO14" s="359"/>
      <c r="WVP14" s="359"/>
      <c r="WVQ14" s="359"/>
      <c r="WVR14" s="359"/>
      <c r="WVS14" s="359"/>
      <c r="WVT14" s="359"/>
      <c r="WVU14" s="359"/>
      <c r="WVV14" s="359"/>
      <c r="WVW14" s="359"/>
      <c r="WVX14" s="359"/>
      <c r="WVY14" s="359"/>
      <c r="WVZ14" s="359"/>
      <c r="WWA14" s="359"/>
      <c r="WWB14" s="359"/>
      <c r="WWC14" s="359"/>
      <c r="WWD14" s="359"/>
      <c r="WWE14" s="359"/>
      <c r="WWF14" s="359"/>
      <c r="WWG14" s="359"/>
      <c r="WWH14" s="359"/>
      <c r="WWI14" s="359"/>
      <c r="WWJ14" s="359"/>
      <c r="WWK14" s="359"/>
      <c r="WWL14" s="359"/>
      <c r="WWM14" s="359"/>
      <c r="WWN14" s="359"/>
      <c r="WWO14" s="359"/>
      <c r="WWP14" s="359"/>
      <c r="WWQ14" s="359"/>
      <c r="WWR14" s="359"/>
      <c r="WWS14" s="359"/>
      <c r="WWT14" s="359"/>
      <c r="WWU14" s="359"/>
      <c r="WWV14" s="359"/>
      <c r="WWW14" s="359"/>
      <c r="WWX14" s="359"/>
      <c r="WWY14" s="359"/>
      <c r="WWZ14" s="359"/>
      <c r="WXA14" s="359"/>
      <c r="WXB14" s="359"/>
      <c r="WXC14" s="359"/>
      <c r="WXD14" s="359"/>
      <c r="WXE14" s="359"/>
      <c r="WXF14" s="359"/>
      <c r="WXG14" s="359"/>
      <c r="WXH14" s="359"/>
      <c r="WXI14" s="359"/>
      <c r="WXJ14" s="359"/>
      <c r="WXK14" s="359"/>
      <c r="WXL14" s="359"/>
      <c r="WXM14" s="359"/>
      <c r="WXN14" s="359"/>
      <c r="WXO14" s="359"/>
      <c r="WXP14" s="359"/>
      <c r="WXQ14" s="359"/>
      <c r="WXR14" s="359"/>
      <c r="WXS14" s="359"/>
      <c r="WXT14" s="359"/>
      <c r="WXU14" s="359"/>
      <c r="WXV14" s="359"/>
      <c r="WXW14" s="359"/>
      <c r="WXX14" s="359"/>
      <c r="WXY14" s="359"/>
      <c r="WXZ14" s="359"/>
      <c r="WYA14" s="359"/>
      <c r="WYB14" s="359"/>
      <c r="WYC14" s="359"/>
      <c r="WYD14" s="359"/>
      <c r="WYE14" s="359"/>
      <c r="WYF14" s="359"/>
      <c r="WYG14" s="359"/>
      <c r="WYH14" s="359"/>
      <c r="WYI14" s="359"/>
      <c r="WYJ14" s="359"/>
      <c r="WYK14" s="359"/>
      <c r="WYL14" s="359"/>
      <c r="WYM14" s="359"/>
      <c r="WYN14" s="359"/>
      <c r="WYO14" s="359"/>
      <c r="WYP14" s="359"/>
      <c r="WYQ14" s="359"/>
      <c r="WYR14" s="359"/>
      <c r="WYS14" s="359"/>
      <c r="WYT14" s="359"/>
      <c r="WYU14" s="359"/>
      <c r="WYV14" s="359"/>
      <c r="WYW14" s="359"/>
      <c r="WYX14" s="359"/>
      <c r="WYY14" s="359"/>
      <c r="WYZ14" s="359"/>
      <c r="WZA14" s="359"/>
      <c r="WZB14" s="359"/>
      <c r="WZC14" s="359"/>
      <c r="WZD14" s="359"/>
      <c r="WZE14" s="359"/>
      <c r="WZF14" s="359"/>
      <c r="WZG14" s="359"/>
      <c r="WZH14" s="359"/>
      <c r="WZI14" s="359"/>
      <c r="WZJ14" s="359"/>
      <c r="WZK14" s="359"/>
      <c r="WZL14" s="359"/>
      <c r="WZM14" s="359"/>
      <c r="WZN14" s="359"/>
      <c r="WZO14" s="359"/>
      <c r="WZP14" s="359"/>
      <c r="WZQ14" s="359"/>
      <c r="WZR14" s="359"/>
      <c r="WZS14" s="359"/>
      <c r="WZT14" s="359"/>
      <c r="WZU14" s="359"/>
      <c r="WZV14" s="359"/>
      <c r="WZW14" s="359"/>
      <c r="WZX14" s="359"/>
      <c r="WZY14" s="359"/>
      <c r="WZZ14" s="359"/>
      <c r="XAA14" s="359"/>
      <c r="XAB14" s="359"/>
      <c r="XAC14" s="359"/>
      <c r="XAD14" s="359"/>
      <c r="XAE14" s="359"/>
      <c r="XAF14" s="359"/>
      <c r="XAG14" s="359"/>
      <c r="XAH14" s="359"/>
      <c r="XAI14" s="359"/>
      <c r="XAJ14" s="359"/>
      <c r="XAK14" s="359"/>
      <c r="XAL14" s="359"/>
      <c r="XAM14" s="359"/>
      <c r="XAN14" s="359"/>
      <c r="XAO14" s="359"/>
      <c r="XAP14" s="359"/>
      <c r="XAQ14" s="359"/>
      <c r="XAR14" s="359"/>
      <c r="XAS14" s="359"/>
      <c r="XAT14" s="359"/>
      <c r="XAU14" s="359"/>
      <c r="XAV14" s="359"/>
      <c r="XAW14" s="359"/>
      <c r="XAX14" s="359"/>
      <c r="XAY14" s="359"/>
      <c r="XAZ14" s="359"/>
      <c r="XBA14" s="359"/>
      <c r="XBB14" s="359"/>
      <c r="XBC14" s="359"/>
      <c r="XBD14" s="359"/>
      <c r="XBE14" s="359"/>
      <c r="XBF14" s="359"/>
      <c r="XBG14" s="359"/>
      <c r="XBH14" s="359"/>
      <c r="XBI14" s="359"/>
      <c r="XBJ14" s="359"/>
      <c r="XBK14" s="359"/>
      <c r="XBL14" s="359"/>
      <c r="XBM14" s="359"/>
      <c r="XBN14" s="359"/>
      <c r="XBO14" s="359"/>
      <c r="XBP14" s="359"/>
      <c r="XBQ14" s="359"/>
      <c r="XBR14" s="359"/>
      <c r="XBS14" s="359"/>
      <c r="XBT14" s="359"/>
      <c r="XBU14" s="359"/>
      <c r="XBV14" s="359"/>
      <c r="XBW14" s="359"/>
      <c r="XBX14" s="359"/>
      <c r="XBY14" s="359"/>
      <c r="XBZ14" s="359"/>
      <c r="XCA14" s="359"/>
      <c r="XCB14" s="359"/>
      <c r="XCC14" s="359"/>
      <c r="XCD14" s="359"/>
      <c r="XCE14" s="359"/>
      <c r="XCF14" s="359"/>
      <c r="XCG14" s="359"/>
      <c r="XCH14" s="359"/>
      <c r="XCI14" s="359"/>
      <c r="XCJ14" s="359"/>
      <c r="XCK14" s="359"/>
      <c r="XCL14" s="359"/>
      <c r="XCM14" s="359"/>
      <c r="XCN14" s="359"/>
      <c r="XCO14" s="359"/>
      <c r="XCP14" s="359"/>
      <c r="XCQ14" s="359"/>
      <c r="XCR14" s="359"/>
      <c r="XCS14" s="359"/>
      <c r="XCT14" s="359"/>
      <c r="XCU14" s="359"/>
      <c r="XCV14" s="359"/>
      <c r="XCW14" s="359"/>
      <c r="XCX14" s="359"/>
      <c r="XCY14" s="359"/>
      <c r="XCZ14" s="359"/>
      <c r="XDA14" s="359"/>
      <c r="XDB14" s="359"/>
      <c r="XDC14" s="359"/>
      <c r="XDD14" s="359"/>
      <c r="XDE14" s="359"/>
      <c r="XDF14" s="359"/>
      <c r="XDG14" s="359"/>
      <c r="XDH14" s="359"/>
      <c r="XDI14" s="359"/>
      <c r="XDJ14" s="359"/>
      <c r="XDK14" s="359"/>
      <c r="XDL14" s="359"/>
      <c r="XDM14" s="359"/>
      <c r="XDN14" s="359"/>
      <c r="XDO14" s="359"/>
      <c r="XDP14" s="359"/>
      <c r="XDQ14" s="359"/>
      <c r="XDR14" s="359"/>
      <c r="XDS14" s="359"/>
      <c r="XDT14" s="359"/>
      <c r="XDU14" s="359"/>
      <c r="XDV14" s="359"/>
      <c r="XDW14" s="359"/>
      <c r="XDX14" s="359"/>
      <c r="XDY14" s="359"/>
      <c r="XDZ14" s="359"/>
      <c r="XEA14" s="359"/>
      <c r="XEB14" s="359"/>
      <c r="XEC14" s="359"/>
      <c r="XED14" s="359"/>
      <c r="XEE14" s="359"/>
      <c r="XEF14" s="359"/>
      <c r="XEG14" s="359"/>
      <c r="XEH14" s="359"/>
      <c r="XEI14" s="359"/>
      <c r="XEJ14" s="359"/>
      <c r="XEK14" s="359"/>
      <c r="XEL14" s="359"/>
      <c r="XEM14" s="359"/>
      <c r="XEN14" s="359"/>
      <c r="XEO14" s="359"/>
      <c r="XEP14" s="359"/>
      <c r="XEQ14" s="359"/>
      <c r="XER14" s="359"/>
      <c r="XES14" s="359"/>
      <c r="XET14" s="359"/>
      <c r="XEU14" s="359"/>
      <c r="XEV14" s="359"/>
      <c r="XEW14" s="359"/>
      <c r="XEX14" s="359"/>
      <c r="XEY14" s="359"/>
      <c r="XEZ14" s="359"/>
      <c r="XFA14" s="359"/>
      <c r="XFB14" s="359"/>
      <c r="XFC14" s="359"/>
      <c r="XFD14" s="359"/>
    </row>
    <row r="15" spans="1:6 16135:16384" s="398" customFormat="1" ht="64">
      <c r="A15" s="390"/>
      <c r="B15" s="443" t="s">
        <v>817</v>
      </c>
      <c r="C15" s="375"/>
      <c r="D15" s="392"/>
      <c r="E15" s="384"/>
      <c r="F15" s="384"/>
      <c r="WVO15" s="359"/>
      <c r="WVP15" s="359"/>
      <c r="WVQ15" s="359"/>
      <c r="WVR15" s="359"/>
      <c r="WVS15" s="359"/>
      <c r="WVT15" s="359"/>
      <c r="WVU15" s="359"/>
      <c r="WVV15" s="359"/>
      <c r="WVW15" s="359"/>
      <c r="WVX15" s="359"/>
      <c r="WVY15" s="359"/>
      <c r="WVZ15" s="359"/>
      <c r="WWA15" s="359"/>
      <c r="WWB15" s="359"/>
      <c r="WWC15" s="359"/>
      <c r="WWD15" s="359"/>
      <c r="WWE15" s="359"/>
      <c r="WWF15" s="359"/>
      <c r="WWG15" s="359"/>
      <c r="WWH15" s="359"/>
      <c r="WWI15" s="359"/>
      <c r="WWJ15" s="359"/>
      <c r="WWK15" s="359"/>
      <c r="WWL15" s="359"/>
      <c r="WWM15" s="359"/>
      <c r="WWN15" s="359"/>
      <c r="WWO15" s="359"/>
      <c r="WWP15" s="359"/>
      <c r="WWQ15" s="359"/>
      <c r="WWR15" s="359"/>
      <c r="WWS15" s="359"/>
      <c r="WWT15" s="359"/>
      <c r="WWU15" s="359"/>
      <c r="WWV15" s="359"/>
      <c r="WWW15" s="359"/>
      <c r="WWX15" s="359"/>
      <c r="WWY15" s="359"/>
      <c r="WWZ15" s="359"/>
      <c r="WXA15" s="359"/>
      <c r="WXB15" s="359"/>
      <c r="WXC15" s="359"/>
      <c r="WXD15" s="359"/>
      <c r="WXE15" s="359"/>
      <c r="WXF15" s="359"/>
      <c r="WXG15" s="359"/>
      <c r="WXH15" s="359"/>
      <c r="WXI15" s="359"/>
      <c r="WXJ15" s="359"/>
      <c r="WXK15" s="359"/>
      <c r="WXL15" s="359"/>
      <c r="WXM15" s="359"/>
      <c r="WXN15" s="359"/>
      <c r="WXO15" s="359"/>
      <c r="WXP15" s="359"/>
      <c r="WXQ15" s="359"/>
      <c r="WXR15" s="359"/>
      <c r="WXS15" s="359"/>
      <c r="WXT15" s="359"/>
      <c r="WXU15" s="359"/>
      <c r="WXV15" s="359"/>
      <c r="WXW15" s="359"/>
      <c r="WXX15" s="359"/>
      <c r="WXY15" s="359"/>
      <c r="WXZ15" s="359"/>
      <c r="WYA15" s="359"/>
      <c r="WYB15" s="359"/>
      <c r="WYC15" s="359"/>
      <c r="WYD15" s="359"/>
      <c r="WYE15" s="359"/>
      <c r="WYF15" s="359"/>
      <c r="WYG15" s="359"/>
      <c r="WYH15" s="359"/>
      <c r="WYI15" s="359"/>
      <c r="WYJ15" s="359"/>
      <c r="WYK15" s="359"/>
      <c r="WYL15" s="359"/>
      <c r="WYM15" s="359"/>
      <c r="WYN15" s="359"/>
      <c r="WYO15" s="359"/>
      <c r="WYP15" s="359"/>
      <c r="WYQ15" s="359"/>
      <c r="WYR15" s="359"/>
      <c r="WYS15" s="359"/>
      <c r="WYT15" s="359"/>
      <c r="WYU15" s="359"/>
      <c r="WYV15" s="359"/>
      <c r="WYW15" s="359"/>
      <c r="WYX15" s="359"/>
      <c r="WYY15" s="359"/>
      <c r="WYZ15" s="359"/>
      <c r="WZA15" s="359"/>
      <c r="WZB15" s="359"/>
      <c r="WZC15" s="359"/>
      <c r="WZD15" s="359"/>
      <c r="WZE15" s="359"/>
      <c r="WZF15" s="359"/>
      <c r="WZG15" s="359"/>
      <c r="WZH15" s="359"/>
      <c r="WZI15" s="359"/>
      <c r="WZJ15" s="359"/>
      <c r="WZK15" s="359"/>
      <c r="WZL15" s="359"/>
      <c r="WZM15" s="359"/>
      <c r="WZN15" s="359"/>
      <c r="WZO15" s="359"/>
      <c r="WZP15" s="359"/>
      <c r="WZQ15" s="359"/>
      <c r="WZR15" s="359"/>
      <c r="WZS15" s="359"/>
      <c r="WZT15" s="359"/>
      <c r="WZU15" s="359"/>
      <c r="WZV15" s="359"/>
      <c r="WZW15" s="359"/>
      <c r="WZX15" s="359"/>
      <c r="WZY15" s="359"/>
      <c r="WZZ15" s="359"/>
      <c r="XAA15" s="359"/>
      <c r="XAB15" s="359"/>
      <c r="XAC15" s="359"/>
      <c r="XAD15" s="359"/>
      <c r="XAE15" s="359"/>
      <c r="XAF15" s="359"/>
      <c r="XAG15" s="359"/>
      <c r="XAH15" s="359"/>
      <c r="XAI15" s="359"/>
      <c r="XAJ15" s="359"/>
      <c r="XAK15" s="359"/>
      <c r="XAL15" s="359"/>
      <c r="XAM15" s="359"/>
      <c r="XAN15" s="359"/>
      <c r="XAO15" s="359"/>
      <c r="XAP15" s="359"/>
      <c r="XAQ15" s="359"/>
      <c r="XAR15" s="359"/>
      <c r="XAS15" s="359"/>
      <c r="XAT15" s="359"/>
      <c r="XAU15" s="359"/>
      <c r="XAV15" s="359"/>
      <c r="XAW15" s="359"/>
      <c r="XAX15" s="359"/>
      <c r="XAY15" s="359"/>
      <c r="XAZ15" s="359"/>
      <c r="XBA15" s="359"/>
      <c r="XBB15" s="359"/>
      <c r="XBC15" s="359"/>
      <c r="XBD15" s="359"/>
      <c r="XBE15" s="359"/>
      <c r="XBF15" s="359"/>
      <c r="XBG15" s="359"/>
      <c r="XBH15" s="359"/>
      <c r="XBI15" s="359"/>
      <c r="XBJ15" s="359"/>
      <c r="XBK15" s="359"/>
      <c r="XBL15" s="359"/>
      <c r="XBM15" s="359"/>
      <c r="XBN15" s="359"/>
      <c r="XBO15" s="359"/>
      <c r="XBP15" s="359"/>
      <c r="XBQ15" s="359"/>
      <c r="XBR15" s="359"/>
      <c r="XBS15" s="359"/>
      <c r="XBT15" s="359"/>
      <c r="XBU15" s="359"/>
      <c r="XBV15" s="359"/>
      <c r="XBW15" s="359"/>
      <c r="XBX15" s="359"/>
      <c r="XBY15" s="359"/>
      <c r="XBZ15" s="359"/>
      <c r="XCA15" s="359"/>
      <c r="XCB15" s="359"/>
      <c r="XCC15" s="359"/>
      <c r="XCD15" s="359"/>
      <c r="XCE15" s="359"/>
      <c r="XCF15" s="359"/>
      <c r="XCG15" s="359"/>
      <c r="XCH15" s="359"/>
      <c r="XCI15" s="359"/>
      <c r="XCJ15" s="359"/>
      <c r="XCK15" s="359"/>
      <c r="XCL15" s="359"/>
      <c r="XCM15" s="359"/>
      <c r="XCN15" s="359"/>
      <c r="XCO15" s="359"/>
      <c r="XCP15" s="359"/>
      <c r="XCQ15" s="359"/>
      <c r="XCR15" s="359"/>
      <c r="XCS15" s="359"/>
      <c r="XCT15" s="359"/>
      <c r="XCU15" s="359"/>
      <c r="XCV15" s="359"/>
      <c r="XCW15" s="359"/>
      <c r="XCX15" s="359"/>
      <c r="XCY15" s="359"/>
      <c r="XCZ15" s="359"/>
      <c r="XDA15" s="359"/>
      <c r="XDB15" s="359"/>
      <c r="XDC15" s="359"/>
      <c r="XDD15" s="359"/>
      <c r="XDE15" s="359"/>
      <c r="XDF15" s="359"/>
      <c r="XDG15" s="359"/>
      <c r="XDH15" s="359"/>
      <c r="XDI15" s="359"/>
      <c r="XDJ15" s="359"/>
      <c r="XDK15" s="359"/>
      <c r="XDL15" s="359"/>
      <c r="XDM15" s="359"/>
      <c r="XDN15" s="359"/>
      <c r="XDO15" s="359"/>
      <c r="XDP15" s="359"/>
      <c r="XDQ15" s="359"/>
      <c r="XDR15" s="359"/>
      <c r="XDS15" s="359"/>
      <c r="XDT15" s="359"/>
      <c r="XDU15" s="359"/>
      <c r="XDV15" s="359"/>
      <c r="XDW15" s="359"/>
      <c r="XDX15" s="359"/>
      <c r="XDY15" s="359"/>
      <c r="XDZ15" s="359"/>
      <c r="XEA15" s="359"/>
      <c r="XEB15" s="359"/>
      <c r="XEC15" s="359"/>
      <c r="XED15" s="359"/>
      <c r="XEE15" s="359"/>
      <c r="XEF15" s="359"/>
      <c r="XEG15" s="359"/>
      <c r="XEH15" s="359"/>
      <c r="XEI15" s="359"/>
      <c r="XEJ15" s="359"/>
      <c r="XEK15" s="359"/>
      <c r="XEL15" s="359"/>
      <c r="XEM15" s="359"/>
      <c r="XEN15" s="359"/>
      <c r="XEO15" s="359"/>
      <c r="XEP15" s="359"/>
      <c r="XEQ15" s="359"/>
      <c r="XER15" s="359"/>
      <c r="XES15" s="359"/>
      <c r="XET15" s="359"/>
      <c r="XEU15" s="359"/>
      <c r="XEV15" s="359"/>
      <c r="XEW15" s="359"/>
      <c r="XEX15" s="359"/>
      <c r="XEY15" s="359"/>
      <c r="XEZ15" s="359"/>
      <c r="XFA15" s="359"/>
      <c r="XFB15" s="359"/>
      <c r="XFC15" s="359"/>
      <c r="XFD15" s="359"/>
    </row>
    <row r="16" spans="1:6 16135:16384" s="398" customFormat="1" ht="64">
      <c r="A16" s="390"/>
      <c r="B16" s="441" t="s">
        <v>818</v>
      </c>
      <c r="C16" s="375"/>
      <c r="D16" s="392"/>
      <c r="E16" s="384"/>
      <c r="F16" s="384"/>
      <c r="WVO16" s="359"/>
      <c r="WVP16" s="359"/>
      <c r="WVQ16" s="359"/>
      <c r="WVR16" s="359"/>
      <c r="WVS16" s="359"/>
      <c r="WVT16" s="359"/>
      <c r="WVU16" s="359"/>
      <c r="WVV16" s="359"/>
      <c r="WVW16" s="359"/>
      <c r="WVX16" s="359"/>
      <c r="WVY16" s="359"/>
      <c r="WVZ16" s="359"/>
      <c r="WWA16" s="359"/>
      <c r="WWB16" s="359"/>
      <c r="WWC16" s="359"/>
      <c r="WWD16" s="359"/>
      <c r="WWE16" s="359"/>
      <c r="WWF16" s="359"/>
      <c r="WWG16" s="359"/>
      <c r="WWH16" s="359"/>
      <c r="WWI16" s="359"/>
      <c r="WWJ16" s="359"/>
      <c r="WWK16" s="359"/>
      <c r="WWL16" s="359"/>
      <c r="WWM16" s="359"/>
      <c r="WWN16" s="359"/>
      <c r="WWO16" s="359"/>
      <c r="WWP16" s="359"/>
      <c r="WWQ16" s="359"/>
      <c r="WWR16" s="359"/>
      <c r="WWS16" s="359"/>
      <c r="WWT16" s="359"/>
      <c r="WWU16" s="359"/>
      <c r="WWV16" s="359"/>
      <c r="WWW16" s="359"/>
      <c r="WWX16" s="359"/>
      <c r="WWY16" s="359"/>
      <c r="WWZ16" s="359"/>
      <c r="WXA16" s="359"/>
      <c r="WXB16" s="359"/>
      <c r="WXC16" s="359"/>
      <c r="WXD16" s="359"/>
      <c r="WXE16" s="359"/>
      <c r="WXF16" s="359"/>
      <c r="WXG16" s="359"/>
      <c r="WXH16" s="359"/>
      <c r="WXI16" s="359"/>
      <c r="WXJ16" s="359"/>
      <c r="WXK16" s="359"/>
      <c r="WXL16" s="359"/>
      <c r="WXM16" s="359"/>
      <c r="WXN16" s="359"/>
      <c r="WXO16" s="359"/>
      <c r="WXP16" s="359"/>
      <c r="WXQ16" s="359"/>
      <c r="WXR16" s="359"/>
      <c r="WXS16" s="359"/>
      <c r="WXT16" s="359"/>
      <c r="WXU16" s="359"/>
      <c r="WXV16" s="359"/>
      <c r="WXW16" s="359"/>
      <c r="WXX16" s="359"/>
      <c r="WXY16" s="359"/>
      <c r="WXZ16" s="359"/>
      <c r="WYA16" s="359"/>
      <c r="WYB16" s="359"/>
      <c r="WYC16" s="359"/>
      <c r="WYD16" s="359"/>
      <c r="WYE16" s="359"/>
      <c r="WYF16" s="359"/>
      <c r="WYG16" s="359"/>
      <c r="WYH16" s="359"/>
      <c r="WYI16" s="359"/>
      <c r="WYJ16" s="359"/>
      <c r="WYK16" s="359"/>
      <c r="WYL16" s="359"/>
      <c r="WYM16" s="359"/>
      <c r="WYN16" s="359"/>
      <c r="WYO16" s="359"/>
      <c r="WYP16" s="359"/>
      <c r="WYQ16" s="359"/>
      <c r="WYR16" s="359"/>
      <c r="WYS16" s="359"/>
      <c r="WYT16" s="359"/>
      <c r="WYU16" s="359"/>
      <c r="WYV16" s="359"/>
      <c r="WYW16" s="359"/>
      <c r="WYX16" s="359"/>
      <c r="WYY16" s="359"/>
      <c r="WYZ16" s="359"/>
      <c r="WZA16" s="359"/>
      <c r="WZB16" s="359"/>
      <c r="WZC16" s="359"/>
      <c r="WZD16" s="359"/>
      <c r="WZE16" s="359"/>
      <c r="WZF16" s="359"/>
      <c r="WZG16" s="359"/>
      <c r="WZH16" s="359"/>
      <c r="WZI16" s="359"/>
      <c r="WZJ16" s="359"/>
      <c r="WZK16" s="359"/>
      <c r="WZL16" s="359"/>
      <c r="WZM16" s="359"/>
      <c r="WZN16" s="359"/>
      <c r="WZO16" s="359"/>
      <c r="WZP16" s="359"/>
      <c r="WZQ16" s="359"/>
      <c r="WZR16" s="359"/>
      <c r="WZS16" s="359"/>
      <c r="WZT16" s="359"/>
      <c r="WZU16" s="359"/>
      <c r="WZV16" s="359"/>
      <c r="WZW16" s="359"/>
      <c r="WZX16" s="359"/>
      <c r="WZY16" s="359"/>
      <c r="WZZ16" s="359"/>
      <c r="XAA16" s="359"/>
      <c r="XAB16" s="359"/>
      <c r="XAC16" s="359"/>
      <c r="XAD16" s="359"/>
      <c r="XAE16" s="359"/>
      <c r="XAF16" s="359"/>
      <c r="XAG16" s="359"/>
      <c r="XAH16" s="359"/>
      <c r="XAI16" s="359"/>
      <c r="XAJ16" s="359"/>
      <c r="XAK16" s="359"/>
      <c r="XAL16" s="359"/>
      <c r="XAM16" s="359"/>
      <c r="XAN16" s="359"/>
      <c r="XAO16" s="359"/>
      <c r="XAP16" s="359"/>
      <c r="XAQ16" s="359"/>
      <c r="XAR16" s="359"/>
      <c r="XAS16" s="359"/>
      <c r="XAT16" s="359"/>
      <c r="XAU16" s="359"/>
      <c r="XAV16" s="359"/>
      <c r="XAW16" s="359"/>
      <c r="XAX16" s="359"/>
      <c r="XAY16" s="359"/>
      <c r="XAZ16" s="359"/>
      <c r="XBA16" s="359"/>
      <c r="XBB16" s="359"/>
      <c r="XBC16" s="359"/>
      <c r="XBD16" s="359"/>
      <c r="XBE16" s="359"/>
      <c r="XBF16" s="359"/>
      <c r="XBG16" s="359"/>
      <c r="XBH16" s="359"/>
      <c r="XBI16" s="359"/>
      <c r="XBJ16" s="359"/>
      <c r="XBK16" s="359"/>
      <c r="XBL16" s="359"/>
      <c r="XBM16" s="359"/>
      <c r="XBN16" s="359"/>
      <c r="XBO16" s="359"/>
      <c r="XBP16" s="359"/>
      <c r="XBQ16" s="359"/>
      <c r="XBR16" s="359"/>
      <c r="XBS16" s="359"/>
      <c r="XBT16" s="359"/>
      <c r="XBU16" s="359"/>
      <c r="XBV16" s="359"/>
      <c r="XBW16" s="359"/>
      <c r="XBX16" s="359"/>
      <c r="XBY16" s="359"/>
      <c r="XBZ16" s="359"/>
      <c r="XCA16" s="359"/>
      <c r="XCB16" s="359"/>
      <c r="XCC16" s="359"/>
      <c r="XCD16" s="359"/>
      <c r="XCE16" s="359"/>
      <c r="XCF16" s="359"/>
      <c r="XCG16" s="359"/>
      <c r="XCH16" s="359"/>
      <c r="XCI16" s="359"/>
      <c r="XCJ16" s="359"/>
      <c r="XCK16" s="359"/>
      <c r="XCL16" s="359"/>
      <c r="XCM16" s="359"/>
      <c r="XCN16" s="359"/>
      <c r="XCO16" s="359"/>
      <c r="XCP16" s="359"/>
      <c r="XCQ16" s="359"/>
      <c r="XCR16" s="359"/>
      <c r="XCS16" s="359"/>
      <c r="XCT16" s="359"/>
      <c r="XCU16" s="359"/>
      <c r="XCV16" s="359"/>
      <c r="XCW16" s="359"/>
      <c r="XCX16" s="359"/>
      <c r="XCY16" s="359"/>
      <c r="XCZ16" s="359"/>
      <c r="XDA16" s="359"/>
      <c r="XDB16" s="359"/>
      <c r="XDC16" s="359"/>
      <c r="XDD16" s="359"/>
      <c r="XDE16" s="359"/>
      <c r="XDF16" s="359"/>
      <c r="XDG16" s="359"/>
      <c r="XDH16" s="359"/>
      <c r="XDI16" s="359"/>
      <c r="XDJ16" s="359"/>
      <c r="XDK16" s="359"/>
      <c r="XDL16" s="359"/>
      <c r="XDM16" s="359"/>
      <c r="XDN16" s="359"/>
      <c r="XDO16" s="359"/>
      <c r="XDP16" s="359"/>
      <c r="XDQ16" s="359"/>
      <c r="XDR16" s="359"/>
      <c r="XDS16" s="359"/>
      <c r="XDT16" s="359"/>
      <c r="XDU16" s="359"/>
      <c r="XDV16" s="359"/>
      <c r="XDW16" s="359"/>
      <c r="XDX16" s="359"/>
      <c r="XDY16" s="359"/>
      <c r="XDZ16" s="359"/>
      <c r="XEA16" s="359"/>
      <c r="XEB16" s="359"/>
      <c r="XEC16" s="359"/>
      <c r="XED16" s="359"/>
      <c r="XEE16" s="359"/>
      <c r="XEF16" s="359"/>
      <c r="XEG16" s="359"/>
      <c r="XEH16" s="359"/>
      <c r="XEI16" s="359"/>
      <c r="XEJ16" s="359"/>
      <c r="XEK16" s="359"/>
      <c r="XEL16" s="359"/>
      <c r="XEM16" s="359"/>
      <c r="XEN16" s="359"/>
      <c r="XEO16" s="359"/>
      <c r="XEP16" s="359"/>
      <c r="XEQ16" s="359"/>
      <c r="XER16" s="359"/>
      <c r="XES16" s="359"/>
      <c r="XET16" s="359"/>
      <c r="XEU16" s="359"/>
      <c r="XEV16" s="359"/>
      <c r="XEW16" s="359"/>
      <c r="XEX16" s="359"/>
      <c r="XEY16" s="359"/>
      <c r="XEZ16" s="359"/>
      <c r="XFA16" s="359"/>
      <c r="XFB16" s="359"/>
      <c r="XFC16" s="359"/>
      <c r="XFD16" s="359"/>
    </row>
    <row r="17" spans="1:6 16135:16384" s="398" customFormat="1" ht="32">
      <c r="A17" s="390"/>
      <c r="B17" s="441" t="s">
        <v>819</v>
      </c>
      <c r="C17" s="375"/>
      <c r="D17" s="392"/>
      <c r="E17" s="384"/>
      <c r="F17" s="384"/>
      <c r="WVO17" s="359"/>
      <c r="WVP17" s="359"/>
      <c r="WVQ17" s="359"/>
      <c r="WVR17" s="359"/>
      <c r="WVS17" s="359"/>
      <c r="WVT17" s="359"/>
      <c r="WVU17" s="359"/>
      <c r="WVV17" s="359"/>
      <c r="WVW17" s="359"/>
      <c r="WVX17" s="359"/>
      <c r="WVY17" s="359"/>
      <c r="WVZ17" s="359"/>
      <c r="WWA17" s="359"/>
      <c r="WWB17" s="359"/>
      <c r="WWC17" s="359"/>
      <c r="WWD17" s="359"/>
      <c r="WWE17" s="359"/>
      <c r="WWF17" s="359"/>
      <c r="WWG17" s="359"/>
      <c r="WWH17" s="359"/>
      <c r="WWI17" s="359"/>
      <c r="WWJ17" s="359"/>
      <c r="WWK17" s="359"/>
      <c r="WWL17" s="359"/>
      <c r="WWM17" s="359"/>
      <c r="WWN17" s="359"/>
      <c r="WWO17" s="359"/>
      <c r="WWP17" s="359"/>
      <c r="WWQ17" s="359"/>
      <c r="WWR17" s="359"/>
      <c r="WWS17" s="359"/>
      <c r="WWT17" s="359"/>
      <c r="WWU17" s="359"/>
      <c r="WWV17" s="359"/>
      <c r="WWW17" s="359"/>
      <c r="WWX17" s="359"/>
      <c r="WWY17" s="359"/>
      <c r="WWZ17" s="359"/>
      <c r="WXA17" s="359"/>
      <c r="WXB17" s="359"/>
      <c r="WXC17" s="359"/>
      <c r="WXD17" s="359"/>
      <c r="WXE17" s="359"/>
      <c r="WXF17" s="359"/>
      <c r="WXG17" s="359"/>
      <c r="WXH17" s="359"/>
      <c r="WXI17" s="359"/>
      <c r="WXJ17" s="359"/>
      <c r="WXK17" s="359"/>
      <c r="WXL17" s="359"/>
      <c r="WXM17" s="359"/>
      <c r="WXN17" s="359"/>
      <c r="WXO17" s="359"/>
      <c r="WXP17" s="359"/>
      <c r="WXQ17" s="359"/>
      <c r="WXR17" s="359"/>
      <c r="WXS17" s="359"/>
      <c r="WXT17" s="359"/>
      <c r="WXU17" s="359"/>
      <c r="WXV17" s="359"/>
      <c r="WXW17" s="359"/>
      <c r="WXX17" s="359"/>
      <c r="WXY17" s="359"/>
      <c r="WXZ17" s="359"/>
      <c r="WYA17" s="359"/>
      <c r="WYB17" s="359"/>
      <c r="WYC17" s="359"/>
      <c r="WYD17" s="359"/>
      <c r="WYE17" s="359"/>
      <c r="WYF17" s="359"/>
      <c r="WYG17" s="359"/>
      <c r="WYH17" s="359"/>
      <c r="WYI17" s="359"/>
      <c r="WYJ17" s="359"/>
      <c r="WYK17" s="359"/>
      <c r="WYL17" s="359"/>
      <c r="WYM17" s="359"/>
      <c r="WYN17" s="359"/>
      <c r="WYO17" s="359"/>
      <c r="WYP17" s="359"/>
      <c r="WYQ17" s="359"/>
      <c r="WYR17" s="359"/>
      <c r="WYS17" s="359"/>
      <c r="WYT17" s="359"/>
      <c r="WYU17" s="359"/>
      <c r="WYV17" s="359"/>
      <c r="WYW17" s="359"/>
      <c r="WYX17" s="359"/>
      <c r="WYY17" s="359"/>
      <c r="WYZ17" s="359"/>
      <c r="WZA17" s="359"/>
      <c r="WZB17" s="359"/>
      <c r="WZC17" s="359"/>
      <c r="WZD17" s="359"/>
      <c r="WZE17" s="359"/>
      <c r="WZF17" s="359"/>
      <c r="WZG17" s="359"/>
      <c r="WZH17" s="359"/>
      <c r="WZI17" s="359"/>
      <c r="WZJ17" s="359"/>
      <c r="WZK17" s="359"/>
      <c r="WZL17" s="359"/>
      <c r="WZM17" s="359"/>
      <c r="WZN17" s="359"/>
      <c r="WZO17" s="359"/>
      <c r="WZP17" s="359"/>
      <c r="WZQ17" s="359"/>
      <c r="WZR17" s="359"/>
      <c r="WZS17" s="359"/>
      <c r="WZT17" s="359"/>
      <c r="WZU17" s="359"/>
      <c r="WZV17" s="359"/>
      <c r="WZW17" s="359"/>
      <c r="WZX17" s="359"/>
      <c r="WZY17" s="359"/>
      <c r="WZZ17" s="359"/>
      <c r="XAA17" s="359"/>
      <c r="XAB17" s="359"/>
      <c r="XAC17" s="359"/>
      <c r="XAD17" s="359"/>
      <c r="XAE17" s="359"/>
      <c r="XAF17" s="359"/>
      <c r="XAG17" s="359"/>
      <c r="XAH17" s="359"/>
      <c r="XAI17" s="359"/>
      <c r="XAJ17" s="359"/>
      <c r="XAK17" s="359"/>
      <c r="XAL17" s="359"/>
      <c r="XAM17" s="359"/>
      <c r="XAN17" s="359"/>
      <c r="XAO17" s="359"/>
      <c r="XAP17" s="359"/>
      <c r="XAQ17" s="359"/>
      <c r="XAR17" s="359"/>
      <c r="XAS17" s="359"/>
      <c r="XAT17" s="359"/>
      <c r="XAU17" s="359"/>
      <c r="XAV17" s="359"/>
      <c r="XAW17" s="359"/>
      <c r="XAX17" s="359"/>
      <c r="XAY17" s="359"/>
      <c r="XAZ17" s="359"/>
      <c r="XBA17" s="359"/>
      <c r="XBB17" s="359"/>
      <c r="XBC17" s="359"/>
      <c r="XBD17" s="359"/>
      <c r="XBE17" s="359"/>
      <c r="XBF17" s="359"/>
      <c r="XBG17" s="359"/>
      <c r="XBH17" s="359"/>
      <c r="XBI17" s="359"/>
      <c r="XBJ17" s="359"/>
      <c r="XBK17" s="359"/>
      <c r="XBL17" s="359"/>
      <c r="XBM17" s="359"/>
      <c r="XBN17" s="359"/>
      <c r="XBO17" s="359"/>
      <c r="XBP17" s="359"/>
      <c r="XBQ17" s="359"/>
      <c r="XBR17" s="359"/>
      <c r="XBS17" s="359"/>
      <c r="XBT17" s="359"/>
      <c r="XBU17" s="359"/>
      <c r="XBV17" s="359"/>
      <c r="XBW17" s="359"/>
      <c r="XBX17" s="359"/>
      <c r="XBY17" s="359"/>
      <c r="XBZ17" s="359"/>
      <c r="XCA17" s="359"/>
      <c r="XCB17" s="359"/>
      <c r="XCC17" s="359"/>
      <c r="XCD17" s="359"/>
      <c r="XCE17" s="359"/>
      <c r="XCF17" s="359"/>
      <c r="XCG17" s="359"/>
      <c r="XCH17" s="359"/>
      <c r="XCI17" s="359"/>
      <c r="XCJ17" s="359"/>
      <c r="XCK17" s="359"/>
      <c r="XCL17" s="359"/>
      <c r="XCM17" s="359"/>
      <c r="XCN17" s="359"/>
      <c r="XCO17" s="359"/>
      <c r="XCP17" s="359"/>
      <c r="XCQ17" s="359"/>
      <c r="XCR17" s="359"/>
      <c r="XCS17" s="359"/>
      <c r="XCT17" s="359"/>
      <c r="XCU17" s="359"/>
      <c r="XCV17" s="359"/>
      <c r="XCW17" s="359"/>
      <c r="XCX17" s="359"/>
      <c r="XCY17" s="359"/>
      <c r="XCZ17" s="359"/>
      <c r="XDA17" s="359"/>
      <c r="XDB17" s="359"/>
      <c r="XDC17" s="359"/>
      <c r="XDD17" s="359"/>
      <c r="XDE17" s="359"/>
      <c r="XDF17" s="359"/>
      <c r="XDG17" s="359"/>
      <c r="XDH17" s="359"/>
      <c r="XDI17" s="359"/>
      <c r="XDJ17" s="359"/>
      <c r="XDK17" s="359"/>
      <c r="XDL17" s="359"/>
      <c r="XDM17" s="359"/>
      <c r="XDN17" s="359"/>
      <c r="XDO17" s="359"/>
      <c r="XDP17" s="359"/>
      <c r="XDQ17" s="359"/>
      <c r="XDR17" s="359"/>
      <c r="XDS17" s="359"/>
      <c r="XDT17" s="359"/>
      <c r="XDU17" s="359"/>
      <c r="XDV17" s="359"/>
      <c r="XDW17" s="359"/>
      <c r="XDX17" s="359"/>
      <c r="XDY17" s="359"/>
      <c r="XDZ17" s="359"/>
      <c r="XEA17" s="359"/>
      <c r="XEB17" s="359"/>
      <c r="XEC17" s="359"/>
      <c r="XED17" s="359"/>
      <c r="XEE17" s="359"/>
      <c r="XEF17" s="359"/>
      <c r="XEG17" s="359"/>
      <c r="XEH17" s="359"/>
      <c r="XEI17" s="359"/>
      <c r="XEJ17" s="359"/>
      <c r="XEK17" s="359"/>
      <c r="XEL17" s="359"/>
      <c r="XEM17" s="359"/>
      <c r="XEN17" s="359"/>
      <c r="XEO17" s="359"/>
      <c r="XEP17" s="359"/>
      <c r="XEQ17" s="359"/>
      <c r="XER17" s="359"/>
      <c r="XES17" s="359"/>
      <c r="XET17" s="359"/>
      <c r="XEU17" s="359"/>
      <c r="XEV17" s="359"/>
      <c r="XEW17" s="359"/>
      <c r="XEX17" s="359"/>
      <c r="XEY17" s="359"/>
      <c r="XEZ17" s="359"/>
      <c r="XFA17" s="359"/>
      <c r="XFB17" s="359"/>
      <c r="XFC17" s="359"/>
      <c r="XFD17" s="359"/>
    </row>
    <row r="18" spans="1:6 16135:16384" s="398" customFormat="1" ht="32">
      <c r="A18" s="390"/>
      <c r="B18" s="441" t="s">
        <v>820</v>
      </c>
      <c r="C18" s="375"/>
      <c r="D18" s="392"/>
      <c r="E18" s="384"/>
      <c r="F18" s="384"/>
      <c r="WVO18" s="359"/>
      <c r="WVP18" s="359"/>
      <c r="WVQ18" s="359"/>
      <c r="WVR18" s="359"/>
      <c r="WVS18" s="359"/>
      <c r="WVT18" s="359"/>
      <c r="WVU18" s="359"/>
      <c r="WVV18" s="359"/>
      <c r="WVW18" s="359"/>
      <c r="WVX18" s="359"/>
      <c r="WVY18" s="359"/>
      <c r="WVZ18" s="359"/>
      <c r="WWA18" s="359"/>
      <c r="WWB18" s="359"/>
      <c r="WWC18" s="359"/>
      <c r="WWD18" s="359"/>
      <c r="WWE18" s="359"/>
      <c r="WWF18" s="359"/>
      <c r="WWG18" s="359"/>
      <c r="WWH18" s="359"/>
      <c r="WWI18" s="359"/>
      <c r="WWJ18" s="359"/>
      <c r="WWK18" s="359"/>
      <c r="WWL18" s="359"/>
      <c r="WWM18" s="359"/>
      <c r="WWN18" s="359"/>
      <c r="WWO18" s="359"/>
      <c r="WWP18" s="359"/>
      <c r="WWQ18" s="359"/>
      <c r="WWR18" s="359"/>
      <c r="WWS18" s="359"/>
      <c r="WWT18" s="359"/>
      <c r="WWU18" s="359"/>
      <c r="WWV18" s="359"/>
      <c r="WWW18" s="359"/>
      <c r="WWX18" s="359"/>
      <c r="WWY18" s="359"/>
      <c r="WWZ18" s="359"/>
      <c r="WXA18" s="359"/>
      <c r="WXB18" s="359"/>
      <c r="WXC18" s="359"/>
      <c r="WXD18" s="359"/>
      <c r="WXE18" s="359"/>
      <c r="WXF18" s="359"/>
      <c r="WXG18" s="359"/>
      <c r="WXH18" s="359"/>
      <c r="WXI18" s="359"/>
      <c r="WXJ18" s="359"/>
      <c r="WXK18" s="359"/>
      <c r="WXL18" s="359"/>
      <c r="WXM18" s="359"/>
      <c r="WXN18" s="359"/>
      <c r="WXO18" s="359"/>
      <c r="WXP18" s="359"/>
      <c r="WXQ18" s="359"/>
      <c r="WXR18" s="359"/>
      <c r="WXS18" s="359"/>
      <c r="WXT18" s="359"/>
      <c r="WXU18" s="359"/>
      <c r="WXV18" s="359"/>
      <c r="WXW18" s="359"/>
      <c r="WXX18" s="359"/>
      <c r="WXY18" s="359"/>
      <c r="WXZ18" s="359"/>
      <c r="WYA18" s="359"/>
      <c r="WYB18" s="359"/>
      <c r="WYC18" s="359"/>
      <c r="WYD18" s="359"/>
      <c r="WYE18" s="359"/>
      <c r="WYF18" s="359"/>
      <c r="WYG18" s="359"/>
      <c r="WYH18" s="359"/>
      <c r="WYI18" s="359"/>
      <c r="WYJ18" s="359"/>
      <c r="WYK18" s="359"/>
      <c r="WYL18" s="359"/>
      <c r="WYM18" s="359"/>
      <c r="WYN18" s="359"/>
      <c r="WYO18" s="359"/>
      <c r="WYP18" s="359"/>
      <c r="WYQ18" s="359"/>
      <c r="WYR18" s="359"/>
      <c r="WYS18" s="359"/>
      <c r="WYT18" s="359"/>
      <c r="WYU18" s="359"/>
      <c r="WYV18" s="359"/>
      <c r="WYW18" s="359"/>
      <c r="WYX18" s="359"/>
      <c r="WYY18" s="359"/>
      <c r="WYZ18" s="359"/>
      <c r="WZA18" s="359"/>
      <c r="WZB18" s="359"/>
      <c r="WZC18" s="359"/>
      <c r="WZD18" s="359"/>
      <c r="WZE18" s="359"/>
      <c r="WZF18" s="359"/>
      <c r="WZG18" s="359"/>
      <c r="WZH18" s="359"/>
      <c r="WZI18" s="359"/>
      <c r="WZJ18" s="359"/>
      <c r="WZK18" s="359"/>
      <c r="WZL18" s="359"/>
      <c r="WZM18" s="359"/>
      <c r="WZN18" s="359"/>
      <c r="WZO18" s="359"/>
      <c r="WZP18" s="359"/>
      <c r="WZQ18" s="359"/>
      <c r="WZR18" s="359"/>
      <c r="WZS18" s="359"/>
      <c r="WZT18" s="359"/>
      <c r="WZU18" s="359"/>
      <c r="WZV18" s="359"/>
      <c r="WZW18" s="359"/>
      <c r="WZX18" s="359"/>
      <c r="WZY18" s="359"/>
      <c r="WZZ18" s="359"/>
      <c r="XAA18" s="359"/>
      <c r="XAB18" s="359"/>
      <c r="XAC18" s="359"/>
      <c r="XAD18" s="359"/>
      <c r="XAE18" s="359"/>
      <c r="XAF18" s="359"/>
      <c r="XAG18" s="359"/>
      <c r="XAH18" s="359"/>
      <c r="XAI18" s="359"/>
      <c r="XAJ18" s="359"/>
      <c r="XAK18" s="359"/>
      <c r="XAL18" s="359"/>
      <c r="XAM18" s="359"/>
      <c r="XAN18" s="359"/>
      <c r="XAO18" s="359"/>
      <c r="XAP18" s="359"/>
      <c r="XAQ18" s="359"/>
      <c r="XAR18" s="359"/>
      <c r="XAS18" s="359"/>
      <c r="XAT18" s="359"/>
      <c r="XAU18" s="359"/>
      <c r="XAV18" s="359"/>
      <c r="XAW18" s="359"/>
      <c r="XAX18" s="359"/>
      <c r="XAY18" s="359"/>
      <c r="XAZ18" s="359"/>
      <c r="XBA18" s="359"/>
      <c r="XBB18" s="359"/>
      <c r="XBC18" s="359"/>
      <c r="XBD18" s="359"/>
      <c r="XBE18" s="359"/>
      <c r="XBF18" s="359"/>
      <c r="XBG18" s="359"/>
      <c r="XBH18" s="359"/>
      <c r="XBI18" s="359"/>
      <c r="XBJ18" s="359"/>
      <c r="XBK18" s="359"/>
      <c r="XBL18" s="359"/>
      <c r="XBM18" s="359"/>
      <c r="XBN18" s="359"/>
      <c r="XBO18" s="359"/>
      <c r="XBP18" s="359"/>
      <c r="XBQ18" s="359"/>
      <c r="XBR18" s="359"/>
      <c r="XBS18" s="359"/>
      <c r="XBT18" s="359"/>
      <c r="XBU18" s="359"/>
      <c r="XBV18" s="359"/>
      <c r="XBW18" s="359"/>
      <c r="XBX18" s="359"/>
      <c r="XBY18" s="359"/>
      <c r="XBZ18" s="359"/>
      <c r="XCA18" s="359"/>
      <c r="XCB18" s="359"/>
      <c r="XCC18" s="359"/>
      <c r="XCD18" s="359"/>
      <c r="XCE18" s="359"/>
      <c r="XCF18" s="359"/>
      <c r="XCG18" s="359"/>
      <c r="XCH18" s="359"/>
      <c r="XCI18" s="359"/>
      <c r="XCJ18" s="359"/>
      <c r="XCK18" s="359"/>
      <c r="XCL18" s="359"/>
      <c r="XCM18" s="359"/>
      <c r="XCN18" s="359"/>
      <c r="XCO18" s="359"/>
      <c r="XCP18" s="359"/>
      <c r="XCQ18" s="359"/>
      <c r="XCR18" s="359"/>
      <c r="XCS18" s="359"/>
      <c r="XCT18" s="359"/>
      <c r="XCU18" s="359"/>
      <c r="XCV18" s="359"/>
      <c r="XCW18" s="359"/>
      <c r="XCX18" s="359"/>
      <c r="XCY18" s="359"/>
      <c r="XCZ18" s="359"/>
      <c r="XDA18" s="359"/>
      <c r="XDB18" s="359"/>
      <c r="XDC18" s="359"/>
      <c r="XDD18" s="359"/>
      <c r="XDE18" s="359"/>
      <c r="XDF18" s="359"/>
      <c r="XDG18" s="359"/>
      <c r="XDH18" s="359"/>
      <c r="XDI18" s="359"/>
      <c r="XDJ18" s="359"/>
      <c r="XDK18" s="359"/>
      <c r="XDL18" s="359"/>
      <c r="XDM18" s="359"/>
      <c r="XDN18" s="359"/>
      <c r="XDO18" s="359"/>
      <c r="XDP18" s="359"/>
      <c r="XDQ18" s="359"/>
      <c r="XDR18" s="359"/>
      <c r="XDS18" s="359"/>
      <c r="XDT18" s="359"/>
      <c r="XDU18" s="359"/>
      <c r="XDV18" s="359"/>
      <c r="XDW18" s="359"/>
      <c r="XDX18" s="359"/>
      <c r="XDY18" s="359"/>
      <c r="XDZ18" s="359"/>
      <c r="XEA18" s="359"/>
      <c r="XEB18" s="359"/>
      <c r="XEC18" s="359"/>
      <c r="XED18" s="359"/>
      <c r="XEE18" s="359"/>
      <c r="XEF18" s="359"/>
      <c r="XEG18" s="359"/>
      <c r="XEH18" s="359"/>
      <c r="XEI18" s="359"/>
      <c r="XEJ18" s="359"/>
      <c r="XEK18" s="359"/>
      <c r="XEL18" s="359"/>
      <c r="XEM18" s="359"/>
      <c r="XEN18" s="359"/>
      <c r="XEO18" s="359"/>
      <c r="XEP18" s="359"/>
      <c r="XEQ18" s="359"/>
      <c r="XER18" s="359"/>
      <c r="XES18" s="359"/>
      <c r="XET18" s="359"/>
      <c r="XEU18" s="359"/>
      <c r="XEV18" s="359"/>
      <c r="XEW18" s="359"/>
      <c r="XEX18" s="359"/>
      <c r="XEY18" s="359"/>
      <c r="XEZ18" s="359"/>
      <c r="XFA18" s="359"/>
      <c r="XFB18" s="359"/>
      <c r="XFC18" s="359"/>
      <c r="XFD18" s="359"/>
    </row>
    <row r="19" spans="1:6 16135:16384" s="398" customFormat="1" ht="48">
      <c r="A19" s="390"/>
      <c r="B19" s="441" t="s">
        <v>821</v>
      </c>
      <c r="C19" s="375"/>
      <c r="D19" s="392"/>
      <c r="E19" s="384"/>
      <c r="F19" s="384"/>
      <c r="WVO19" s="359"/>
      <c r="WVP19" s="359"/>
      <c r="WVQ19" s="359"/>
      <c r="WVR19" s="359"/>
      <c r="WVS19" s="359"/>
      <c r="WVT19" s="359"/>
      <c r="WVU19" s="359"/>
      <c r="WVV19" s="359"/>
      <c r="WVW19" s="359"/>
      <c r="WVX19" s="359"/>
      <c r="WVY19" s="359"/>
      <c r="WVZ19" s="359"/>
      <c r="WWA19" s="359"/>
      <c r="WWB19" s="359"/>
      <c r="WWC19" s="359"/>
      <c r="WWD19" s="359"/>
      <c r="WWE19" s="359"/>
      <c r="WWF19" s="359"/>
      <c r="WWG19" s="359"/>
      <c r="WWH19" s="359"/>
      <c r="WWI19" s="359"/>
      <c r="WWJ19" s="359"/>
      <c r="WWK19" s="359"/>
      <c r="WWL19" s="359"/>
      <c r="WWM19" s="359"/>
      <c r="WWN19" s="359"/>
      <c r="WWO19" s="359"/>
      <c r="WWP19" s="359"/>
      <c r="WWQ19" s="359"/>
      <c r="WWR19" s="359"/>
      <c r="WWS19" s="359"/>
      <c r="WWT19" s="359"/>
      <c r="WWU19" s="359"/>
      <c r="WWV19" s="359"/>
      <c r="WWW19" s="359"/>
      <c r="WWX19" s="359"/>
      <c r="WWY19" s="359"/>
      <c r="WWZ19" s="359"/>
      <c r="WXA19" s="359"/>
      <c r="WXB19" s="359"/>
      <c r="WXC19" s="359"/>
      <c r="WXD19" s="359"/>
      <c r="WXE19" s="359"/>
      <c r="WXF19" s="359"/>
      <c r="WXG19" s="359"/>
      <c r="WXH19" s="359"/>
      <c r="WXI19" s="359"/>
      <c r="WXJ19" s="359"/>
      <c r="WXK19" s="359"/>
      <c r="WXL19" s="359"/>
      <c r="WXM19" s="359"/>
      <c r="WXN19" s="359"/>
      <c r="WXO19" s="359"/>
      <c r="WXP19" s="359"/>
      <c r="WXQ19" s="359"/>
      <c r="WXR19" s="359"/>
      <c r="WXS19" s="359"/>
      <c r="WXT19" s="359"/>
      <c r="WXU19" s="359"/>
      <c r="WXV19" s="359"/>
      <c r="WXW19" s="359"/>
      <c r="WXX19" s="359"/>
      <c r="WXY19" s="359"/>
      <c r="WXZ19" s="359"/>
      <c r="WYA19" s="359"/>
      <c r="WYB19" s="359"/>
      <c r="WYC19" s="359"/>
      <c r="WYD19" s="359"/>
      <c r="WYE19" s="359"/>
      <c r="WYF19" s="359"/>
      <c r="WYG19" s="359"/>
      <c r="WYH19" s="359"/>
      <c r="WYI19" s="359"/>
      <c r="WYJ19" s="359"/>
      <c r="WYK19" s="359"/>
      <c r="WYL19" s="359"/>
      <c r="WYM19" s="359"/>
      <c r="WYN19" s="359"/>
      <c r="WYO19" s="359"/>
      <c r="WYP19" s="359"/>
      <c r="WYQ19" s="359"/>
      <c r="WYR19" s="359"/>
      <c r="WYS19" s="359"/>
      <c r="WYT19" s="359"/>
      <c r="WYU19" s="359"/>
      <c r="WYV19" s="359"/>
      <c r="WYW19" s="359"/>
      <c r="WYX19" s="359"/>
      <c r="WYY19" s="359"/>
      <c r="WYZ19" s="359"/>
      <c r="WZA19" s="359"/>
      <c r="WZB19" s="359"/>
      <c r="WZC19" s="359"/>
      <c r="WZD19" s="359"/>
      <c r="WZE19" s="359"/>
      <c r="WZF19" s="359"/>
      <c r="WZG19" s="359"/>
      <c r="WZH19" s="359"/>
      <c r="WZI19" s="359"/>
      <c r="WZJ19" s="359"/>
      <c r="WZK19" s="359"/>
      <c r="WZL19" s="359"/>
      <c r="WZM19" s="359"/>
      <c r="WZN19" s="359"/>
      <c r="WZO19" s="359"/>
      <c r="WZP19" s="359"/>
      <c r="WZQ19" s="359"/>
      <c r="WZR19" s="359"/>
      <c r="WZS19" s="359"/>
      <c r="WZT19" s="359"/>
      <c r="WZU19" s="359"/>
      <c r="WZV19" s="359"/>
      <c r="WZW19" s="359"/>
      <c r="WZX19" s="359"/>
      <c r="WZY19" s="359"/>
      <c r="WZZ19" s="359"/>
      <c r="XAA19" s="359"/>
      <c r="XAB19" s="359"/>
      <c r="XAC19" s="359"/>
      <c r="XAD19" s="359"/>
      <c r="XAE19" s="359"/>
      <c r="XAF19" s="359"/>
      <c r="XAG19" s="359"/>
      <c r="XAH19" s="359"/>
      <c r="XAI19" s="359"/>
      <c r="XAJ19" s="359"/>
      <c r="XAK19" s="359"/>
      <c r="XAL19" s="359"/>
      <c r="XAM19" s="359"/>
      <c r="XAN19" s="359"/>
      <c r="XAO19" s="359"/>
      <c r="XAP19" s="359"/>
      <c r="XAQ19" s="359"/>
      <c r="XAR19" s="359"/>
      <c r="XAS19" s="359"/>
      <c r="XAT19" s="359"/>
      <c r="XAU19" s="359"/>
      <c r="XAV19" s="359"/>
      <c r="XAW19" s="359"/>
      <c r="XAX19" s="359"/>
      <c r="XAY19" s="359"/>
      <c r="XAZ19" s="359"/>
      <c r="XBA19" s="359"/>
      <c r="XBB19" s="359"/>
      <c r="XBC19" s="359"/>
      <c r="XBD19" s="359"/>
      <c r="XBE19" s="359"/>
      <c r="XBF19" s="359"/>
      <c r="XBG19" s="359"/>
      <c r="XBH19" s="359"/>
      <c r="XBI19" s="359"/>
      <c r="XBJ19" s="359"/>
      <c r="XBK19" s="359"/>
      <c r="XBL19" s="359"/>
      <c r="XBM19" s="359"/>
      <c r="XBN19" s="359"/>
      <c r="XBO19" s="359"/>
      <c r="XBP19" s="359"/>
      <c r="XBQ19" s="359"/>
      <c r="XBR19" s="359"/>
      <c r="XBS19" s="359"/>
      <c r="XBT19" s="359"/>
      <c r="XBU19" s="359"/>
      <c r="XBV19" s="359"/>
      <c r="XBW19" s="359"/>
      <c r="XBX19" s="359"/>
      <c r="XBY19" s="359"/>
      <c r="XBZ19" s="359"/>
      <c r="XCA19" s="359"/>
      <c r="XCB19" s="359"/>
      <c r="XCC19" s="359"/>
      <c r="XCD19" s="359"/>
      <c r="XCE19" s="359"/>
      <c r="XCF19" s="359"/>
      <c r="XCG19" s="359"/>
      <c r="XCH19" s="359"/>
      <c r="XCI19" s="359"/>
      <c r="XCJ19" s="359"/>
      <c r="XCK19" s="359"/>
      <c r="XCL19" s="359"/>
      <c r="XCM19" s="359"/>
      <c r="XCN19" s="359"/>
      <c r="XCO19" s="359"/>
      <c r="XCP19" s="359"/>
      <c r="XCQ19" s="359"/>
      <c r="XCR19" s="359"/>
      <c r="XCS19" s="359"/>
      <c r="XCT19" s="359"/>
      <c r="XCU19" s="359"/>
      <c r="XCV19" s="359"/>
      <c r="XCW19" s="359"/>
      <c r="XCX19" s="359"/>
      <c r="XCY19" s="359"/>
      <c r="XCZ19" s="359"/>
      <c r="XDA19" s="359"/>
      <c r="XDB19" s="359"/>
      <c r="XDC19" s="359"/>
      <c r="XDD19" s="359"/>
      <c r="XDE19" s="359"/>
      <c r="XDF19" s="359"/>
      <c r="XDG19" s="359"/>
      <c r="XDH19" s="359"/>
      <c r="XDI19" s="359"/>
      <c r="XDJ19" s="359"/>
      <c r="XDK19" s="359"/>
      <c r="XDL19" s="359"/>
      <c r="XDM19" s="359"/>
      <c r="XDN19" s="359"/>
      <c r="XDO19" s="359"/>
      <c r="XDP19" s="359"/>
      <c r="XDQ19" s="359"/>
      <c r="XDR19" s="359"/>
      <c r="XDS19" s="359"/>
      <c r="XDT19" s="359"/>
      <c r="XDU19" s="359"/>
      <c r="XDV19" s="359"/>
      <c r="XDW19" s="359"/>
      <c r="XDX19" s="359"/>
      <c r="XDY19" s="359"/>
      <c r="XDZ19" s="359"/>
      <c r="XEA19" s="359"/>
      <c r="XEB19" s="359"/>
      <c r="XEC19" s="359"/>
      <c r="XED19" s="359"/>
      <c r="XEE19" s="359"/>
      <c r="XEF19" s="359"/>
      <c r="XEG19" s="359"/>
      <c r="XEH19" s="359"/>
      <c r="XEI19" s="359"/>
      <c r="XEJ19" s="359"/>
      <c r="XEK19" s="359"/>
      <c r="XEL19" s="359"/>
      <c r="XEM19" s="359"/>
      <c r="XEN19" s="359"/>
      <c r="XEO19" s="359"/>
      <c r="XEP19" s="359"/>
      <c r="XEQ19" s="359"/>
      <c r="XER19" s="359"/>
      <c r="XES19" s="359"/>
      <c r="XET19" s="359"/>
      <c r="XEU19" s="359"/>
      <c r="XEV19" s="359"/>
      <c r="XEW19" s="359"/>
      <c r="XEX19" s="359"/>
      <c r="XEY19" s="359"/>
      <c r="XEZ19" s="359"/>
      <c r="XFA19" s="359"/>
      <c r="XFB19" s="359"/>
      <c r="XFC19" s="359"/>
      <c r="XFD19" s="359"/>
    </row>
    <row r="20" spans="1:6 16135:16384" ht="32">
      <c r="A20" s="390"/>
      <c r="B20" s="441" t="s">
        <v>822</v>
      </c>
      <c r="D20" s="392"/>
      <c r="E20" s="384"/>
      <c r="F20" s="384"/>
    </row>
    <row r="21" spans="1:6 16135:16384" ht="16">
      <c r="A21" s="390"/>
      <c r="B21" s="441" t="s">
        <v>823</v>
      </c>
      <c r="D21" s="392"/>
      <c r="E21" s="384"/>
      <c r="F21" s="384"/>
    </row>
    <row r="22" spans="1:6 16135:16384" ht="16">
      <c r="A22" s="390"/>
      <c r="B22" s="441" t="s">
        <v>824</v>
      </c>
      <c r="D22" s="392"/>
      <c r="E22" s="384"/>
      <c r="F22" s="384"/>
    </row>
    <row r="23" spans="1:6 16135:16384" ht="48">
      <c r="A23" s="390"/>
      <c r="B23" s="441" t="s">
        <v>825</v>
      </c>
      <c r="D23" s="392"/>
      <c r="E23" s="384"/>
      <c r="F23" s="384"/>
    </row>
    <row r="24" spans="1:6 16135:16384" ht="32">
      <c r="A24" s="390"/>
      <c r="B24" s="441" t="s">
        <v>826</v>
      </c>
      <c r="D24" s="392"/>
      <c r="E24" s="384"/>
      <c r="F24" s="384"/>
    </row>
    <row r="25" spans="1:6 16135:16384" ht="16">
      <c r="A25" s="390"/>
      <c r="B25" s="441" t="s">
        <v>827</v>
      </c>
      <c r="D25" s="392"/>
      <c r="E25" s="384"/>
      <c r="F25" s="384"/>
    </row>
    <row r="26" spans="1:6 16135:16384" ht="16">
      <c r="A26" s="390"/>
      <c r="B26" s="441" t="s">
        <v>828</v>
      </c>
      <c r="D26" s="392"/>
      <c r="E26" s="384"/>
      <c r="F26" s="384"/>
    </row>
    <row r="27" spans="1:6 16135:16384" ht="16">
      <c r="A27" s="390"/>
      <c r="B27" s="441" t="s">
        <v>829</v>
      </c>
      <c r="D27" s="392"/>
      <c r="E27" s="384"/>
      <c r="F27" s="384"/>
    </row>
    <row r="28" spans="1:6 16135:16384" ht="16">
      <c r="A28" s="390"/>
      <c r="B28" s="441" t="s">
        <v>830</v>
      </c>
      <c r="D28" s="392"/>
      <c r="E28" s="384"/>
      <c r="F28" s="384"/>
    </row>
    <row r="29" spans="1:6 16135:16384" ht="16">
      <c r="A29" s="390"/>
      <c r="B29" s="441" t="s">
        <v>831</v>
      </c>
      <c r="D29" s="392"/>
      <c r="E29" s="384"/>
      <c r="F29" s="384"/>
    </row>
    <row r="30" spans="1:6 16135:16384" ht="32">
      <c r="A30" s="390"/>
      <c r="B30" s="441" t="s">
        <v>832</v>
      </c>
      <c r="D30" s="392"/>
      <c r="E30" s="384"/>
      <c r="F30" s="384"/>
    </row>
    <row r="31" spans="1:6 16135:16384" ht="47.25" customHeight="1">
      <c r="A31" s="390"/>
      <c r="B31" s="441" t="s">
        <v>833</v>
      </c>
      <c r="D31" s="392"/>
      <c r="E31" s="384"/>
      <c r="F31" s="384"/>
    </row>
    <row r="32" spans="1:6 16135:16384" ht="16">
      <c r="A32" s="390"/>
      <c r="B32" s="441" t="s">
        <v>834</v>
      </c>
      <c r="D32" s="392"/>
      <c r="E32" s="384"/>
      <c r="F32" s="384"/>
    </row>
    <row r="33" spans="1:6" ht="16">
      <c r="A33" s="390"/>
      <c r="B33" s="441" t="s">
        <v>835</v>
      </c>
      <c r="D33" s="392"/>
      <c r="E33" s="384"/>
      <c r="F33" s="384"/>
    </row>
    <row r="34" spans="1:6" ht="36">
      <c r="A34" s="390"/>
      <c r="B34" s="441" t="s">
        <v>836</v>
      </c>
      <c r="D34" s="392"/>
      <c r="E34" s="384"/>
      <c r="F34" s="384"/>
    </row>
    <row r="35" spans="1:6" ht="36">
      <c r="A35" s="390"/>
      <c r="B35" s="441" t="s">
        <v>837</v>
      </c>
      <c r="D35" s="392"/>
      <c r="E35" s="384"/>
      <c r="F35" s="384"/>
    </row>
    <row r="36" spans="1:6" ht="18">
      <c r="A36" s="390"/>
      <c r="B36" s="441" t="s">
        <v>838</v>
      </c>
      <c r="D36" s="392"/>
      <c r="E36" s="384"/>
      <c r="F36" s="384"/>
    </row>
    <row r="37" spans="1:6" ht="18">
      <c r="A37" s="390"/>
      <c r="B37" s="441" t="s">
        <v>839</v>
      </c>
      <c r="D37" s="392"/>
      <c r="E37" s="384"/>
      <c r="F37" s="384"/>
    </row>
    <row r="38" spans="1:6" ht="16">
      <c r="A38" s="390"/>
      <c r="B38" s="441" t="s">
        <v>840</v>
      </c>
      <c r="D38" s="392"/>
      <c r="E38" s="384"/>
      <c r="F38" s="384"/>
    </row>
    <row r="39" spans="1:6" ht="32">
      <c r="A39" s="390"/>
      <c r="B39" s="441" t="s">
        <v>841</v>
      </c>
      <c r="D39" s="392"/>
      <c r="E39" s="384"/>
      <c r="F39" s="384"/>
    </row>
    <row r="40" spans="1:6" ht="32">
      <c r="A40" s="390"/>
      <c r="B40" s="441" t="s">
        <v>842</v>
      </c>
      <c r="D40" s="392"/>
      <c r="E40" s="384"/>
      <c r="F40" s="384"/>
    </row>
    <row r="41" spans="1:6" ht="16">
      <c r="A41" s="390"/>
      <c r="B41" s="441" t="s">
        <v>843</v>
      </c>
      <c r="D41" s="392"/>
      <c r="E41" s="384"/>
      <c r="F41" s="384"/>
    </row>
    <row r="42" spans="1:6" ht="48">
      <c r="A42" s="390"/>
      <c r="B42" s="441" t="s">
        <v>844</v>
      </c>
      <c r="D42" s="392"/>
      <c r="E42" s="384"/>
      <c r="F42" s="384"/>
    </row>
    <row r="43" spans="1:6" ht="49">
      <c r="A43" s="390"/>
      <c r="B43" s="441" t="s">
        <v>845</v>
      </c>
      <c r="D43" s="392"/>
      <c r="E43" s="384"/>
      <c r="F43" s="384"/>
    </row>
    <row r="44" spans="1:6" ht="48">
      <c r="A44" s="390"/>
      <c r="B44" s="441" t="s">
        <v>846</v>
      </c>
      <c r="D44" s="392"/>
      <c r="E44" s="384"/>
      <c r="F44" s="384"/>
    </row>
    <row r="45" spans="1:6" ht="33">
      <c r="A45" s="390"/>
      <c r="B45" s="441" t="s">
        <v>847</v>
      </c>
      <c r="D45" s="392"/>
      <c r="E45" s="384"/>
      <c r="F45" s="384"/>
    </row>
    <row r="46" spans="1:6" ht="48">
      <c r="A46" s="390"/>
      <c r="B46" s="441" t="s">
        <v>848</v>
      </c>
      <c r="D46" s="392"/>
      <c r="E46" s="384"/>
      <c r="F46" s="384"/>
    </row>
    <row r="47" spans="1:6" ht="32">
      <c r="A47" s="390"/>
      <c r="B47" s="441" t="s">
        <v>849</v>
      </c>
      <c r="D47" s="392"/>
      <c r="E47" s="384"/>
      <c r="F47" s="384"/>
    </row>
    <row r="48" spans="1:6" ht="32">
      <c r="A48" s="390"/>
      <c r="B48" s="441" t="s">
        <v>850</v>
      </c>
      <c r="D48" s="392"/>
      <c r="E48" s="384"/>
      <c r="F48" s="384"/>
    </row>
    <row r="49" spans="1:6" ht="16">
      <c r="A49" s="390"/>
      <c r="B49" s="441" t="s">
        <v>851</v>
      </c>
      <c r="D49" s="392"/>
      <c r="E49" s="384"/>
      <c r="F49" s="384"/>
    </row>
    <row r="50" spans="1:6" ht="48">
      <c r="A50" s="390"/>
      <c r="B50" s="441" t="s">
        <v>852</v>
      </c>
      <c r="D50" s="392"/>
      <c r="E50" s="384"/>
      <c r="F50" s="384"/>
    </row>
    <row r="51" spans="1:6" ht="32">
      <c r="A51" s="390"/>
      <c r="B51" s="441" t="s">
        <v>853</v>
      </c>
      <c r="D51" s="392"/>
      <c r="E51" s="384"/>
      <c r="F51" s="384"/>
    </row>
    <row r="52" spans="1:6" ht="32">
      <c r="A52" s="390"/>
      <c r="B52" s="441" t="s">
        <v>854</v>
      </c>
      <c r="D52" s="392"/>
      <c r="E52" s="384"/>
      <c r="F52" s="384"/>
    </row>
    <row r="53" spans="1:6" ht="16">
      <c r="A53" s="390"/>
      <c r="B53" s="444" t="s">
        <v>855</v>
      </c>
      <c r="D53" s="392"/>
      <c r="E53" s="384"/>
      <c r="F53" s="384"/>
    </row>
    <row r="54" spans="1:6" ht="16">
      <c r="A54" s="390"/>
      <c r="B54" s="444" t="s">
        <v>856</v>
      </c>
      <c r="D54" s="392"/>
      <c r="E54" s="384"/>
      <c r="F54" s="384"/>
    </row>
    <row r="55" spans="1:6" ht="16">
      <c r="A55" s="390"/>
      <c r="B55" s="444" t="s">
        <v>857</v>
      </c>
      <c r="D55" s="392"/>
      <c r="E55" s="384"/>
      <c r="F55" s="384"/>
    </row>
    <row r="56" spans="1:6" ht="16">
      <c r="A56" s="390"/>
      <c r="B56" s="444" t="s">
        <v>858</v>
      </c>
      <c r="D56" s="392"/>
      <c r="E56" s="384"/>
      <c r="F56" s="384"/>
    </row>
    <row r="57" spans="1:6" ht="16">
      <c r="A57" s="390"/>
      <c r="B57" s="444" t="s">
        <v>859</v>
      </c>
      <c r="D57" s="392"/>
      <c r="E57" s="384"/>
      <c r="F57" s="384"/>
    </row>
    <row r="58" spans="1:6" ht="16">
      <c r="A58" s="390"/>
      <c r="B58" s="444" t="s">
        <v>860</v>
      </c>
      <c r="D58" s="392"/>
      <c r="E58" s="384"/>
      <c r="F58" s="384"/>
    </row>
    <row r="59" spans="1:6" ht="16">
      <c r="A59" s="390"/>
      <c r="B59" s="444" t="s">
        <v>861</v>
      </c>
      <c r="D59" s="392"/>
      <c r="E59" s="384"/>
      <c r="F59" s="384"/>
    </row>
    <row r="60" spans="1:6" ht="16">
      <c r="A60" s="390"/>
      <c r="B60" s="444" t="s">
        <v>862</v>
      </c>
      <c r="D60" s="392"/>
      <c r="E60" s="384"/>
      <c r="F60" s="384"/>
    </row>
    <row r="61" spans="1:6" ht="16">
      <c r="A61" s="390"/>
      <c r="B61" s="444" t="s">
        <v>863</v>
      </c>
      <c r="D61" s="392"/>
      <c r="E61" s="384"/>
      <c r="F61" s="384"/>
    </row>
    <row r="62" spans="1:6" ht="16">
      <c r="A62" s="390"/>
      <c r="B62" s="441" t="s">
        <v>864</v>
      </c>
      <c r="D62" s="392"/>
      <c r="E62" s="384"/>
      <c r="F62" s="384"/>
    </row>
    <row r="63" spans="1:6" ht="32">
      <c r="A63" s="390"/>
      <c r="B63" s="441" t="s">
        <v>865</v>
      </c>
      <c r="D63" s="392"/>
      <c r="E63" s="384"/>
      <c r="F63" s="384"/>
    </row>
    <row r="64" spans="1:6" ht="16">
      <c r="A64" s="390"/>
      <c r="B64" s="441" t="s">
        <v>866</v>
      </c>
      <c r="D64" s="392"/>
      <c r="E64" s="384"/>
      <c r="F64" s="384"/>
    </row>
    <row r="65" spans="1:6" ht="16">
      <c r="A65" s="390"/>
      <c r="B65" s="441" t="s">
        <v>867</v>
      </c>
      <c r="D65" s="392"/>
      <c r="E65" s="384"/>
      <c r="F65" s="384"/>
    </row>
    <row r="66" spans="1:6" ht="16">
      <c r="A66" s="390"/>
      <c r="B66" s="441" t="s">
        <v>868</v>
      </c>
      <c r="D66" s="392"/>
      <c r="E66" s="384"/>
      <c r="F66" s="384"/>
    </row>
    <row r="67" spans="1:6" ht="32">
      <c r="A67" s="390"/>
      <c r="B67" s="441" t="s">
        <v>869</v>
      </c>
      <c r="D67" s="392"/>
      <c r="E67" s="384"/>
      <c r="F67" s="384"/>
    </row>
    <row r="68" spans="1:6" ht="16">
      <c r="A68" s="390"/>
      <c r="B68" s="441" t="s">
        <v>870</v>
      </c>
      <c r="D68" s="392"/>
      <c r="E68" s="384"/>
      <c r="F68" s="384"/>
    </row>
    <row r="69" spans="1:6" ht="16">
      <c r="A69" s="390"/>
      <c r="B69" s="441" t="s">
        <v>871</v>
      </c>
      <c r="D69" s="392"/>
      <c r="E69" s="384"/>
      <c r="F69" s="384"/>
    </row>
    <row r="70" spans="1:6" ht="48">
      <c r="A70" s="390"/>
      <c r="B70" s="441" t="s">
        <v>872</v>
      </c>
      <c r="D70" s="392"/>
      <c r="E70" s="384"/>
      <c r="F70" s="384"/>
    </row>
    <row r="71" spans="1:6" ht="16">
      <c r="A71" s="390"/>
      <c r="B71" s="441" t="s">
        <v>843</v>
      </c>
      <c r="D71" s="392"/>
      <c r="E71" s="384"/>
      <c r="F71" s="384"/>
    </row>
    <row r="72" spans="1:6" ht="16">
      <c r="A72" s="390"/>
      <c r="B72" s="441" t="s">
        <v>873</v>
      </c>
      <c r="D72" s="392"/>
      <c r="E72" s="384"/>
      <c r="F72" s="384"/>
    </row>
    <row r="73" spans="1:6" ht="16">
      <c r="A73" s="390"/>
      <c r="B73" s="441" t="s">
        <v>874</v>
      </c>
      <c r="D73" s="392"/>
      <c r="E73" s="384"/>
      <c r="F73" s="384"/>
    </row>
    <row r="74" spans="1:6" ht="32">
      <c r="A74" s="390"/>
      <c r="B74" s="441" t="s">
        <v>875</v>
      </c>
      <c r="D74" s="392"/>
      <c r="E74" s="384"/>
      <c r="F74" s="384"/>
    </row>
    <row r="75" spans="1:6" ht="64">
      <c r="A75" s="390"/>
      <c r="B75" s="441" t="s">
        <v>876</v>
      </c>
      <c r="D75" s="392"/>
      <c r="E75" s="384"/>
      <c r="F75" s="384"/>
    </row>
    <row r="76" spans="1:6" ht="32">
      <c r="A76" s="390"/>
      <c r="B76" s="441" t="s">
        <v>877</v>
      </c>
      <c r="D76" s="392"/>
      <c r="E76" s="384"/>
      <c r="F76" s="384"/>
    </row>
    <row r="77" spans="1:6" ht="32">
      <c r="A77" s="390"/>
      <c r="B77" s="441" t="s">
        <v>878</v>
      </c>
      <c r="D77" s="392"/>
      <c r="E77" s="384"/>
      <c r="F77" s="384"/>
    </row>
    <row r="78" spans="1:6" ht="32">
      <c r="A78" s="390"/>
      <c r="B78" s="441" t="s">
        <v>879</v>
      </c>
      <c r="D78" s="392"/>
      <c r="E78" s="384"/>
      <c r="F78" s="384"/>
    </row>
    <row r="79" spans="1:6" ht="32">
      <c r="A79" s="390"/>
      <c r="B79" s="441" t="s">
        <v>880</v>
      </c>
      <c r="D79" s="392"/>
      <c r="E79" s="384"/>
      <c r="F79" s="384"/>
    </row>
    <row r="80" spans="1:6" ht="32">
      <c r="A80" s="390"/>
      <c r="B80" s="441" t="s">
        <v>881</v>
      </c>
      <c r="D80" s="392"/>
      <c r="E80" s="384"/>
      <c r="F80" s="384"/>
    </row>
    <row r="81" spans="1:6" ht="32">
      <c r="A81" s="390"/>
      <c r="B81" s="441" t="s">
        <v>882</v>
      </c>
      <c r="D81" s="392"/>
      <c r="E81" s="384"/>
      <c r="F81" s="384"/>
    </row>
    <row r="82" spans="1:6" ht="48">
      <c r="A82" s="390"/>
      <c r="B82" s="441" t="s">
        <v>883</v>
      </c>
      <c r="D82" s="392"/>
      <c r="E82" s="384"/>
      <c r="F82" s="384"/>
    </row>
    <row r="83" spans="1:6" ht="48">
      <c r="A83" s="390"/>
      <c r="B83" s="441" t="s">
        <v>884</v>
      </c>
      <c r="D83" s="392"/>
      <c r="E83" s="384"/>
      <c r="F83" s="384"/>
    </row>
    <row r="84" spans="1:6" ht="32">
      <c r="A84" s="390"/>
      <c r="B84" s="441" t="s">
        <v>885</v>
      </c>
      <c r="D84" s="392"/>
      <c r="E84" s="384"/>
      <c r="F84" s="384"/>
    </row>
    <row r="85" spans="1:6" ht="409.6">
      <c r="A85" s="390"/>
      <c r="B85" s="441" t="s">
        <v>886</v>
      </c>
      <c r="D85" s="392"/>
      <c r="E85" s="384"/>
      <c r="F85" s="384"/>
    </row>
    <row r="86" spans="1:6" ht="32">
      <c r="A86" s="390"/>
      <c r="B86" s="441" t="s">
        <v>887</v>
      </c>
      <c r="D86" s="392"/>
      <c r="E86" s="384"/>
      <c r="F86" s="384"/>
    </row>
    <row r="87" spans="1:6" ht="32">
      <c r="A87" s="390"/>
      <c r="B87" s="441" t="s">
        <v>888</v>
      </c>
      <c r="D87" s="392"/>
      <c r="E87" s="384"/>
      <c r="F87" s="384"/>
    </row>
    <row r="88" spans="1:6" ht="32">
      <c r="A88" s="390"/>
      <c r="B88" s="441" t="s">
        <v>889</v>
      </c>
      <c r="D88" s="392"/>
      <c r="E88" s="384"/>
      <c r="F88" s="384"/>
    </row>
    <row r="89" spans="1:6" ht="32">
      <c r="A89" s="390"/>
      <c r="B89" s="441" t="s">
        <v>890</v>
      </c>
      <c r="D89" s="392"/>
      <c r="E89" s="384"/>
      <c r="F89" s="384"/>
    </row>
    <row r="90" spans="1:6" ht="32">
      <c r="A90" s="390"/>
      <c r="B90" s="441" t="s">
        <v>891</v>
      </c>
      <c r="D90" s="392"/>
      <c r="E90" s="384"/>
      <c r="F90" s="384"/>
    </row>
    <row r="91" spans="1:6" ht="32">
      <c r="A91" s="390"/>
      <c r="B91" s="441" t="s">
        <v>892</v>
      </c>
      <c r="D91" s="392"/>
      <c r="E91" s="384"/>
      <c r="F91" s="384"/>
    </row>
    <row r="92" spans="1:6" ht="16">
      <c r="A92" s="390"/>
      <c r="B92" s="441" t="s">
        <v>893</v>
      </c>
      <c r="D92" s="392"/>
      <c r="E92" s="384"/>
      <c r="F92" s="384"/>
    </row>
    <row r="93" spans="1:6" ht="16">
      <c r="A93" s="390"/>
      <c r="B93" s="441" t="s">
        <v>894</v>
      </c>
      <c r="D93" s="392"/>
      <c r="E93" s="384"/>
      <c r="F93" s="384"/>
    </row>
    <row r="94" spans="1:6" ht="32">
      <c r="A94" s="390"/>
      <c r="B94" s="441" t="s">
        <v>895</v>
      </c>
      <c r="D94" s="392"/>
      <c r="E94" s="384"/>
      <c r="F94" s="384"/>
    </row>
    <row r="95" spans="1:6" ht="48">
      <c r="A95" s="390"/>
      <c r="B95" s="441" t="s">
        <v>896</v>
      </c>
      <c r="D95" s="392"/>
      <c r="E95" s="384"/>
      <c r="F95" s="384"/>
    </row>
    <row r="96" spans="1:6" ht="32">
      <c r="A96" s="390"/>
      <c r="B96" s="441" t="s">
        <v>897</v>
      </c>
      <c r="D96" s="392"/>
      <c r="E96" s="384"/>
      <c r="F96" s="384"/>
    </row>
    <row r="97" spans="1:6" ht="32">
      <c r="A97" s="390"/>
      <c r="B97" s="441" t="s">
        <v>898</v>
      </c>
      <c r="D97" s="392"/>
      <c r="E97" s="384"/>
      <c r="F97" s="384"/>
    </row>
    <row r="98" spans="1:6" ht="16">
      <c r="A98" s="390"/>
      <c r="B98" s="441" t="s">
        <v>899</v>
      </c>
      <c r="D98" s="392"/>
      <c r="E98" s="384"/>
      <c r="F98" s="384"/>
    </row>
    <row r="99" spans="1:6" ht="224">
      <c r="A99" s="390"/>
      <c r="B99" s="441" t="s">
        <v>900</v>
      </c>
      <c r="D99" s="392"/>
      <c r="E99" s="384"/>
      <c r="F99" s="384"/>
    </row>
    <row r="100" spans="1:6" ht="32">
      <c r="A100" s="390"/>
      <c r="B100" s="441" t="s">
        <v>901</v>
      </c>
      <c r="D100" s="392"/>
      <c r="E100" s="384"/>
      <c r="F100" s="384"/>
    </row>
    <row r="101" spans="1:6" ht="272">
      <c r="A101" s="390"/>
      <c r="B101" s="441" t="s">
        <v>902</v>
      </c>
      <c r="D101" s="392"/>
      <c r="E101" s="384"/>
      <c r="F101" s="384"/>
    </row>
    <row r="102" spans="1:6" ht="32">
      <c r="A102" s="390"/>
      <c r="B102" s="441" t="s">
        <v>903</v>
      </c>
      <c r="D102" s="392"/>
      <c r="E102" s="384"/>
      <c r="F102" s="384"/>
    </row>
    <row r="103" spans="1:6" ht="272">
      <c r="A103" s="390"/>
      <c r="B103" s="441" t="s">
        <v>904</v>
      </c>
      <c r="D103" s="392"/>
      <c r="E103" s="384"/>
      <c r="F103" s="384"/>
    </row>
    <row r="104" spans="1:6" ht="16">
      <c r="A104" s="390"/>
      <c r="B104" s="441" t="s">
        <v>905</v>
      </c>
      <c r="D104" s="392"/>
      <c r="E104" s="384"/>
      <c r="F104" s="384"/>
    </row>
    <row r="105" spans="1:6" ht="48">
      <c r="A105" s="390"/>
      <c r="B105" s="441" t="s">
        <v>906</v>
      </c>
      <c r="D105" s="392"/>
      <c r="E105" s="384"/>
      <c r="F105" s="384"/>
    </row>
    <row r="106" spans="1:6" ht="16">
      <c r="A106" s="390"/>
      <c r="B106" s="441" t="s">
        <v>907</v>
      </c>
      <c r="D106" s="392"/>
      <c r="E106" s="384"/>
      <c r="F106" s="384"/>
    </row>
    <row r="107" spans="1:6" ht="144">
      <c r="A107" s="390"/>
      <c r="B107" s="441" t="s">
        <v>908</v>
      </c>
      <c r="D107" s="392"/>
      <c r="E107" s="384"/>
      <c r="F107" s="384"/>
    </row>
    <row r="108" spans="1:6" ht="16">
      <c r="A108" s="390"/>
      <c r="B108" s="441" t="s">
        <v>909</v>
      </c>
      <c r="D108" s="392"/>
      <c r="E108" s="384"/>
      <c r="F108" s="384"/>
    </row>
    <row r="109" spans="1:6" ht="64">
      <c r="A109" s="390"/>
      <c r="B109" s="441" t="s">
        <v>910</v>
      </c>
      <c r="D109" s="392"/>
      <c r="E109" s="384"/>
      <c r="F109" s="384"/>
    </row>
    <row r="110" spans="1:6" ht="16">
      <c r="A110" s="390"/>
      <c r="B110" s="441" t="s">
        <v>911</v>
      </c>
      <c r="D110" s="392"/>
      <c r="E110" s="384"/>
      <c r="F110" s="384"/>
    </row>
    <row r="111" spans="1:6" ht="64">
      <c r="A111" s="390"/>
      <c r="B111" s="441" t="s">
        <v>912</v>
      </c>
      <c r="D111" s="392"/>
      <c r="E111" s="384"/>
      <c r="F111" s="384"/>
    </row>
    <row r="112" spans="1:6" ht="16">
      <c r="A112" s="390"/>
      <c r="B112" s="441" t="s">
        <v>913</v>
      </c>
      <c r="D112" s="392"/>
      <c r="E112" s="384"/>
      <c r="F112" s="384"/>
    </row>
    <row r="113" spans="1:6 16135:16384" ht="32">
      <c r="A113" s="390"/>
      <c r="B113" s="441" t="s">
        <v>914</v>
      </c>
      <c r="D113" s="392"/>
      <c r="E113" s="384"/>
      <c r="F113" s="384"/>
    </row>
    <row r="114" spans="1:6 16135:16384" ht="16">
      <c r="A114" s="390"/>
      <c r="B114" s="441" t="s">
        <v>915</v>
      </c>
      <c r="D114" s="392"/>
      <c r="E114" s="384"/>
      <c r="F114" s="384"/>
    </row>
    <row r="115" spans="1:6 16135:16384" ht="16">
      <c r="A115" s="390"/>
      <c r="B115" s="441" t="s">
        <v>916</v>
      </c>
      <c r="D115" s="392"/>
      <c r="E115" s="384"/>
      <c r="F115" s="384"/>
    </row>
    <row r="116" spans="1:6 16135:16384" ht="32">
      <c r="A116" s="390"/>
      <c r="B116" s="441" t="s">
        <v>917</v>
      </c>
      <c r="D116" s="392"/>
      <c r="E116" s="384"/>
      <c r="F116" s="384"/>
    </row>
    <row r="117" spans="1:6 16135:16384" s="398" customFormat="1" ht="5" customHeight="1">
      <c r="A117" s="399"/>
      <c r="B117" s="400"/>
      <c r="C117" s="401"/>
      <c r="D117" s="402"/>
      <c r="E117" s="403"/>
      <c r="F117" s="404"/>
      <c r="WVO117" s="359"/>
      <c r="WVP117" s="359"/>
      <c r="WVQ117" s="359"/>
      <c r="WVR117" s="359"/>
      <c r="WVS117" s="359"/>
      <c r="WVT117" s="359"/>
      <c r="WVU117" s="359"/>
      <c r="WVV117" s="359"/>
      <c r="WVW117" s="359"/>
      <c r="WVX117" s="359"/>
      <c r="WVY117" s="359"/>
      <c r="WVZ117" s="359"/>
      <c r="WWA117" s="359"/>
      <c r="WWB117" s="359"/>
      <c r="WWC117" s="359"/>
      <c r="WWD117" s="359"/>
      <c r="WWE117" s="359"/>
      <c r="WWF117" s="359"/>
      <c r="WWG117" s="359"/>
      <c r="WWH117" s="359"/>
      <c r="WWI117" s="359"/>
      <c r="WWJ117" s="359"/>
      <c r="WWK117" s="359"/>
      <c r="WWL117" s="359"/>
      <c r="WWM117" s="359"/>
      <c r="WWN117" s="359"/>
      <c r="WWO117" s="359"/>
      <c r="WWP117" s="359"/>
      <c r="WWQ117" s="359"/>
      <c r="WWR117" s="359"/>
      <c r="WWS117" s="359"/>
      <c r="WWT117" s="359"/>
      <c r="WWU117" s="359"/>
      <c r="WWV117" s="359"/>
      <c r="WWW117" s="359"/>
      <c r="WWX117" s="359"/>
      <c r="WWY117" s="359"/>
      <c r="WWZ117" s="359"/>
      <c r="WXA117" s="359"/>
      <c r="WXB117" s="359"/>
      <c r="WXC117" s="359"/>
      <c r="WXD117" s="359"/>
      <c r="WXE117" s="359"/>
      <c r="WXF117" s="359"/>
      <c r="WXG117" s="359"/>
      <c r="WXH117" s="359"/>
      <c r="WXI117" s="359"/>
      <c r="WXJ117" s="359"/>
      <c r="WXK117" s="359"/>
      <c r="WXL117" s="359"/>
      <c r="WXM117" s="359"/>
      <c r="WXN117" s="359"/>
      <c r="WXO117" s="359"/>
      <c r="WXP117" s="359"/>
      <c r="WXQ117" s="359"/>
      <c r="WXR117" s="359"/>
      <c r="WXS117" s="359"/>
      <c r="WXT117" s="359"/>
      <c r="WXU117" s="359"/>
      <c r="WXV117" s="359"/>
      <c r="WXW117" s="359"/>
      <c r="WXX117" s="359"/>
      <c r="WXY117" s="359"/>
      <c r="WXZ117" s="359"/>
      <c r="WYA117" s="359"/>
      <c r="WYB117" s="359"/>
      <c r="WYC117" s="359"/>
      <c r="WYD117" s="359"/>
      <c r="WYE117" s="359"/>
      <c r="WYF117" s="359"/>
      <c r="WYG117" s="359"/>
      <c r="WYH117" s="359"/>
      <c r="WYI117" s="359"/>
      <c r="WYJ117" s="359"/>
      <c r="WYK117" s="359"/>
      <c r="WYL117" s="359"/>
      <c r="WYM117" s="359"/>
      <c r="WYN117" s="359"/>
      <c r="WYO117" s="359"/>
      <c r="WYP117" s="359"/>
      <c r="WYQ117" s="359"/>
      <c r="WYR117" s="359"/>
      <c r="WYS117" s="359"/>
      <c r="WYT117" s="359"/>
      <c r="WYU117" s="359"/>
      <c r="WYV117" s="359"/>
      <c r="WYW117" s="359"/>
      <c r="WYX117" s="359"/>
      <c r="WYY117" s="359"/>
      <c r="WYZ117" s="359"/>
      <c r="WZA117" s="359"/>
      <c r="WZB117" s="359"/>
      <c r="WZC117" s="359"/>
      <c r="WZD117" s="359"/>
      <c r="WZE117" s="359"/>
      <c r="WZF117" s="359"/>
      <c r="WZG117" s="359"/>
      <c r="WZH117" s="359"/>
      <c r="WZI117" s="359"/>
      <c r="WZJ117" s="359"/>
      <c r="WZK117" s="359"/>
      <c r="WZL117" s="359"/>
      <c r="WZM117" s="359"/>
      <c r="WZN117" s="359"/>
      <c r="WZO117" s="359"/>
      <c r="WZP117" s="359"/>
      <c r="WZQ117" s="359"/>
      <c r="WZR117" s="359"/>
      <c r="WZS117" s="359"/>
      <c r="WZT117" s="359"/>
      <c r="WZU117" s="359"/>
      <c r="WZV117" s="359"/>
      <c r="WZW117" s="359"/>
      <c r="WZX117" s="359"/>
      <c r="WZY117" s="359"/>
      <c r="WZZ117" s="359"/>
      <c r="XAA117" s="359"/>
      <c r="XAB117" s="359"/>
      <c r="XAC117" s="359"/>
      <c r="XAD117" s="359"/>
      <c r="XAE117" s="359"/>
      <c r="XAF117" s="359"/>
      <c r="XAG117" s="359"/>
      <c r="XAH117" s="359"/>
      <c r="XAI117" s="359"/>
      <c r="XAJ117" s="359"/>
      <c r="XAK117" s="359"/>
      <c r="XAL117" s="359"/>
      <c r="XAM117" s="359"/>
      <c r="XAN117" s="359"/>
      <c r="XAO117" s="359"/>
      <c r="XAP117" s="359"/>
      <c r="XAQ117" s="359"/>
      <c r="XAR117" s="359"/>
      <c r="XAS117" s="359"/>
      <c r="XAT117" s="359"/>
      <c r="XAU117" s="359"/>
      <c r="XAV117" s="359"/>
      <c r="XAW117" s="359"/>
      <c r="XAX117" s="359"/>
      <c r="XAY117" s="359"/>
      <c r="XAZ117" s="359"/>
      <c r="XBA117" s="359"/>
      <c r="XBB117" s="359"/>
      <c r="XBC117" s="359"/>
      <c r="XBD117" s="359"/>
      <c r="XBE117" s="359"/>
      <c r="XBF117" s="359"/>
      <c r="XBG117" s="359"/>
      <c r="XBH117" s="359"/>
      <c r="XBI117" s="359"/>
      <c r="XBJ117" s="359"/>
      <c r="XBK117" s="359"/>
      <c r="XBL117" s="359"/>
      <c r="XBM117" s="359"/>
      <c r="XBN117" s="359"/>
      <c r="XBO117" s="359"/>
      <c r="XBP117" s="359"/>
      <c r="XBQ117" s="359"/>
      <c r="XBR117" s="359"/>
      <c r="XBS117" s="359"/>
      <c r="XBT117" s="359"/>
      <c r="XBU117" s="359"/>
      <c r="XBV117" s="359"/>
      <c r="XBW117" s="359"/>
      <c r="XBX117" s="359"/>
      <c r="XBY117" s="359"/>
      <c r="XBZ117" s="359"/>
      <c r="XCA117" s="359"/>
      <c r="XCB117" s="359"/>
      <c r="XCC117" s="359"/>
      <c r="XCD117" s="359"/>
      <c r="XCE117" s="359"/>
      <c r="XCF117" s="359"/>
      <c r="XCG117" s="359"/>
      <c r="XCH117" s="359"/>
      <c r="XCI117" s="359"/>
      <c r="XCJ117" s="359"/>
      <c r="XCK117" s="359"/>
      <c r="XCL117" s="359"/>
      <c r="XCM117" s="359"/>
      <c r="XCN117" s="359"/>
      <c r="XCO117" s="359"/>
      <c r="XCP117" s="359"/>
      <c r="XCQ117" s="359"/>
      <c r="XCR117" s="359"/>
      <c r="XCS117" s="359"/>
      <c r="XCT117" s="359"/>
      <c r="XCU117" s="359"/>
      <c r="XCV117" s="359"/>
      <c r="XCW117" s="359"/>
      <c r="XCX117" s="359"/>
      <c r="XCY117" s="359"/>
      <c r="XCZ117" s="359"/>
      <c r="XDA117" s="359"/>
      <c r="XDB117" s="359"/>
      <c r="XDC117" s="359"/>
      <c r="XDD117" s="359"/>
      <c r="XDE117" s="359"/>
      <c r="XDF117" s="359"/>
      <c r="XDG117" s="359"/>
      <c r="XDH117" s="359"/>
      <c r="XDI117" s="359"/>
      <c r="XDJ117" s="359"/>
      <c r="XDK117" s="359"/>
      <c r="XDL117" s="359"/>
      <c r="XDM117" s="359"/>
      <c r="XDN117" s="359"/>
      <c r="XDO117" s="359"/>
      <c r="XDP117" s="359"/>
      <c r="XDQ117" s="359"/>
      <c r="XDR117" s="359"/>
      <c r="XDS117" s="359"/>
      <c r="XDT117" s="359"/>
      <c r="XDU117" s="359"/>
      <c r="XDV117" s="359"/>
      <c r="XDW117" s="359"/>
      <c r="XDX117" s="359"/>
      <c r="XDY117" s="359"/>
      <c r="XDZ117" s="359"/>
      <c r="XEA117" s="359"/>
      <c r="XEB117" s="359"/>
      <c r="XEC117" s="359"/>
      <c r="XED117" s="359"/>
      <c r="XEE117" s="359"/>
      <c r="XEF117" s="359"/>
      <c r="XEG117" s="359"/>
      <c r="XEH117" s="359"/>
      <c r="XEI117" s="359"/>
      <c r="XEJ117" s="359"/>
      <c r="XEK117" s="359"/>
      <c r="XEL117" s="359"/>
      <c r="XEM117" s="359"/>
      <c r="XEN117" s="359"/>
      <c r="XEO117" s="359"/>
      <c r="XEP117" s="359"/>
      <c r="XEQ117" s="359"/>
      <c r="XER117" s="359"/>
      <c r="XES117" s="359"/>
      <c r="XET117" s="359"/>
      <c r="XEU117" s="359"/>
      <c r="XEV117" s="359"/>
      <c r="XEW117" s="359"/>
      <c r="XEX117" s="359"/>
      <c r="XEY117" s="359"/>
      <c r="XEZ117" s="359"/>
      <c r="XFA117" s="359"/>
      <c r="XFB117" s="359"/>
      <c r="XFC117" s="359"/>
      <c r="XFD117" s="359"/>
    </row>
    <row r="118" spans="1:6 16135:16384" ht="32">
      <c r="A118" s="390">
        <v>2</v>
      </c>
      <c r="B118" s="391" t="s">
        <v>918</v>
      </c>
      <c r="C118" s="375" t="s">
        <v>22</v>
      </c>
      <c r="D118" s="392">
        <v>1</v>
      </c>
      <c r="E118" s="384">
        <v>0</v>
      </c>
      <c r="F118" s="384">
        <f>D118*E118</f>
        <v>0</v>
      </c>
    </row>
    <row r="119" spans="1:6 16135:16384" ht="32">
      <c r="A119" s="390"/>
      <c r="B119" s="391" t="s">
        <v>919</v>
      </c>
      <c r="D119" s="392"/>
      <c r="E119" s="384"/>
      <c r="F119" s="384"/>
    </row>
    <row r="120" spans="1:6 16135:16384" ht="160">
      <c r="A120" s="390"/>
      <c r="B120" s="441" t="s">
        <v>920</v>
      </c>
      <c r="D120" s="392"/>
      <c r="E120" s="384"/>
      <c r="F120" s="384"/>
    </row>
    <row r="121" spans="1:6 16135:16384" ht="16">
      <c r="A121" s="390"/>
      <c r="B121" s="441" t="s">
        <v>921</v>
      </c>
      <c r="D121" s="392"/>
      <c r="E121" s="384"/>
      <c r="F121" s="384"/>
    </row>
    <row r="122" spans="1:6 16135:16384" ht="32">
      <c r="A122" s="390"/>
      <c r="B122" s="441" t="s">
        <v>922</v>
      </c>
      <c r="D122" s="392"/>
      <c r="E122" s="384"/>
      <c r="F122" s="384"/>
    </row>
    <row r="123" spans="1:6 16135:16384" ht="32">
      <c r="A123" s="390"/>
      <c r="B123" s="441" t="s">
        <v>923</v>
      </c>
      <c r="D123" s="392"/>
      <c r="E123" s="384"/>
      <c r="F123" s="384"/>
    </row>
    <row r="124" spans="1:6 16135:16384" ht="32">
      <c r="A124" s="390"/>
      <c r="B124" s="441" t="s">
        <v>924</v>
      </c>
      <c r="D124" s="392"/>
      <c r="E124" s="384"/>
      <c r="F124" s="384"/>
    </row>
    <row r="125" spans="1:6 16135:16384" ht="16">
      <c r="A125" s="390"/>
      <c r="B125" s="441" t="s">
        <v>925</v>
      </c>
      <c r="D125" s="392"/>
      <c r="E125" s="384"/>
      <c r="F125" s="384"/>
    </row>
    <row r="126" spans="1:6 16135:16384" ht="32">
      <c r="A126" s="390"/>
      <c r="B126" s="441" t="s">
        <v>926</v>
      </c>
      <c r="D126" s="392"/>
      <c r="E126" s="384"/>
      <c r="F126" s="384"/>
    </row>
    <row r="127" spans="1:6 16135:16384" ht="16">
      <c r="A127" s="390"/>
      <c r="B127" s="441" t="s">
        <v>927</v>
      </c>
      <c r="D127" s="392"/>
      <c r="E127" s="384"/>
      <c r="F127" s="384"/>
    </row>
    <row r="128" spans="1:6 16135:16384" ht="16">
      <c r="A128" s="390"/>
      <c r="B128" s="441" t="s">
        <v>928</v>
      </c>
      <c r="D128" s="392"/>
      <c r="E128" s="384"/>
      <c r="F128" s="384"/>
    </row>
    <row r="129" spans="1:6" ht="16">
      <c r="A129" s="390"/>
      <c r="B129" s="441" t="s">
        <v>929</v>
      </c>
      <c r="D129" s="392"/>
      <c r="E129" s="384"/>
      <c r="F129" s="384"/>
    </row>
    <row r="130" spans="1:6" ht="32">
      <c r="A130" s="390"/>
      <c r="B130" s="441" t="s">
        <v>930</v>
      </c>
      <c r="D130" s="392"/>
      <c r="E130" s="384"/>
      <c r="F130" s="384"/>
    </row>
    <row r="131" spans="1:6" ht="16">
      <c r="A131" s="390"/>
      <c r="B131" s="441" t="s">
        <v>931</v>
      </c>
      <c r="D131" s="392"/>
      <c r="E131" s="384"/>
      <c r="F131" s="384"/>
    </row>
    <row r="132" spans="1:6" ht="32">
      <c r="A132" s="390"/>
      <c r="B132" s="441" t="s">
        <v>932</v>
      </c>
      <c r="D132" s="392"/>
      <c r="E132" s="384"/>
      <c r="F132" s="384"/>
    </row>
    <row r="133" spans="1:6" ht="16">
      <c r="A133" s="390"/>
      <c r="B133" s="441" t="s">
        <v>933</v>
      </c>
      <c r="D133" s="392"/>
      <c r="E133" s="384"/>
      <c r="F133" s="384"/>
    </row>
    <row r="134" spans="1:6" ht="16">
      <c r="A134" s="390"/>
      <c r="B134" s="441" t="s">
        <v>934</v>
      </c>
      <c r="D134" s="392"/>
      <c r="E134" s="384"/>
      <c r="F134" s="384"/>
    </row>
    <row r="135" spans="1:6" ht="48">
      <c r="A135" s="390"/>
      <c r="B135" s="441" t="s">
        <v>935</v>
      </c>
      <c r="D135" s="392"/>
      <c r="E135" s="384"/>
      <c r="F135" s="384"/>
    </row>
    <row r="136" spans="1:6" ht="48">
      <c r="A136" s="390"/>
      <c r="B136" s="441" t="s">
        <v>936</v>
      </c>
      <c r="D136" s="392"/>
      <c r="E136" s="384"/>
      <c r="F136" s="384"/>
    </row>
    <row r="137" spans="1:6" ht="32">
      <c r="A137" s="390"/>
      <c r="B137" s="441" t="s">
        <v>937</v>
      </c>
      <c r="D137" s="392"/>
      <c r="E137" s="384"/>
      <c r="F137" s="384"/>
    </row>
    <row r="138" spans="1:6" ht="32">
      <c r="A138" s="390"/>
      <c r="B138" s="441" t="s">
        <v>938</v>
      </c>
      <c r="D138" s="392"/>
      <c r="E138" s="384"/>
      <c r="F138" s="384"/>
    </row>
    <row r="139" spans="1:6" ht="32">
      <c r="A139" s="390"/>
      <c r="B139" s="441" t="s">
        <v>939</v>
      </c>
      <c r="D139" s="392"/>
      <c r="E139" s="384"/>
      <c r="F139" s="384"/>
    </row>
    <row r="140" spans="1:6" ht="32">
      <c r="A140" s="390"/>
      <c r="B140" s="441" t="s">
        <v>940</v>
      </c>
      <c r="D140" s="392"/>
      <c r="E140" s="384"/>
      <c r="F140" s="384"/>
    </row>
    <row r="141" spans="1:6" ht="16">
      <c r="A141" s="390"/>
      <c r="B141" s="441" t="s">
        <v>941</v>
      </c>
      <c r="D141" s="392"/>
      <c r="E141" s="384"/>
      <c r="F141" s="384"/>
    </row>
    <row r="142" spans="1:6" ht="16">
      <c r="A142" s="390"/>
      <c r="B142" s="441" t="s">
        <v>921</v>
      </c>
      <c r="D142" s="392"/>
      <c r="E142" s="384"/>
      <c r="F142" s="384"/>
    </row>
    <row r="143" spans="1:6" ht="16">
      <c r="A143" s="390"/>
      <c r="B143" s="441" t="s">
        <v>942</v>
      </c>
      <c r="D143" s="392"/>
      <c r="E143" s="384"/>
      <c r="F143" s="384"/>
    </row>
    <row r="144" spans="1:6" ht="16">
      <c r="A144" s="390"/>
      <c r="B144" s="441" t="s">
        <v>943</v>
      </c>
      <c r="D144" s="392"/>
      <c r="E144" s="384"/>
      <c r="F144" s="384"/>
    </row>
    <row r="145" spans="1:6" ht="16">
      <c r="A145" s="390"/>
      <c r="B145" s="441" t="s">
        <v>944</v>
      </c>
      <c r="D145" s="392"/>
      <c r="E145" s="384"/>
      <c r="F145" s="384"/>
    </row>
    <row r="146" spans="1:6" ht="16">
      <c r="A146" s="390"/>
      <c r="B146" s="441" t="s">
        <v>945</v>
      </c>
      <c r="D146" s="392"/>
      <c r="E146" s="384"/>
      <c r="F146" s="384"/>
    </row>
    <row r="147" spans="1:6" ht="64">
      <c r="A147" s="390"/>
      <c r="B147" s="441" t="s">
        <v>946</v>
      </c>
      <c r="D147" s="392"/>
      <c r="E147" s="384"/>
      <c r="F147" s="384"/>
    </row>
    <row r="148" spans="1:6" ht="16">
      <c r="A148" s="390"/>
      <c r="B148" s="441" t="s">
        <v>947</v>
      </c>
      <c r="D148" s="392"/>
      <c r="E148" s="384"/>
      <c r="F148" s="384"/>
    </row>
    <row r="149" spans="1:6" ht="16">
      <c r="A149" s="390"/>
      <c r="B149" s="441" t="s">
        <v>948</v>
      </c>
      <c r="D149" s="392"/>
      <c r="E149" s="384"/>
      <c r="F149" s="384"/>
    </row>
    <row r="150" spans="1:6" ht="16">
      <c r="A150" s="390"/>
      <c r="B150" s="441" t="s">
        <v>949</v>
      </c>
      <c r="D150" s="392"/>
      <c r="E150" s="384"/>
      <c r="F150" s="384"/>
    </row>
    <row r="151" spans="1:6" ht="32">
      <c r="A151" s="390"/>
      <c r="B151" s="441" t="s">
        <v>950</v>
      </c>
      <c r="D151" s="392"/>
      <c r="E151" s="384"/>
      <c r="F151" s="384"/>
    </row>
    <row r="152" spans="1:6" ht="32">
      <c r="A152" s="390"/>
      <c r="B152" s="441" t="s">
        <v>951</v>
      </c>
      <c r="D152" s="392"/>
      <c r="E152" s="384"/>
      <c r="F152" s="384"/>
    </row>
    <row r="153" spans="1:6" ht="16">
      <c r="A153" s="390"/>
      <c r="B153" s="441" t="s">
        <v>952</v>
      </c>
      <c r="D153" s="392"/>
      <c r="E153" s="384"/>
      <c r="F153" s="384"/>
    </row>
    <row r="154" spans="1:6" ht="16">
      <c r="A154" s="390"/>
      <c r="B154" s="441" t="s">
        <v>953</v>
      </c>
      <c r="D154" s="392"/>
      <c r="E154" s="384"/>
      <c r="F154" s="384"/>
    </row>
    <row r="155" spans="1:6" ht="32">
      <c r="A155" s="390"/>
      <c r="B155" s="441" t="s">
        <v>954</v>
      </c>
      <c r="D155" s="392"/>
      <c r="E155" s="384"/>
      <c r="F155" s="384"/>
    </row>
    <row r="156" spans="1:6" ht="32">
      <c r="A156" s="390"/>
      <c r="B156" s="441" t="s">
        <v>955</v>
      </c>
      <c r="D156" s="392"/>
      <c r="E156" s="384"/>
      <c r="F156" s="384"/>
    </row>
    <row r="157" spans="1:6" ht="32">
      <c r="A157" s="390"/>
      <c r="B157" s="441" t="s">
        <v>956</v>
      </c>
      <c r="D157" s="392"/>
      <c r="E157" s="384"/>
      <c r="F157" s="384"/>
    </row>
    <row r="158" spans="1:6" ht="48">
      <c r="A158" s="390"/>
      <c r="B158" s="444" t="s">
        <v>957</v>
      </c>
      <c r="D158" s="392"/>
      <c r="E158" s="384"/>
      <c r="F158" s="384"/>
    </row>
    <row r="159" spans="1:6" ht="32">
      <c r="A159" s="390"/>
      <c r="B159" s="441" t="s">
        <v>958</v>
      </c>
      <c r="D159" s="392"/>
      <c r="E159" s="384"/>
      <c r="F159" s="384"/>
    </row>
    <row r="160" spans="1:6" ht="32">
      <c r="A160" s="390"/>
      <c r="B160" s="441" t="s">
        <v>959</v>
      </c>
      <c r="D160" s="392"/>
      <c r="E160" s="384"/>
      <c r="F160" s="384"/>
    </row>
    <row r="161" spans="1:6 16135:16384" ht="16">
      <c r="A161" s="390"/>
      <c r="B161" s="441" t="s">
        <v>960</v>
      </c>
      <c r="D161" s="392"/>
      <c r="E161" s="384"/>
      <c r="F161" s="384"/>
    </row>
    <row r="162" spans="1:6 16135:16384" ht="16">
      <c r="A162" s="390"/>
      <c r="B162" s="441" t="s">
        <v>961</v>
      </c>
      <c r="D162" s="392"/>
      <c r="E162" s="384"/>
      <c r="F162" s="384"/>
    </row>
    <row r="163" spans="1:6 16135:16384" ht="16">
      <c r="A163" s="390"/>
      <c r="B163" s="441" t="s">
        <v>962</v>
      </c>
      <c r="D163" s="392"/>
      <c r="E163" s="384"/>
      <c r="F163" s="384"/>
    </row>
    <row r="164" spans="1:6 16135:16384" ht="16">
      <c r="A164" s="390"/>
      <c r="B164" s="441" t="s">
        <v>963</v>
      </c>
      <c r="D164" s="392"/>
      <c r="E164" s="384"/>
      <c r="F164" s="384"/>
    </row>
    <row r="165" spans="1:6 16135:16384" ht="16">
      <c r="A165" s="390"/>
      <c r="B165" s="441" t="s">
        <v>964</v>
      </c>
      <c r="D165" s="392"/>
      <c r="E165" s="384"/>
      <c r="F165" s="384"/>
    </row>
    <row r="166" spans="1:6 16135:16384" ht="16">
      <c r="A166" s="390"/>
      <c r="B166" s="441" t="s">
        <v>965</v>
      </c>
      <c r="D166" s="392"/>
      <c r="E166" s="384"/>
      <c r="F166" s="384"/>
    </row>
    <row r="167" spans="1:6 16135:16384" s="398" customFormat="1" ht="5" customHeight="1">
      <c r="A167" s="399"/>
      <c r="B167" s="400"/>
      <c r="C167" s="401"/>
      <c r="D167" s="402"/>
      <c r="E167" s="403"/>
      <c r="F167" s="404"/>
      <c r="WVO167" s="359"/>
      <c r="WVP167" s="359"/>
      <c r="WVQ167" s="359"/>
      <c r="WVR167" s="359"/>
      <c r="WVS167" s="359"/>
      <c r="WVT167" s="359"/>
      <c r="WVU167" s="359"/>
      <c r="WVV167" s="359"/>
      <c r="WVW167" s="359"/>
      <c r="WVX167" s="359"/>
      <c r="WVY167" s="359"/>
      <c r="WVZ167" s="359"/>
      <c r="WWA167" s="359"/>
      <c r="WWB167" s="359"/>
      <c r="WWC167" s="359"/>
      <c r="WWD167" s="359"/>
      <c r="WWE167" s="359"/>
      <c r="WWF167" s="359"/>
      <c r="WWG167" s="359"/>
      <c r="WWH167" s="359"/>
      <c r="WWI167" s="359"/>
      <c r="WWJ167" s="359"/>
      <c r="WWK167" s="359"/>
      <c r="WWL167" s="359"/>
      <c r="WWM167" s="359"/>
      <c r="WWN167" s="359"/>
      <c r="WWO167" s="359"/>
      <c r="WWP167" s="359"/>
      <c r="WWQ167" s="359"/>
      <c r="WWR167" s="359"/>
      <c r="WWS167" s="359"/>
      <c r="WWT167" s="359"/>
      <c r="WWU167" s="359"/>
      <c r="WWV167" s="359"/>
      <c r="WWW167" s="359"/>
      <c r="WWX167" s="359"/>
      <c r="WWY167" s="359"/>
      <c r="WWZ167" s="359"/>
      <c r="WXA167" s="359"/>
      <c r="WXB167" s="359"/>
      <c r="WXC167" s="359"/>
      <c r="WXD167" s="359"/>
      <c r="WXE167" s="359"/>
      <c r="WXF167" s="359"/>
      <c r="WXG167" s="359"/>
      <c r="WXH167" s="359"/>
      <c r="WXI167" s="359"/>
      <c r="WXJ167" s="359"/>
      <c r="WXK167" s="359"/>
      <c r="WXL167" s="359"/>
      <c r="WXM167" s="359"/>
      <c r="WXN167" s="359"/>
      <c r="WXO167" s="359"/>
      <c r="WXP167" s="359"/>
      <c r="WXQ167" s="359"/>
      <c r="WXR167" s="359"/>
      <c r="WXS167" s="359"/>
      <c r="WXT167" s="359"/>
      <c r="WXU167" s="359"/>
      <c r="WXV167" s="359"/>
      <c r="WXW167" s="359"/>
      <c r="WXX167" s="359"/>
      <c r="WXY167" s="359"/>
      <c r="WXZ167" s="359"/>
      <c r="WYA167" s="359"/>
      <c r="WYB167" s="359"/>
      <c r="WYC167" s="359"/>
      <c r="WYD167" s="359"/>
      <c r="WYE167" s="359"/>
      <c r="WYF167" s="359"/>
      <c r="WYG167" s="359"/>
      <c r="WYH167" s="359"/>
      <c r="WYI167" s="359"/>
      <c r="WYJ167" s="359"/>
      <c r="WYK167" s="359"/>
      <c r="WYL167" s="359"/>
      <c r="WYM167" s="359"/>
      <c r="WYN167" s="359"/>
      <c r="WYO167" s="359"/>
      <c r="WYP167" s="359"/>
      <c r="WYQ167" s="359"/>
      <c r="WYR167" s="359"/>
      <c r="WYS167" s="359"/>
      <c r="WYT167" s="359"/>
      <c r="WYU167" s="359"/>
      <c r="WYV167" s="359"/>
      <c r="WYW167" s="359"/>
      <c r="WYX167" s="359"/>
      <c r="WYY167" s="359"/>
      <c r="WYZ167" s="359"/>
      <c r="WZA167" s="359"/>
      <c r="WZB167" s="359"/>
      <c r="WZC167" s="359"/>
      <c r="WZD167" s="359"/>
      <c r="WZE167" s="359"/>
      <c r="WZF167" s="359"/>
      <c r="WZG167" s="359"/>
      <c r="WZH167" s="359"/>
      <c r="WZI167" s="359"/>
      <c r="WZJ167" s="359"/>
      <c r="WZK167" s="359"/>
      <c r="WZL167" s="359"/>
      <c r="WZM167" s="359"/>
      <c r="WZN167" s="359"/>
      <c r="WZO167" s="359"/>
      <c r="WZP167" s="359"/>
      <c r="WZQ167" s="359"/>
      <c r="WZR167" s="359"/>
      <c r="WZS167" s="359"/>
      <c r="WZT167" s="359"/>
      <c r="WZU167" s="359"/>
      <c r="WZV167" s="359"/>
      <c r="WZW167" s="359"/>
      <c r="WZX167" s="359"/>
      <c r="WZY167" s="359"/>
      <c r="WZZ167" s="359"/>
      <c r="XAA167" s="359"/>
      <c r="XAB167" s="359"/>
      <c r="XAC167" s="359"/>
      <c r="XAD167" s="359"/>
      <c r="XAE167" s="359"/>
      <c r="XAF167" s="359"/>
      <c r="XAG167" s="359"/>
      <c r="XAH167" s="359"/>
      <c r="XAI167" s="359"/>
      <c r="XAJ167" s="359"/>
      <c r="XAK167" s="359"/>
      <c r="XAL167" s="359"/>
      <c r="XAM167" s="359"/>
      <c r="XAN167" s="359"/>
      <c r="XAO167" s="359"/>
      <c r="XAP167" s="359"/>
      <c r="XAQ167" s="359"/>
      <c r="XAR167" s="359"/>
      <c r="XAS167" s="359"/>
      <c r="XAT167" s="359"/>
      <c r="XAU167" s="359"/>
      <c r="XAV167" s="359"/>
      <c r="XAW167" s="359"/>
      <c r="XAX167" s="359"/>
      <c r="XAY167" s="359"/>
      <c r="XAZ167" s="359"/>
      <c r="XBA167" s="359"/>
      <c r="XBB167" s="359"/>
      <c r="XBC167" s="359"/>
      <c r="XBD167" s="359"/>
      <c r="XBE167" s="359"/>
      <c r="XBF167" s="359"/>
      <c r="XBG167" s="359"/>
      <c r="XBH167" s="359"/>
      <c r="XBI167" s="359"/>
      <c r="XBJ167" s="359"/>
      <c r="XBK167" s="359"/>
      <c r="XBL167" s="359"/>
      <c r="XBM167" s="359"/>
      <c r="XBN167" s="359"/>
      <c r="XBO167" s="359"/>
      <c r="XBP167" s="359"/>
      <c r="XBQ167" s="359"/>
      <c r="XBR167" s="359"/>
      <c r="XBS167" s="359"/>
      <c r="XBT167" s="359"/>
      <c r="XBU167" s="359"/>
      <c r="XBV167" s="359"/>
      <c r="XBW167" s="359"/>
      <c r="XBX167" s="359"/>
      <c r="XBY167" s="359"/>
      <c r="XBZ167" s="359"/>
      <c r="XCA167" s="359"/>
      <c r="XCB167" s="359"/>
      <c r="XCC167" s="359"/>
      <c r="XCD167" s="359"/>
      <c r="XCE167" s="359"/>
      <c r="XCF167" s="359"/>
      <c r="XCG167" s="359"/>
      <c r="XCH167" s="359"/>
      <c r="XCI167" s="359"/>
      <c r="XCJ167" s="359"/>
      <c r="XCK167" s="359"/>
      <c r="XCL167" s="359"/>
      <c r="XCM167" s="359"/>
      <c r="XCN167" s="359"/>
      <c r="XCO167" s="359"/>
      <c r="XCP167" s="359"/>
      <c r="XCQ167" s="359"/>
      <c r="XCR167" s="359"/>
      <c r="XCS167" s="359"/>
      <c r="XCT167" s="359"/>
      <c r="XCU167" s="359"/>
      <c r="XCV167" s="359"/>
      <c r="XCW167" s="359"/>
      <c r="XCX167" s="359"/>
      <c r="XCY167" s="359"/>
      <c r="XCZ167" s="359"/>
      <c r="XDA167" s="359"/>
      <c r="XDB167" s="359"/>
      <c r="XDC167" s="359"/>
      <c r="XDD167" s="359"/>
      <c r="XDE167" s="359"/>
      <c r="XDF167" s="359"/>
      <c r="XDG167" s="359"/>
      <c r="XDH167" s="359"/>
      <c r="XDI167" s="359"/>
      <c r="XDJ167" s="359"/>
      <c r="XDK167" s="359"/>
      <c r="XDL167" s="359"/>
      <c r="XDM167" s="359"/>
      <c r="XDN167" s="359"/>
      <c r="XDO167" s="359"/>
      <c r="XDP167" s="359"/>
      <c r="XDQ167" s="359"/>
      <c r="XDR167" s="359"/>
      <c r="XDS167" s="359"/>
      <c r="XDT167" s="359"/>
      <c r="XDU167" s="359"/>
      <c r="XDV167" s="359"/>
      <c r="XDW167" s="359"/>
      <c r="XDX167" s="359"/>
      <c r="XDY167" s="359"/>
      <c r="XDZ167" s="359"/>
      <c r="XEA167" s="359"/>
      <c r="XEB167" s="359"/>
      <c r="XEC167" s="359"/>
      <c r="XED167" s="359"/>
      <c r="XEE167" s="359"/>
      <c r="XEF167" s="359"/>
      <c r="XEG167" s="359"/>
      <c r="XEH167" s="359"/>
      <c r="XEI167" s="359"/>
      <c r="XEJ167" s="359"/>
      <c r="XEK167" s="359"/>
      <c r="XEL167" s="359"/>
      <c r="XEM167" s="359"/>
      <c r="XEN167" s="359"/>
      <c r="XEO167" s="359"/>
      <c r="XEP167" s="359"/>
      <c r="XEQ167" s="359"/>
      <c r="XER167" s="359"/>
      <c r="XES167" s="359"/>
      <c r="XET167" s="359"/>
      <c r="XEU167" s="359"/>
      <c r="XEV167" s="359"/>
      <c r="XEW167" s="359"/>
      <c r="XEX167" s="359"/>
      <c r="XEY167" s="359"/>
      <c r="XEZ167" s="359"/>
      <c r="XFA167" s="359"/>
      <c r="XFB167" s="359"/>
      <c r="XFC167" s="359"/>
      <c r="XFD167" s="359"/>
    </row>
    <row r="168" spans="1:6 16135:16384" ht="228.75" customHeight="1">
      <c r="A168" s="390">
        <v>3</v>
      </c>
      <c r="B168" s="391" t="s">
        <v>966</v>
      </c>
      <c r="D168" s="392"/>
      <c r="E168" s="384"/>
      <c r="F168" s="384"/>
    </row>
    <row r="169" spans="1:6 16135:16384" ht="48">
      <c r="A169" s="390"/>
      <c r="B169" s="391" t="s">
        <v>793</v>
      </c>
      <c r="D169" s="392"/>
      <c r="E169" s="384"/>
      <c r="F169" s="384"/>
    </row>
    <row r="170" spans="1:6 16135:16384" ht="32">
      <c r="A170" s="390"/>
      <c r="B170" s="423" t="s">
        <v>967</v>
      </c>
      <c r="C170" s="375" t="s">
        <v>103</v>
      </c>
      <c r="D170" s="392">
        <v>1470</v>
      </c>
      <c r="E170" s="384">
        <v>0</v>
      </c>
      <c r="F170" s="384">
        <f>D170*E170</f>
        <v>0</v>
      </c>
    </row>
    <row r="171" spans="1:6 16135:16384" ht="16">
      <c r="A171" s="390"/>
      <c r="B171" s="423" t="s">
        <v>795</v>
      </c>
      <c r="D171" s="392"/>
      <c r="E171" s="384"/>
      <c r="F171" s="384"/>
    </row>
    <row r="172" spans="1:6 16135:16384" ht="32">
      <c r="A172" s="390"/>
      <c r="B172" s="423" t="s">
        <v>968</v>
      </c>
      <c r="C172" s="375" t="s">
        <v>103</v>
      </c>
      <c r="D172" s="392">
        <v>360</v>
      </c>
      <c r="E172" s="384">
        <v>0</v>
      </c>
      <c r="F172" s="384">
        <f>D172*E172</f>
        <v>0</v>
      </c>
    </row>
    <row r="173" spans="1:6 16135:16384" ht="274.5" customHeight="1">
      <c r="A173" s="390"/>
      <c r="B173" s="391" t="s">
        <v>969</v>
      </c>
      <c r="D173" s="392"/>
      <c r="E173" s="384"/>
      <c r="F173" s="384"/>
    </row>
    <row r="174" spans="1:6 16135:16384" s="398" customFormat="1" ht="5" customHeight="1">
      <c r="A174" s="399"/>
      <c r="B174" s="400"/>
      <c r="C174" s="401"/>
      <c r="D174" s="402"/>
      <c r="E174" s="403"/>
      <c r="F174" s="404"/>
      <c r="WVO174" s="359"/>
      <c r="WVP174" s="359"/>
      <c r="WVQ174" s="359"/>
      <c r="WVR174" s="359"/>
      <c r="WVS174" s="359"/>
      <c r="WVT174" s="359"/>
      <c r="WVU174" s="359"/>
      <c r="WVV174" s="359"/>
      <c r="WVW174" s="359"/>
      <c r="WVX174" s="359"/>
      <c r="WVY174" s="359"/>
      <c r="WVZ174" s="359"/>
      <c r="WWA174" s="359"/>
      <c r="WWB174" s="359"/>
      <c r="WWC174" s="359"/>
      <c r="WWD174" s="359"/>
      <c r="WWE174" s="359"/>
      <c r="WWF174" s="359"/>
      <c r="WWG174" s="359"/>
      <c r="WWH174" s="359"/>
      <c r="WWI174" s="359"/>
      <c r="WWJ174" s="359"/>
      <c r="WWK174" s="359"/>
      <c r="WWL174" s="359"/>
      <c r="WWM174" s="359"/>
      <c r="WWN174" s="359"/>
      <c r="WWO174" s="359"/>
      <c r="WWP174" s="359"/>
      <c r="WWQ174" s="359"/>
      <c r="WWR174" s="359"/>
      <c r="WWS174" s="359"/>
      <c r="WWT174" s="359"/>
      <c r="WWU174" s="359"/>
      <c r="WWV174" s="359"/>
      <c r="WWW174" s="359"/>
      <c r="WWX174" s="359"/>
      <c r="WWY174" s="359"/>
      <c r="WWZ174" s="359"/>
      <c r="WXA174" s="359"/>
      <c r="WXB174" s="359"/>
      <c r="WXC174" s="359"/>
      <c r="WXD174" s="359"/>
      <c r="WXE174" s="359"/>
      <c r="WXF174" s="359"/>
      <c r="WXG174" s="359"/>
      <c r="WXH174" s="359"/>
      <c r="WXI174" s="359"/>
      <c r="WXJ174" s="359"/>
      <c r="WXK174" s="359"/>
      <c r="WXL174" s="359"/>
      <c r="WXM174" s="359"/>
      <c r="WXN174" s="359"/>
      <c r="WXO174" s="359"/>
      <c r="WXP174" s="359"/>
      <c r="WXQ174" s="359"/>
      <c r="WXR174" s="359"/>
      <c r="WXS174" s="359"/>
      <c r="WXT174" s="359"/>
      <c r="WXU174" s="359"/>
      <c r="WXV174" s="359"/>
      <c r="WXW174" s="359"/>
      <c r="WXX174" s="359"/>
      <c r="WXY174" s="359"/>
      <c r="WXZ174" s="359"/>
      <c r="WYA174" s="359"/>
      <c r="WYB174" s="359"/>
      <c r="WYC174" s="359"/>
      <c r="WYD174" s="359"/>
      <c r="WYE174" s="359"/>
      <c r="WYF174" s="359"/>
      <c r="WYG174" s="359"/>
      <c r="WYH174" s="359"/>
      <c r="WYI174" s="359"/>
      <c r="WYJ174" s="359"/>
      <c r="WYK174" s="359"/>
      <c r="WYL174" s="359"/>
      <c r="WYM174" s="359"/>
      <c r="WYN174" s="359"/>
      <c r="WYO174" s="359"/>
      <c r="WYP174" s="359"/>
      <c r="WYQ174" s="359"/>
      <c r="WYR174" s="359"/>
      <c r="WYS174" s="359"/>
      <c r="WYT174" s="359"/>
      <c r="WYU174" s="359"/>
      <c r="WYV174" s="359"/>
      <c r="WYW174" s="359"/>
      <c r="WYX174" s="359"/>
      <c r="WYY174" s="359"/>
      <c r="WYZ174" s="359"/>
      <c r="WZA174" s="359"/>
      <c r="WZB174" s="359"/>
      <c r="WZC174" s="359"/>
      <c r="WZD174" s="359"/>
      <c r="WZE174" s="359"/>
      <c r="WZF174" s="359"/>
      <c r="WZG174" s="359"/>
      <c r="WZH174" s="359"/>
      <c r="WZI174" s="359"/>
      <c r="WZJ174" s="359"/>
      <c r="WZK174" s="359"/>
      <c r="WZL174" s="359"/>
      <c r="WZM174" s="359"/>
      <c r="WZN174" s="359"/>
      <c r="WZO174" s="359"/>
      <c r="WZP174" s="359"/>
      <c r="WZQ174" s="359"/>
      <c r="WZR174" s="359"/>
      <c r="WZS174" s="359"/>
      <c r="WZT174" s="359"/>
      <c r="WZU174" s="359"/>
      <c r="WZV174" s="359"/>
      <c r="WZW174" s="359"/>
      <c r="WZX174" s="359"/>
      <c r="WZY174" s="359"/>
      <c r="WZZ174" s="359"/>
      <c r="XAA174" s="359"/>
      <c r="XAB174" s="359"/>
      <c r="XAC174" s="359"/>
      <c r="XAD174" s="359"/>
      <c r="XAE174" s="359"/>
      <c r="XAF174" s="359"/>
      <c r="XAG174" s="359"/>
      <c r="XAH174" s="359"/>
      <c r="XAI174" s="359"/>
      <c r="XAJ174" s="359"/>
      <c r="XAK174" s="359"/>
      <c r="XAL174" s="359"/>
      <c r="XAM174" s="359"/>
      <c r="XAN174" s="359"/>
      <c r="XAO174" s="359"/>
      <c r="XAP174" s="359"/>
      <c r="XAQ174" s="359"/>
      <c r="XAR174" s="359"/>
      <c r="XAS174" s="359"/>
      <c r="XAT174" s="359"/>
      <c r="XAU174" s="359"/>
      <c r="XAV174" s="359"/>
      <c r="XAW174" s="359"/>
      <c r="XAX174" s="359"/>
      <c r="XAY174" s="359"/>
      <c r="XAZ174" s="359"/>
      <c r="XBA174" s="359"/>
      <c r="XBB174" s="359"/>
      <c r="XBC174" s="359"/>
      <c r="XBD174" s="359"/>
      <c r="XBE174" s="359"/>
      <c r="XBF174" s="359"/>
      <c r="XBG174" s="359"/>
      <c r="XBH174" s="359"/>
      <c r="XBI174" s="359"/>
      <c r="XBJ174" s="359"/>
      <c r="XBK174" s="359"/>
      <c r="XBL174" s="359"/>
      <c r="XBM174" s="359"/>
      <c r="XBN174" s="359"/>
      <c r="XBO174" s="359"/>
      <c r="XBP174" s="359"/>
      <c r="XBQ174" s="359"/>
      <c r="XBR174" s="359"/>
      <c r="XBS174" s="359"/>
      <c r="XBT174" s="359"/>
      <c r="XBU174" s="359"/>
      <c r="XBV174" s="359"/>
      <c r="XBW174" s="359"/>
      <c r="XBX174" s="359"/>
      <c r="XBY174" s="359"/>
      <c r="XBZ174" s="359"/>
      <c r="XCA174" s="359"/>
      <c r="XCB174" s="359"/>
      <c r="XCC174" s="359"/>
      <c r="XCD174" s="359"/>
      <c r="XCE174" s="359"/>
      <c r="XCF174" s="359"/>
      <c r="XCG174" s="359"/>
      <c r="XCH174" s="359"/>
      <c r="XCI174" s="359"/>
      <c r="XCJ174" s="359"/>
      <c r="XCK174" s="359"/>
      <c r="XCL174" s="359"/>
      <c r="XCM174" s="359"/>
      <c r="XCN174" s="359"/>
      <c r="XCO174" s="359"/>
      <c r="XCP174" s="359"/>
      <c r="XCQ174" s="359"/>
      <c r="XCR174" s="359"/>
      <c r="XCS174" s="359"/>
      <c r="XCT174" s="359"/>
      <c r="XCU174" s="359"/>
      <c r="XCV174" s="359"/>
      <c r="XCW174" s="359"/>
      <c r="XCX174" s="359"/>
      <c r="XCY174" s="359"/>
      <c r="XCZ174" s="359"/>
      <c r="XDA174" s="359"/>
      <c r="XDB174" s="359"/>
      <c r="XDC174" s="359"/>
      <c r="XDD174" s="359"/>
      <c r="XDE174" s="359"/>
      <c r="XDF174" s="359"/>
      <c r="XDG174" s="359"/>
      <c r="XDH174" s="359"/>
      <c r="XDI174" s="359"/>
      <c r="XDJ174" s="359"/>
      <c r="XDK174" s="359"/>
      <c r="XDL174" s="359"/>
      <c r="XDM174" s="359"/>
      <c r="XDN174" s="359"/>
      <c r="XDO174" s="359"/>
      <c r="XDP174" s="359"/>
      <c r="XDQ174" s="359"/>
      <c r="XDR174" s="359"/>
      <c r="XDS174" s="359"/>
      <c r="XDT174" s="359"/>
      <c r="XDU174" s="359"/>
      <c r="XDV174" s="359"/>
      <c r="XDW174" s="359"/>
      <c r="XDX174" s="359"/>
      <c r="XDY174" s="359"/>
      <c r="XDZ174" s="359"/>
      <c r="XEA174" s="359"/>
      <c r="XEB174" s="359"/>
      <c r="XEC174" s="359"/>
      <c r="XED174" s="359"/>
      <c r="XEE174" s="359"/>
      <c r="XEF174" s="359"/>
      <c r="XEG174" s="359"/>
      <c r="XEH174" s="359"/>
      <c r="XEI174" s="359"/>
      <c r="XEJ174" s="359"/>
      <c r="XEK174" s="359"/>
      <c r="XEL174" s="359"/>
      <c r="XEM174" s="359"/>
      <c r="XEN174" s="359"/>
      <c r="XEO174" s="359"/>
      <c r="XEP174" s="359"/>
      <c r="XEQ174" s="359"/>
      <c r="XER174" s="359"/>
      <c r="XES174" s="359"/>
      <c r="XET174" s="359"/>
      <c r="XEU174" s="359"/>
      <c r="XEV174" s="359"/>
      <c r="XEW174" s="359"/>
      <c r="XEX174" s="359"/>
      <c r="XEY174" s="359"/>
      <c r="XEZ174" s="359"/>
      <c r="XFA174" s="359"/>
      <c r="XFB174" s="359"/>
      <c r="XFC174" s="359"/>
      <c r="XFD174" s="359"/>
    </row>
    <row r="175" spans="1:6 16135:16384" s="398" customFormat="1" ht="48">
      <c r="A175" s="390">
        <v>4</v>
      </c>
      <c r="B175" s="391" t="s">
        <v>798</v>
      </c>
      <c r="C175" s="375" t="s">
        <v>103</v>
      </c>
      <c r="D175" s="392">
        <v>110</v>
      </c>
      <c r="E175" s="384">
        <v>0</v>
      </c>
      <c r="F175" s="385">
        <f>D175*E175</f>
        <v>0</v>
      </c>
      <c r="WVO175" s="359"/>
      <c r="WVP175" s="359"/>
      <c r="WVQ175" s="359"/>
      <c r="WVR175" s="359"/>
      <c r="WVS175" s="359"/>
      <c r="WVT175" s="359"/>
      <c r="WVU175" s="359"/>
      <c r="WVV175" s="359"/>
      <c r="WVW175" s="359"/>
      <c r="WVX175" s="359"/>
      <c r="WVY175" s="359"/>
      <c r="WVZ175" s="359"/>
      <c r="WWA175" s="359"/>
      <c r="WWB175" s="359"/>
      <c r="WWC175" s="359"/>
      <c r="WWD175" s="359"/>
      <c r="WWE175" s="359"/>
      <c r="WWF175" s="359"/>
      <c r="WWG175" s="359"/>
      <c r="WWH175" s="359"/>
      <c r="WWI175" s="359"/>
      <c r="WWJ175" s="359"/>
      <c r="WWK175" s="359"/>
      <c r="WWL175" s="359"/>
      <c r="WWM175" s="359"/>
      <c r="WWN175" s="359"/>
      <c r="WWO175" s="359"/>
      <c r="WWP175" s="359"/>
      <c r="WWQ175" s="359"/>
      <c r="WWR175" s="359"/>
      <c r="WWS175" s="359"/>
      <c r="WWT175" s="359"/>
      <c r="WWU175" s="359"/>
      <c r="WWV175" s="359"/>
      <c r="WWW175" s="359"/>
      <c r="WWX175" s="359"/>
      <c r="WWY175" s="359"/>
      <c r="WWZ175" s="359"/>
      <c r="WXA175" s="359"/>
      <c r="WXB175" s="359"/>
      <c r="WXC175" s="359"/>
      <c r="WXD175" s="359"/>
      <c r="WXE175" s="359"/>
      <c r="WXF175" s="359"/>
      <c r="WXG175" s="359"/>
      <c r="WXH175" s="359"/>
      <c r="WXI175" s="359"/>
      <c r="WXJ175" s="359"/>
      <c r="WXK175" s="359"/>
      <c r="WXL175" s="359"/>
      <c r="WXM175" s="359"/>
      <c r="WXN175" s="359"/>
      <c r="WXO175" s="359"/>
      <c r="WXP175" s="359"/>
      <c r="WXQ175" s="359"/>
      <c r="WXR175" s="359"/>
      <c r="WXS175" s="359"/>
      <c r="WXT175" s="359"/>
      <c r="WXU175" s="359"/>
      <c r="WXV175" s="359"/>
      <c r="WXW175" s="359"/>
      <c r="WXX175" s="359"/>
      <c r="WXY175" s="359"/>
      <c r="WXZ175" s="359"/>
      <c r="WYA175" s="359"/>
      <c r="WYB175" s="359"/>
      <c r="WYC175" s="359"/>
      <c r="WYD175" s="359"/>
      <c r="WYE175" s="359"/>
      <c r="WYF175" s="359"/>
      <c r="WYG175" s="359"/>
      <c r="WYH175" s="359"/>
      <c r="WYI175" s="359"/>
      <c r="WYJ175" s="359"/>
      <c r="WYK175" s="359"/>
      <c r="WYL175" s="359"/>
      <c r="WYM175" s="359"/>
      <c r="WYN175" s="359"/>
      <c r="WYO175" s="359"/>
      <c r="WYP175" s="359"/>
      <c r="WYQ175" s="359"/>
      <c r="WYR175" s="359"/>
      <c r="WYS175" s="359"/>
      <c r="WYT175" s="359"/>
      <c r="WYU175" s="359"/>
      <c r="WYV175" s="359"/>
      <c r="WYW175" s="359"/>
      <c r="WYX175" s="359"/>
      <c r="WYY175" s="359"/>
      <c r="WYZ175" s="359"/>
      <c r="WZA175" s="359"/>
      <c r="WZB175" s="359"/>
      <c r="WZC175" s="359"/>
      <c r="WZD175" s="359"/>
      <c r="WZE175" s="359"/>
      <c r="WZF175" s="359"/>
      <c r="WZG175" s="359"/>
      <c r="WZH175" s="359"/>
      <c r="WZI175" s="359"/>
      <c r="WZJ175" s="359"/>
      <c r="WZK175" s="359"/>
      <c r="WZL175" s="359"/>
      <c r="WZM175" s="359"/>
      <c r="WZN175" s="359"/>
      <c r="WZO175" s="359"/>
      <c r="WZP175" s="359"/>
      <c r="WZQ175" s="359"/>
      <c r="WZR175" s="359"/>
      <c r="WZS175" s="359"/>
      <c r="WZT175" s="359"/>
      <c r="WZU175" s="359"/>
      <c r="WZV175" s="359"/>
      <c r="WZW175" s="359"/>
      <c r="WZX175" s="359"/>
      <c r="WZY175" s="359"/>
      <c r="WZZ175" s="359"/>
      <c r="XAA175" s="359"/>
      <c r="XAB175" s="359"/>
      <c r="XAC175" s="359"/>
      <c r="XAD175" s="359"/>
      <c r="XAE175" s="359"/>
      <c r="XAF175" s="359"/>
      <c r="XAG175" s="359"/>
      <c r="XAH175" s="359"/>
      <c r="XAI175" s="359"/>
      <c r="XAJ175" s="359"/>
      <c r="XAK175" s="359"/>
      <c r="XAL175" s="359"/>
      <c r="XAM175" s="359"/>
      <c r="XAN175" s="359"/>
      <c r="XAO175" s="359"/>
      <c r="XAP175" s="359"/>
      <c r="XAQ175" s="359"/>
      <c r="XAR175" s="359"/>
      <c r="XAS175" s="359"/>
      <c r="XAT175" s="359"/>
      <c r="XAU175" s="359"/>
      <c r="XAV175" s="359"/>
      <c r="XAW175" s="359"/>
      <c r="XAX175" s="359"/>
      <c r="XAY175" s="359"/>
      <c r="XAZ175" s="359"/>
      <c r="XBA175" s="359"/>
      <c r="XBB175" s="359"/>
      <c r="XBC175" s="359"/>
      <c r="XBD175" s="359"/>
      <c r="XBE175" s="359"/>
      <c r="XBF175" s="359"/>
      <c r="XBG175" s="359"/>
      <c r="XBH175" s="359"/>
      <c r="XBI175" s="359"/>
      <c r="XBJ175" s="359"/>
      <c r="XBK175" s="359"/>
      <c r="XBL175" s="359"/>
      <c r="XBM175" s="359"/>
      <c r="XBN175" s="359"/>
      <c r="XBO175" s="359"/>
      <c r="XBP175" s="359"/>
      <c r="XBQ175" s="359"/>
      <c r="XBR175" s="359"/>
      <c r="XBS175" s="359"/>
      <c r="XBT175" s="359"/>
      <c r="XBU175" s="359"/>
      <c r="XBV175" s="359"/>
      <c r="XBW175" s="359"/>
      <c r="XBX175" s="359"/>
      <c r="XBY175" s="359"/>
      <c r="XBZ175" s="359"/>
      <c r="XCA175" s="359"/>
      <c r="XCB175" s="359"/>
      <c r="XCC175" s="359"/>
      <c r="XCD175" s="359"/>
      <c r="XCE175" s="359"/>
      <c r="XCF175" s="359"/>
      <c r="XCG175" s="359"/>
      <c r="XCH175" s="359"/>
      <c r="XCI175" s="359"/>
      <c r="XCJ175" s="359"/>
      <c r="XCK175" s="359"/>
      <c r="XCL175" s="359"/>
      <c r="XCM175" s="359"/>
      <c r="XCN175" s="359"/>
      <c r="XCO175" s="359"/>
      <c r="XCP175" s="359"/>
      <c r="XCQ175" s="359"/>
      <c r="XCR175" s="359"/>
      <c r="XCS175" s="359"/>
      <c r="XCT175" s="359"/>
      <c r="XCU175" s="359"/>
      <c r="XCV175" s="359"/>
      <c r="XCW175" s="359"/>
      <c r="XCX175" s="359"/>
      <c r="XCY175" s="359"/>
      <c r="XCZ175" s="359"/>
      <c r="XDA175" s="359"/>
      <c r="XDB175" s="359"/>
      <c r="XDC175" s="359"/>
      <c r="XDD175" s="359"/>
      <c r="XDE175" s="359"/>
      <c r="XDF175" s="359"/>
      <c r="XDG175" s="359"/>
      <c r="XDH175" s="359"/>
      <c r="XDI175" s="359"/>
      <c r="XDJ175" s="359"/>
      <c r="XDK175" s="359"/>
      <c r="XDL175" s="359"/>
      <c r="XDM175" s="359"/>
      <c r="XDN175" s="359"/>
      <c r="XDO175" s="359"/>
      <c r="XDP175" s="359"/>
      <c r="XDQ175" s="359"/>
      <c r="XDR175" s="359"/>
      <c r="XDS175" s="359"/>
      <c r="XDT175" s="359"/>
      <c r="XDU175" s="359"/>
      <c r="XDV175" s="359"/>
      <c r="XDW175" s="359"/>
      <c r="XDX175" s="359"/>
      <c r="XDY175" s="359"/>
      <c r="XDZ175" s="359"/>
      <c r="XEA175" s="359"/>
      <c r="XEB175" s="359"/>
      <c r="XEC175" s="359"/>
      <c r="XED175" s="359"/>
      <c r="XEE175" s="359"/>
      <c r="XEF175" s="359"/>
      <c r="XEG175" s="359"/>
      <c r="XEH175" s="359"/>
      <c r="XEI175" s="359"/>
      <c r="XEJ175" s="359"/>
      <c r="XEK175" s="359"/>
      <c r="XEL175" s="359"/>
      <c r="XEM175" s="359"/>
      <c r="XEN175" s="359"/>
      <c r="XEO175" s="359"/>
      <c r="XEP175" s="359"/>
      <c r="XEQ175" s="359"/>
      <c r="XER175" s="359"/>
      <c r="XES175" s="359"/>
      <c r="XET175" s="359"/>
      <c r="XEU175" s="359"/>
      <c r="XEV175" s="359"/>
      <c r="XEW175" s="359"/>
      <c r="XEX175" s="359"/>
      <c r="XEY175" s="359"/>
      <c r="XEZ175" s="359"/>
      <c r="XFA175" s="359"/>
      <c r="XFB175" s="359"/>
      <c r="XFC175" s="359"/>
      <c r="XFD175" s="359"/>
    </row>
    <row r="176" spans="1:6 16135:16384" s="398" customFormat="1" ht="5" customHeight="1">
      <c r="A176" s="399"/>
      <c r="B176" s="400"/>
      <c r="C176" s="401"/>
      <c r="D176" s="402"/>
      <c r="E176" s="403"/>
      <c r="F176" s="404"/>
      <c r="WVO176" s="359"/>
      <c r="WVP176" s="359"/>
      <c r="WVQ176" s="359"/>
      <c r="WVR176" s="359"/>
      <c r="WVS176" s="359"/>
      <c r="WVT176" s="359"/>
      <c r="WVU176" s="359"/>
      <c r="WVV176" s="359"/>
      <c r="WVW176" s="359"/>
      <c r="WVX176" s="359"/>
      <c r="WVY176" s="359"/>
      <c r="WVZ176" s="359"/>
      <c r="WWA176" s="359"/>
      <c r="WWB176" s="359"/>
      <c r="WWC176" s="359"/>
      <c r="WWD176" s="359"/>
      <c r="WWE176" s="359"/>
      <c r="WWF176" s="359"/>
      <c r="WWG176" s="359"/>
      <c r="WWH176" s="359"/>
      <c r="WWI176" s="359"/>
      <c r="WWJ176" s="359"/>
      <c r="WWK176" s="359"/>
      <c r="WWL176" s="359"/>
      <c r="WWM176" s="359"/>
      <c r="WWN176" s="359"/>
      <c r="WWO176" s="359"/>
      <c r="WWP176" s="359"/>
      <c r="WWQ176" s="359"/>
      <c r="WWR176" s="359"/>
      <c r="WWS176" s="359"/>
      <c r="WWT176" s="359"/>
      <c r="WWU176" s="359"/>
      <c r="WWV176" s="359"/>
      <c r="WWW176" s="359"/>
      <c r="WWX176" s="359"/>
      <c r="WWY176" s="359"/>
      <c r="WWZ176" s="359"/>
      <c r="WXA176" s="359"/>
      <c r="WXB176" s="359"/>
      <c r="WXC176" s="359"/>
      <c r="WXD176" s="359"/>
      <c r="WXE176" s="359"/>
      <c r="WXF176" s="359"/>
      <c r="WXG176" s="359"/>
      <c r="WXH176" s="359"/>
      <c r="WXI176" s="359"/>
      <c r="WXJ176" s="359"/>
      <c r="WXK176" s="359"/>
      <c r="WXL176" s="359"/>
      <c r="WXM176" s="359"/>
      <c r="WXN176" s="359"/>
      <c r="WXO176" s="359"/>
      <c r="WXP176" s="359"/>
      <c r="WXQ176" s="359"/>
      <c r="WXR176" s="359"/>
      <c r="WXS176" s="359"/>
      <c r="WXT176" s="359"/>
      <c r="WXU176" s="359"/>
      <c r="WXV176" s="359"/>
      <c r="WXW176" s="359"/>
      <c r="WXX176" s="359"/>
      <c r="WXY176" s="359"/>
      <c r="WXZ176" s="359"/>
      <c r="WYA176" s="359"/>
      <c r="WYB176" s="359"/>
      <c r="WYC176" s="359"/>
      <c r="WYD176" s="359"/>
      <c r="WYE176" s="359"/>
      <c r="WYF176" s="359"/>
      <c r="WYG176" s="359"/>
      <c r="WYH176" s="359"/>
      <c r="WYI176" s="359"/>
      <c r="WYJ176" s="359"/>
      <c r="WYK176" s="359"/>
      <c r="WYL176" s="359"/>
      <c r="WYM176" s="359"/>
      <c r="WYN176" s="359"/>
      <c r="WYO176" s="359"/>
      <c r="WYP176" s="359"/>
      <c r="WYQ176" s="359"/>
      <c r="WYR176" s="359"/>
      <c r="WYS176" s="359"/>
      <c r="WYT176" s="359"/>
      <c r="WYU176" s="359"/>
      <c r="WYV176" s="359"/>
      <c r="WYW176" s="359"/>
      <c r="WYX176" s="359"/>
      <c r="WYY176" s="359"/>
      <c r="WYZ176" s="359"/>
      <c r="WZA176" s="359"/>
      <c r="WZB176" s="359"/>
      <c r="WZC176" s="359"/>
      <c r="WZD176" s="359"/>
      <c r="WZE176" s="359"/>
      <c r="WZF176" s="359"/>
      <c r="WZG176" s="359"/>
      <c r="WZH176" s="359"/>
      <c r="WZI176" s="359"/>
      <c r="WZJ176" s="359"/>
      <c r="WZK176" s="359"/>
      <c r="WZL176" s="359"/>
      <c r="WZM176" s="359"/>
      <c r="WZN176" s="359"/>
      <c r="WZO176" s="359"/>
      <c r="WZP176" s="359"/>
      <c r="WZQ176" s="359"/>
      <c r="WZR176" s="359"/>
      <c r="WZS176" s="359"/>
      <c r="WZT176" s="359"/>
      <c r="WZU176" s="359"/>
      <c r="WZV176" s="359"/>
      <c r="WZW176" s="359"/>
      <c r="WZX176" s="359"/>
      <c r="WZY176" s="359"/>
      <c r="WZZ176" s="359"/>
      <c r="XAA176" s="359"/>
      <c r="XAB176" s="359"/>
      <c r="XAC176" s="359"/>
      <c r="XAD176" s="359"/>
      <c r="XAE176" s="359"/>
      <c r="XAF176" s="359"/>
      <c r="XAG176" s="359"/>
      <c r="XAH176" s="359"/>
      <c r="XAI176" s="359"/>
      <c r="XAJ176" s="359"/>
      <c r="XAK176" s="359"/>
      <c r="XAL176" s="359"/>
      <c r="XAM176" s="359"/>
      <c r="XAN176" s="359"/>
      <c r="XAO176" s="359"/>
      <c r="XAP176" s="359"/>
      <c r="XAQ176" s="359"/>
      <c r="XAR176" s="359"/>
      <c r="XAS176" s="359"/>
      <c r="XAT176" s="359"/>
      <c r="XAU176" s="359"/>
      <c r="XAV176" s="359"/>
      <c r="XAW176" s="359"/>
      <c r="XAX176" s="359"/>
      <c r="XAY176" s="359"/>
      <c r="XAZ176" s="359"/>
      <c r="XBA176" s="359"/>
      <c r="XBB176" s="359"/>
      <c r="XBC176" s="359"/>
      <c r="XBD176" s="359"/>
      <c r="XBE176" s="359"/>
      <c r="XBF176" s="359"/>
      <c r="XBG176" s="359"/>
      <c r="XBH176" s="359"/>
      <c r="XBI176" s="359"/>
      <c r="XBJ176" s="359"/>
      <c r="XBK176" s="359"/>
      <c r="XBL176" s="359"/>
      <c r="XBM176" s="359"/>
      <c r="XBN176" s="359"/>
      <c r="XBO176" s="359"/>
      <c r="XBP176" s="359"/>
      <c r="XBQ176" s="359"/>
      <c r="XBR176" s="359"/>
      <c r="XBS176" s="359"/>
      <c r="XBT176" s="359"/>
      <c r="XBU176" s="359"/>
      <c r="XBV176" s="359"/>
      <c r="XBW176" s="359"/>
      <c r="XBX176" s="359"/>
      <c r="XBY176" s="359"/>
      <c r="XBZ176" s="359"/>
      <c r="XCA176" s="359"/>
      <c r="XCB176" s="359"/>
      <c r="XCC176" s="359"/>
      <c r="XCD176" s="359"/>
      <c r="XCE176" s="359"/>
      <c r="XCF176" s="359"/>
      <c r="XCG176" s="359"/>
      <c r="XCH176" s="359"/>
      <c r="XCI176" s="359"/>
      <c r="XCJ176" s="359"/>
      <c r="XCK176" s="359"/>
      <c r="XCL176" s="359"/>
      <c r="XCM176" s="359"/>
      <c r="XCN176" s="359"/>
      <c r="XCO176" s="359"/>
      <c r="XCP176" s="359"/>
      <c r="XCQ176" s="359"/>
      <c r="XCR176" s="359"/>
      <c r="XCS176" s="359"/>
      <c r="XCT176" s="359"/>
      <c r="XCU176" s="359"/>
      <c r="XCV176" s="359"/>
      <c r="XCW176" s="359"/>
      <c r="XCX176" s="359"/>
      <c r="XCY176" s="359"/>
      <c r="XCZ176" s="359"/>
      <c r="XDA176" s="359"/>
      <c r="XDB176" s="359"/>
      <c r="XDC176" s="359"/>
      <c r="XDD176" s="359"/>
      <c r="XDE176" s="359"/>
      <c r="XDF176" s="359"/>
      <c r="XDG176" s="359"/>
      <c r="XDH176" s="359"/>
      <c r="XDI176" s="359"/>
      <c r="XDJ176" s="359"/>
      <c r="XDK176" s="359"/>
      <c r="XDL176" s="359"/>
      <c r="XDM176" s="359"/>
      <c r="XDN176" s="359"/>
      <c r="XDO176" s="359"/>
      <c r="XDP176" s="359"/>
      <c r="XDQ176" s="359"/>
      <c r="XDR176" s="359"/>
      <c r="XDS176" s="359"/>
      <c r="XDT176" s="359"/>
      <c r="XDU176" s="359"/>
      <c r="XDV176" s="359"/>
      <c r="XDW176" s="359"/>
      <c r="XDX176" s="359"/>
      <c r="XDY176" s="359"/>
      <c r="XDZ176" s="359"/>
      <c r="XEA176" s="359"/>
      <c r="XEB176" s="359"/>
      <c r="XEC176" s="359"/>
      <c r="XED176" s="359"/>
      <c r="XEE176" s="359"/>
      <c r="XEF176" s="359"/>
      <c r="XEG176" s="359"/>
      <c r="XEH176" s="359"/>
      <c r="XEI176" s="359"/>
      <c r="XEJ176" s="359"/>
      <c r="XEK176" s="359"/>
      <c r="XEL176" s="359"/>
      <c r="XEM176" s="359"/>
      <c r="XEN176" s="359"/>
      <c r="XEO176" s="359"/>
      <c r="XEP176" s="359"/>
      <c r="XEQ176" s="359"/>
      <c r="XER176" s="359"/>
      <c r="XES176" s="359"/>
      <c r="XET176" s="359"/>
      <c r="XEU176" s="359"/>
      <c r="XEV176" s="359"/>
      <c r="XEW176" s="359"/>
      <c r="XEX176" s="359"/>
      <c r="XEY176" s="359"/>
      <c r="XEZ176" s="359"/>
      <c r="XFA176" s="359"/>
      <c r="XFB176" s="359"/>
      <c r="XFC176" s="359"/>
      <c r="XFD176" s="359"/>
    </row>
    <row r="177" spans="1:6 16135:16384" ht="112">
      <c r="A177" s="390">
        <v>5</v>
      </c>
      <c r="B177" s="391" t="s">
        <v>970</v>
      </c>
      <c r="C177" s="375" t="s">
        <v>28</v>
      </c>
      <c r="D177" s="421">
        <v>290</v>
      </c>
      <c r="E177" s="373">
        <v>0</v>
      </c>
      <c r="F177" s="384">
        <f>D177*E177</f>
        <v>0</v>
      </c>
    </row>
    <row r="178" spans="1:6 16135:16384" s="398" customFormat="1" ht="5" customHeight="1">
      <c r="A178" s="399"/>
      <c r="B178" s="400"/>
      <c r="C178" s="401"/>
      <c r="D178" s="402"/>
      <c r="E178" s="403"/>
      <c r="F178" s="404"/>
      <c r="WVO178" s="359"/>
      <c r="WVP178" s="359"/>
      <c r="WVQ178" s="359"/>
      <c r="WVR178" s="359"/>
      <c r="WVS178" s="359"/>
      <c r="WVT178" s="359"/>
      <c r="WVU178" s="359"/>
      <c r="WVV178" s="359"/>
      <c r="WVW178" s="359"/>
      <c r="WVX178" s="359"/>
      <c r="WVY178" s="359"/>
      <c r="WVZ178" s="359"/>
      <c r="WWA178" s="359"/>
      <c r="WWB178" s="359"/>
      <c r="WWC178" s="359"/>
      <c r="WWD178" s="359"/>
      <c r="WWE178" s="359"/>
      <c r="WWF178" s="359"/>
      <c r="WWG178" s="359"/>
      <c r="WWH178" s="359"/>
      <c r="WWI178" s="359"/>
      <c r="WWJ178" s="359"/>
      <c r="WWK178" s="359"/>
      <c r="WWL178" s="359"/>
      <c r="WWM178" s="359"/>
      <c r="WWN178" s="359"/>
      <c r="WWO178" s="359"/>
      <c r="WWP178" s="359"/>
      <c r="WWQ178" s="359"/>
      <c r="WWR178" s="359"/>
      <c r="WWS178" s="359"/>
      <c r="WWT178" s="359"/>
      <c r="WWU178" s="359"/>
      <c r="WWV178" s="359"/>
      <c r="WWW178" s="359"/>
      <c r="WWX178" s="359"/>
      <c r="WWY178" s="359"/>
      <c r="WWZ178" s="359"/>
      <c r="WXA178" s="359"/>
      <c r="WXB178" s="359"/>
      <c r="WXC178" s="359"/>
      <c r="WXD178" s="359"/>
      <c r="WXE178" s="359"/>
      <c r="WXF178" s="359"/>
      <c r="WXG178" s="359"/>
      <c r="WXH178" s="359"/>
      <c r="WXI178" s="359"/>
      <c r="WXJ178" s="359"/>
      <c r="WXK178" s="359"/>
      <c r="WXL178" s="359"/>
      <c r="WXM178" s="359"/>
      <c r="WXN178" s="359"/>
      <c r="WXO178" s="359"/>
      <c r="WXP178" s="359"/>
      <c r="WXQ178" s="359"/>
      <c r="WXR178" s="359"/>
      <c r="WXS178" s="359"/>
      <c r="WXT178" s="359"/>
      <c r="WXU178" s="359"/>
      <c r="WXV178" s="359"/>
      <c r="WXW178" s="359"/>
      <c r="WXX178" s="359"/>
      <c r="WXY178" s="359"/>
      <c r="WXZ178" s="359"/>
      <c r="WYA178" s="359"/>
      <c r="WYB178" s="359"/>
      <c r="WYC178" s="359"/>
      <c r="WYD178" s="359"/>
      <c r="WYE178" s="359"/>
      <c r="WYF178" s="359"/>
      <c r="WYG178" s="359"/>
      <c r="WYH178" s="359"/>
      <c r="WYI178" s="359"/>
      <c r="WYJ178" s="359"/>
      <c r="WYK178" s="359"/>
      <c r="WYL178" s="359"/>
      <c r="WYM178" s="359"/>
      <c r="WYN178" s="359"/>
      <c r="WYO178" s="359"/>
      <c r="WYP178" s="359"/>
      <c r="WYQ178" s="359"/>
      <c r="WYR178" s="359"/>
      <c r="WYS178" s="359"/>
      <c r="WYT178" s="359"/>
      <c r="WYU178" s="359"/>
      <c r="WYV178" s="359"/>
      <c r="WYW178" s="359"/>
      <c r="WYX178" s="359"/>
      <c r="WYY178" s="359"/>
      <c r="WYZ178" s="359"/>
      <c r="WZA178" s="359"/>
      <c r="WZB178" s="359"/>
      <c r="WZC178" s="359"/>
      <c r="WZD178" s="359"/>
      <c r="WZE178" s="359"/>
      <c r="WZF178" s="359"/>
      <c r="WZG178" s="359"/>
      <c r="WZH178" s="359"/>
      <c r="WZI178" s="359"/>
      <c r="WZJ178" s="359"/>
      <c r="WZK178" s="359"/>
      <c r="WZL178" s="359"/>
      <c r="WZM178" s="359"/>
      <c r="WZN178" s="359"/>
      <c r="WZO178" s="359"/>
      <c r="WZP178" s="359"/>
      <c r="WZQ178" s="359"/>
      <c r="WZR178" s="359"/>
      <c r="WZS178" s="359"/>
      <c r="WZT178" s="359"/>
      <c r="WZU178" s="359"/>
      <c r="WZV178" s="359"/>
      <c r="WZW178" s="359"/>
      <c r="WZX178" s="359"/>
      <c r="WZY178" s="359"/>
      <c r="WZZ178" s="359"/>
      <c r="XAA178" s="359"/>
      <c r="XAB178" s="359"/>
      <c r="XAC178" s="359"/>
      <c r="XAD178" s="359"/>
      <c r="XAE178" s="359"/>
      <c r="XAF178" s="359"/>
      <c r="XAG178" s="359"/>
      <c r="XAH178" s="359"/>
      <c r="XAI178" s="359"/>
      <c r="XAJ178" s="359"/>
      <c r="XAK178" s="359"/>
      <c r="XAL178" s="359"/>
      <c r="XAM178" s="359"/>
      <c r="XAN178" s="359"/>
      <c r="XAO178" s="359"/>
      <c r="XAP178" s="359"/>
      <c r="XAQ178" s="359"/>
      <c r="XAR178" s="359"/>
      <c r="XAS178" s="359"/>
      <c r="XAT178" s="359"/>
      <c r="XAU178" s="359"/>
      <c r="XAV178" s="359"/>
      <c r="XAW178" s="359"/>
      <c r="XAX178" s="359"/>
      <c r="XAY178" s="359"/>
      <c r="XAZ178" s="359"/>
      <c r="XBA178" s="359"/>
      <c r="XBB178" s="359"/>
      <c r="XBC178" s="359"/>
      <c r="XBD178" s="359"/>
      <c r="XBE178" s="359"/>
      <c r="XBF178" s="359"/>
      <c r="XBG178" s="359"/>
      <c r="XBH178" s="359"/>
      <c r="XBI178" s="359"/>
      <c r="XBJ178" s="359"/>
      <c r="XBK178" s="359"/>
      <c r="XBL178" s="359"/>
      <c r="XBM178" s="359"/>
      <c r="XBN178" s="359"/>
      <c r="XBO178" s="359"/>
      <c r="XBP178" s="359"/>
      <c r="XBQ178" s="359"/>
      <c r="XBR178" s="359"/>
      <c r="XBS178" s="359"/>
      <c r="XBT178" s="359"/>
      <c r="XBU178" s="359"/>
      <c r="XBV178" s="359"/>
      <c r="XBW178" s="359"/>
      <c r="XBX178" s="359"/>
      <c r="XBY178" s="359"/>
      <c r="XBZ178" s="359"/>
      <c r="XCA178" s="359"/>
      <c r="XCB178" s="359"/>
      <c r="XCC178" s="359"/>
      <c r="XCD178" s="359"/>
      <c r="XCE178" s="359"/>
      <c r="XCF178" s="359"/>
      <c r="XCG178" s="359"/>
      <c r="XCH178" s="359"/>
      <c r="XCI178" s="359"/>
      <c r="XCJ178" s="359"/>
      <c r="XCK178" s="359"/>
      <c r="XCL178" s="359"/>
      <c r="XCM178" s="359"/>
      <c r="XCN178" s="359"/>
      <c r="XCO178" s="359"/>
      <c r="XCP178" s="359"/>
      <c r="XCQ178" s="359"/>
      <c r="XCR178" s="359"/>
      <c r="XCS178" s="359"/>
      <c r="XCT178" s="359"/>
      <c r="XCU178" s="359"/>
      <c r="XCV178" s="359"/>
      <c r="XCW178" s="359"/>
      <c r="XCX178" s="359"/>
      <c r="XCY178" s="359"/>
      <c r="XCZ178" s="359"/>
      <c r="XDA178" s="359"/>
      <c r="XDB178" s="359"/>
      <c r="XDC178" s="359"/>
      <c r="XDD178" s="359"/>
      <c r="XDE178" s="359"/>
      <c r="XDF178" s="359"/>
      <c r="XDG178" s="359"/>
      <c r="XDH178" s="359"/>
      <c r="XDI178" s="359"/>
      <c r="XDJ178" s="359"/>
      <c r="XDK178" s="359"/>
      <c r="XDL178" s="359"/>
      <c r="XDM178" s="359"/>
      <c r="XDN178" s="359"/>
      <c r="XDO178" s="359"/>
      <c r="XDP178" s="359"/>
      <c r="XDQ178" s="359"/>
      <c r="XDR178" s="359"/>
      <c r="XDS178" s="359"/>
      <c r="XDT178" s="359"/>
      <c r="XDU178" s="359"/>
      <c r="XDV178" s="359"/>
      <c r="XDW178" s="359"/>
      <c r="XDX178" s="359"/>
      <c r="XDY178" s="359"/>
      <c r="XDZ178" s="359"/>
      <c r="XEA178" s="359"/>
      <c r="XEB178" s="359"/>
      <c r="XEC178" s="359"/>
      <c r="XED178" s="359"/>
      <c r="XEE178" s="359"/>
      <c r="XEF178" s="359"/>
      <c r="XEG178" s="359"/>
      <c r="XEH178" s="359"/>
      <c r="XEI178" s="359"/>
      <c r="XEJ178" s="359"/>
      <c r="XEK178" s="359"/>
      <c r="XEL178" s="359"/>
      <c r="XEM178" s="359"/>
      <c r="XEN178" s="359"/>
      <c r="XEO178" s="359"/>
      <c r="XEP178" s="359"/>
      <c r="XEQ178" s="359"/>
      <c r="XER178" s="359"/>
      <c r="XES178" s="359"/>
      <c r="XET178" s="359"/>
      <c r="XEU178" s="359"/>
      <c r="XEV178" s="359"/>
      <c r="XEW178" s="359"/>
      <c r="XEX178" s="359"/>
      <c r="XEY178" s="359"/>
      <c r="XEZ178" s="359"/>
      <c r="XFA178" s="359"/>
      <c r="XFB178" s="359"/>
      <c r="XFC178" s="359"/>
      <c r="XFD178" s="359"/>
    </row>
    <row r="179" spans="1:6 16135:16384" s="398" customFormat="1" ht="96">
      <c r="A179" s="390">
        <v>6</v>
      </c>
      <c r="B179" s="391" t="s">
        <v>971</v>
      </c>
      <c r="C179" s="375" t="s">
        <v>28</v>
      </c>
      <c r="D179" s="421">
        <v>45</v>
      </c>
      <c r="E179" s="373">
        <v>0</v>
      </c>
      <c r="F179" s="384">
        <f>D179*E179</f>
        <v>0</v>
      </c>
      <c r="WVO179" s="359"/>
      <c r="WVP179" s="359"/>
      <c r="WVQ179" s="359"/>
      <c r="WVR179" s="359"/>
      <c r="WVS179" s="359"/>
      <c r="WVT179" s="359"/>
      <c r="WVU179" s="359"/>
      <c r="WVV179" s="359"/>
      <c r="WVW179" s="359"/>
      <c r="WVX179" s="359"/>
      <c r="WVY179" s="359"/>
      <c r="WVZ179" s="359"/>
      <c r="WWA179" s="359"/>
      <c r="WWB179" s="359"/>
      <c r="WWC179" s="359"/>
      <c r="WWD179" s="359"/>
      <c r="WWE179" s="359"/>
      <c r="WWF179" s="359"/>
      <c r="WWG179" s="359"/>
      <c r="WWH179" s="359"/>
      <c r="WWI179" s="359"/>
      <c r="WWJ179" s="359"/>
      <c r="WWK179" s="359"/>
      <c r="WWL179" s="359"/>
      <c r="WWM179" s="359"/>
      <c r="WWN179" s="359"/>
      <c r="WWO179" s="359"/>
      <c r="WWP179" s="359"/>
      <c r="WWQ179" s="359"/>
      <c r="WWR179" s="359"/>
      <c r="WWS179" s="359"/>
      <c r="WWT179" s="359"/>
      <c r="WWU179" s="359"/>
      <c r="WWV179" s="359"/>
      <c r="WWW179" s="359"/>
      <c r="WWX179" s="359"/>
      <c r="WWY179" s="359"/>
      <c r="WWZ179" s="359"/>
      <c r="WXA179" s="359"/>
      <c r="WXB179" s="359"/>
      <c r="WXC179" s="359"/>
      <c r="WXD179" s="359"/>
      <c r="WXE179" s="359"/>
      <c r="WXF179" s="359"/>
      <c r="WXG179" s="359"/>
      <c r="WXH179" s="359"/>
      <c r="WXI179" s="359"/>
      <c r="WXJ179" s="359"/>
      <c r="WXK179" s="359"/>
      <c r="WXL179" s="359"/>
      <c r="WXM179" s="359"/>
      <c r="WXN179" s="359"/>
      <c r="WXO179" s="359"/>
      <c r="WXP179" s="359"/>
      <c r="WXQ179" s="359"/>
      <c r="WXR179" s="359"/>
      <c r="WXS179" s="359"/>
      <c r="WXT179" s="359"/>
      <c r="WXU179" s="359"/>
      <c r="WXV179" s="359"/>
      <c r="WXW179" s="359"/>
      <c r="WXX179" s="359"/>
      <c r="WXY179" s="359"/>
      <c r="WXZ179" s="359"/>
      <c r="WYA179" s="359"/>
      <c r="WYB179" s="359"/>
      <c r="WYC179" s="359"/>
      <c r="WYD179" s="359"/>
      <c r="WYE179" s="359"/>
      <c r="WYF179" s="359"/>
      <c r="WYG179" s="359"/>
      <c r="WYH179" s="359"/>
      <c r="WYI179" s="359"/>
      <c r="WYJ179" s="359"/>
      <c r="WYK179" s="359"/>
      <c r="WYL179" s="359"/>
      <c r="WYM179" s="359"/>
      <c r="WYN179" s="359"/>
      <c r="WYO179" s="359"/>
      <c r="WYP179" s="359"/>
      <c r="WYQ179" s="359"/>
      <c r="WYR179" s="359"/>
      <c r="WYS179" s="359"/>
      <c r="WYT179" s="359"/>
      <c r="WYU179" s="359"/>
      <c r="WYV179" s="359"/>
      <c r="WYW179" s="359"/>
      <c r="WYX179" s="359"/>
      <c r="WYY179" s="359"/>
      <c r="WYZ179" s="359"/>
      <c r="WZA179" s="359"/>
      <c r="WZB179" s="359"/>
      <c r="WZC179" s="359"/>
      <c r="WZD179" s="359"/>
      <c r="WZE179" s="359"/>
      <c r="WZF179" s="359"/>
      <c r="WZG179" s="359"/>
      <c r="WZH179" s="359"/>
      <c r="WZI179" s="359"/>
      <c r="WZJ179" s="359"/>
      <c r="WZK179" s="359"/>
      <c r="WZL179" s="359"/>
      <c r="WZM179" s="359"/>
      <c r="WZN179" s="359"/>
      <c r="WZO179" s="359"/>
      <c r="WZP179" s="359"/>
      <c r="WZQ179" s="359"/>
      <c r="WZR179" s="359"/>
      <c r="WZS179" s="359"/>
      <c r="WZT179" s="359"/>
      <c r="WZU179" s="359"/>
      <c r="WZV179" s="359"/>
      <c r="WZW179" s="359"/>
      <c r="WZX179" s="359"/>
      <c r="WZY179" s="359"/>
      <c r="WZZ179" s="359"/>
      <c r="XAA179" s="359"/>
      <c r="XAB179" s="359"/>
      <c r="XAC179" s="359"/>
      <c r="XAD179" s="359"/>
      <c r="XAE179" s="359"/>
      <c r="XAF179" s="359"/>
      <c r="XAG179" s="359"/>
      <c r="XAH179" s="359"/>
      <c r="XAI179" s="359"/>
      <c r="XAJ179" s="359"/>
      <c r="XAK179" s="359"/>
      <c r="XAL179" s="359"/>
      <c r="XAM179" s="359"/>
      <c r="XAN179" s="359"/>
      <c r="XAO179" s="359"/>
      <c r="XAP179" s="359"/>
      <c r="XAQ179" s="359"/>
      <c r="XAR179" s="359"/>
      <c r="XAS179" s="359"/>
      <c r="XAT179" s="359"/>
      <c r="XAU179" s="359"/>
      <c r="XAV179" s="359"/>
      <c r="XAW179" s="359"/>
      <c r="XAX179" s="359"/>
      <c r="XAY179" s="359"/>
      <c r="XAZ179" s="359"/>
      <c r="XBA179" s="359"/>
      <c r="XBB179" s="359"/>
      <c r="XBC179" s="359"/>
      <c r="XBD179" s="359"/>
      <c r="XBE179" s="359"/>
      <c r="XBF179" s="359"/>
      <c r="XBG179" s="359"/>
      <c r="XBH179" s="359"/>
      <c r="XBI179" s="359"/>
      <c r="XBJ179" s="359"/>
      <c r="XBK179" s="359"/>
      <c r="XBL179" s="359"/>
      <c r="XBM179" s="359"/>
      <c r="XBN179" s="359"/>
      <c r="XBO179" s="359"/>
      <c r="XBP179" s="359"/>
      <c r="XBQ179" s="359"/>
      <c r="XBR179" s="359"/>
      <c r="XBS179" s="359"/>
      <c r="XBT179" s="359"/>
      <c r="XBU179" s="359"/>
      <c r="XBV179" s="359"/>
      <c r="XBW179" s="359"/>
      <c r="XBX179" s="359"/>
      <c r="XBY179" s="359"/>
      <c r="XBZ179" s="359"/>
      <c r="XCA179" s="359"/>
      <c r="XCB179" s="359"/>
      <c r="XCC179" s="359"/>
      <c r="XCD179" s="359"/>
      <c r="XCE179" s="359"/>
      <c r="XCF179" s="359"/>
      <c r="XCG179" s="359"/>
      <c r="XCH179" s="359"/>
      <c r="XCI179" s="359"/>
      <c r="XCJ179" s="359"/>
      <c r="XCK179" s="359"/>
      <c r="XCL179" s="359"/>
      <c r="XCM179" s="359"/>
      <c r="XCN179" s="359"/>
      <c r="XCO179" s="359"/>
      <c r="XCP179" s="359"/>
      <c r="XCQ179" s="359"/>
      <c r="XCR179" s="359"/>
      <c r="XCS179" s="359"/>
      <c r="XCT179" s="359"/>
      <c r="XCU179" s="359"/>
      <c r="XCV179" s="359"/>
      <c r="XCW179" s="359"/>
      <c r="XCX179" s="359"/>
      <c r="XCY179" s="359"/>
      <c r="XCZ179" s="359"/>
      <c r="XDA179" s="359"/>
      <c r="XDB179" s="359"/>
      <c r="XDC179" s="359"/>
      <c r="XDD179" s="359"/>
      <c r="XDE179" s="359"/>
      <c r="XDF179" s="359"/>
      <c r="XDG179" s="359"/>
      <c r="XDH179" s="359"/>
      <c r="XDI179" s="359"/>
      <c r="XDJ179" s="359"/>
      <c r="XDK179" s="359"/>
      <c r="XDL179" s="359"/>
      <c r="XDM179" s="359"/>
      <c r="XDN179" s="359"/>
      <c r="XDO179" s="359"/>
      <c r="XDP179" s="359"/>
      <c r="XDQ179" s="359"/>
      <c r="XDR179" s="359"/>
      <c r="XDS179" s="359"/>
      <c r="XDT179" s="359"/>
      <c r="XDU179" s="359"/>
      <c r="XDV179" s="359"/>
      <c r="XDW179" s="359"/>
      <c r="XDX179" s="359"/>
      <c r="XDY179" s="359"/>
      <c r="XDZ179" s="359"/>
      <c r="XEA179" s="359"/>
      <c r="XEB179" s="359"/>
      <c r="XEC179" s="359"/>
      <c r="XED179" s="359"/>
      <c r="XEE179" s="359"/>
      <c r="XEF179" s="359"/>
      <c r="XEG179" s="359"/>
      <c r="XEH179" s="359"/>
      <c r="XEI179" s="359"/>
      <c r="XEJ179" s="359"/>
      <c r="XEK179" s="359"/>
      <c r="XEL179" s="359"/>
      <c r="XEM179" s="359"/>
      <c r="XEN179" s="359"/>
      <c r="XEO179" s="359"/>
      <c r="XEP179" s="359"/>
      <c r="XEQ179" s="359"/>
      <c r="XER179" s="359"/>
      <c r="XES179" s="359"/>
      <c r="XET179" s="359"/>
      <c r="XEU179" s="359"/>
      <c r="XEV179" s="359"/>
      <c r="XEW179" s="359"/>
      <c r="XEX179" s="359"/>
      <c r="XEY179" s="359"/>
      <c r="XEZ179" s="359"/>
      <c r="XFA179" s="359"/>
      <c r="XFB179" s="359"/>
      <c r="XFC179" s="359"/>
      <c r="XFD179" s="359"/>
    </row>
    <row r="180" spans="1:6 16135:16384" s="398" customFormat="1" ht="5" customHeight="1">
      <c r="A180" s="399"/>
      <c r="B180" s="400"/>
      <c r="C180" s="401"/>
      <c r="D180" s="402"/>
      <c r="E180" s="403"/>
      <c r="F180" s="404"/>
      <c r="WVO180" s="359"/>
      <c r="WVP180" s="359"/>
      <c r="WVQ180" s="359"/>
      <c r="WVR180" s="359"/>
      <c r="WVS180" s="359"/>
      <c r="WVT180" s="359"/>
      <c r="WVU180" s="359"/>
      <c r="WVV180" s="359"/>
      <c r="WVW180" s="359"/>
      <c r="WVX180" s="359"/>
      <c r="WVY180" s="359"/>
      <c r="WVZ180" s="359"/>
      <c r="WWA180" s="359"/>
      <c r="WWB180" s="359"/>
      <c r="WWC180" s="359"/>
      <c r="WWD180" s="359"/>
      <c r="WWE180" s="359"/>
      <c r="WWF180" s="359"/>
      <c r="WWG180" s="359"/>
      <c r="WWH180" s="359"/>
      <c r="WWI180" s="359"/>
      <c r="WWJ180" s="359"/>
      <c r="WWK180" s="359"/>
      <c r="WWL180" s="359"/>
      <c r="WWM180" s="359"/>
      <c r="WWN180" s="359"/>
      <c r="WWO180" s="359"/>
      <c r="WWP180" s="359"/>
      <c r="WWQ180" s="359"/>
      <c r="WWR180" s="359"/>
      <c r="WWS180" s="359"/>
      <c r="WWT180" s="359"/>
      <c r="WWU180" s="359"/>
      <c r="WWV180" s="359"/>
      <c r="WWW180" s="359"/>
      <c r="WWX180" s="359"/>
      <c r="WWY180" s="359"/>
      <c r="WWZ180" s="359"/>
      <c r="WXA180" s="359"/>
      <c r="WXB180" s="359"/>
      <c r="WXC180" s="359"/>
      <c r="WXD180" s="359"/>
      <c r="WXE180" s="359"/>
      <c r="WXF180" s="359"/>
      <c r="WXG180" s="359"/>
      <c r="WXH180" s="359"/>
      <c r="WXI180" s="359"/>
      <c r="WXJ180" s="359"/>
      <c r="WXK180" s="359"/>
      <c r="WXL180" s="359"/>
      <c r="WXM180" s="359"/>
      <c r="WXN180" s="359"/>
      <c r="WXO180" s="359"/>
      <c r="WXP180" s="359"/>
      <c r="WXQ180" s="359"/>
      <c r="WXR180" s="359"/>
      <c r="WXS180" s="359"/>
      <c r="WXT180" s="359"/>
      <c r="WXU180" s="359"/>
      <c r="WXV180" s="359"/>
      <c r="WXW180" s="359"/>
      <c r="WXX180" s="359"/>
      <c r="WXY180" s="359"/>
      <c r="WXZ180" s="359"/>
      <c r="WYA180" s="359"/>
      <c r="WYB180" s="359"/>
      <c r="WYC180" s="359"/>
      <c r="WYD180" s="359"/>
      <c r="WYE180" s="359"/>
      <c r="WYF180" s="359"/>
      <c r="WYG180" s="359"/>
      <c r="WYH180" s="359"/>
      <c r="WYI180" s="359"/>
      <c r="WYJ180" s="359"/>
      <c r="WYK180" s="359"/>
      <c r="WYL180" s="359"/>
      <c r="WYM180" s="359"/>
      <c r="WYN180" s="359"/>
      <c r="WYO180" s="359"/>
      <c r="WYP180" s="359"/>
      <c r="WYQ180" s="359"/>
      <c r="WYR180" s="359"/>
      <c r="WYS180" s="359"/>
      <c r="WYT180" s="359"/>
      <c r="WYU180" s="359"/>
      <c r="WYV180" s="359"/>
      <c r="WYW180" s="359"/>
      <c r="WYX180" s="359"/>
      <c r="WYY180" s="359"/>
      <c r="WYZ180" s="359"/>
      <c r="WZA180" s="359"/>
      <c r="WZB180" s="359"/>
      <c r="WZC180" s="359"/>
      <c r="WZD180" s="359"/>
      <c r="WZE180" s="359"/>
      <c r="WZF180" s="359"/>
      <c r="WZG180" s="359"/>
      <c r="WZH180" s="359"/>
      <c r="WZI180" s="359"/>
      <c r="WZJ180" s="359"/>
      <c r="WZK180" s="359"/>
      <c r="WZL180" s="359"/>
      <c r="WZM180" s="359"/>
      <c r="WZN180" s="359"/>
      <c r="WZO180" s="359"/>
      <c r="WZP180" s="359"/>
      <c r="WZQ180" s="359"/>
      <c r="WZR180" s="359"/>
      <c r="WZS180" s="359"/>
      <c r="WZT180" s="359"/>
      <c r="WZU180" s="359"/>
      <c r="WZV180" s="359"/>
      <c r="WZW180" s="359"/>
      <c r="WZX180" s="359"/>
      <c r="WZY180" s="359"/>
      <c r="WZZ180" s="359"/>
      <c r="XAA180" s="359"/>
      <c r="XAB180" s="359"/>
      <c r="XAC180" s="359"/>
      <c r="XAD180" s="359"/>
      <c r="XAE180" s="359"/>
      <c r="XAF180" s="359"/>
      <c r="XAG180" s="359"/>
      <c r="XAH180" s="359"/>
      <c r="XAI180" s="359"/>
      <c r="XAJ180" s="359"/>
      <c r="XAK180" s="359"/>
      <c r="XAL180" s="359"/>
      <c r="XAM180" s="359"/>
      <c r="XAN180" s="359"/>
      <c r="XAO180" s="359"/>
      <c r="XAP180" s="359"/>
      <c r="XAQ180" s="359"/>
      <c r="XAR180" s="359"/>
      <c r="XAS180" s="359"/>
      <c r="XAT180" s="359"/>
      <c r="XAU180" s="359"/>
      <c r="XAV180" s="359"/>
      <c r="XAW180" s="359"/>
      <c r="XAX180" s="359"/>
      <c r="XAY180" s="359"/>
      <c r="XAZ180" s="359"/>
      <c r="XBA180" s="359"/>
      <c r="XBB180" s="359"/>
      <c r="XBC180" s="359"/>
      <c r="XBD180" s="359"/>
      <c r="XBE180" s="359"/>
      <c r="XBF180" s="359"/>
      <c r="XBG180" s="359"/>
      <c r="XBH180" s="359"/>
      <c r="XBI180" s="359"/>
      <c r="XBJ180" s="359"/>
      <c r="XBK180" s="359"/>
      <c r="XBL180" s="359"/>
      <c r="XBM180" s="359"/>
      <c r="XBN180" s="359"/>
      <c r="XBO180" s="359"/>
      <c r="XBP180" s="359"/>
      <c r="XBQ180" s="359"/>
      <c r="XBR180" s="359"/>
      <c r="XBS180" s="359"/>
      <c r="XBT180" s="359"/>
      <c r="XBU180" s="359"/>
      <c r="XBV180" s="359"/>
      <c r="XBW180" s="359"/>
      <c r="XBX180" s="359"/>
      <c r="XBY180" s="359"/>
      <c r="XBZ180" s="359"/>
      <c r="XCA180" s="359"/>
      <c r="XCB180" s="359"/>
      <c r="XCC180" s="359"/>
      <c r="XCD180" s="359"/>
      <c r="XCE180" s="359"/>
      <c r="XCF180" s="359"/>
      <c r="XCG180" s="359"/>
      <c r="XCH180" s="359"/>
      <c r="XCI180" s="359"/>
      <c r="XCJ180" s="359"/>
      <c r="XCK180" s="359"/>
      <c r="XCL180" s="359"/>
      <c r="XCM180" s="359"/>
      <c r="XCN180" s="359"/>
      <c r="XCO180" s="359"/>
      <c r="XCP180" s="359"/>
      <c r="XCQ180" s="359"/>
      <c r="XCR180" s="359"/>
      <c r="XCS180" s="359"/>
      <c r="XCT180" s="359"/>
      <c r="XCU180" s="359"/>
      <c r="XCV180" s="359"/>
      <c r="XCW180" s="359"/>
      <c r="XCX180" s="359"/>
      <c r="XCY180" s="359"/>
      <c r="XCZ180" s="359"/>
      <c r="XDA180" s="359"/>
      <c r="XDB180" s="359"/>
      <c r="XDC180" s="359"/>
      <c r="XDD180" s="359"/>
      <c r="XDE180" s="359"/>
      <c r="XDF180" s="359"/>
      <c r="XDG180" s="359"/>
      <c r="XDH180" s="359"/>
      <c r="XDI180" s="359"/>
      <c r="XDJ180" s="359"/>
      <c r="XDK180" s="359"/>
      <c r="XDL180" s="359"/>
      <c r="XDM180" s="359"/>
      <c r="XDN180" s="359"/>
      <c r="XDO180" s="359"/>
      <c r="XDP180" s="359"/>
      <c r="XDQ180" s="359"/>
      <c r="XDR180" s="359"/>
      <c r="XDS180" s="359"/>
      <c r="XDT180" s="359"/>
      <c r="XDU180" s="359"/>
      <c r="XDV180" s="359"/>
      <c r="XDW180" s="359"/>
      <c r="XDX180" s="359"/>
      <c r="XDY180" s="359"/>
      <c r="XDZ180" s="359"/>
      <c r="XEA180" s="359"/>
      <c r="XEB180" s="359"/>
      <c r="XEC180" s="359"/>
      <c r="XED180" s="359"/>
      <c r="XEE180" s="359"/>
      <c r="XEF180" s="359"/>
      <c r="XEG180" s="359"/>
      <c r="XEH180" s="359"/>
      <c r="XEI180" s="359"/>
      <c r="XEJ180" s="359"/>
      <c r="XEK180" s="359"/>
      <c r="XEL180" s="359"/>
      <c r="XEM180" s="359"/>
      <c r="XEN180" s="359"/>
      <c r="XEO180" s="359"/>
      <c r="XEP180" s="359"/>
      <c r="XEQ180" s="359"/>
      <c r="XER180" s="359"/>
      <c r="XES180" s="359"/>
      <c r="XET180" s="359"/>
      <c r="XEU180" s="359"/>
      <c r="XEV180" s="359"/>
      <c r="XEW180" s="359"/>
      <c r="XEX180" s="359"/>
      <c r="XEY180" s="359"/>
      <c r="XEZ180" s="359"/>
      <c r="XFA180" s="359"/>
      <c r="XFB180" s="359"/>
      <c r="XFC180" s="359"/>
      <c r="XFD180" s="359"/>
    </row>
    <row r="181" spans="1:6 16135:16384" s="398" customFormat="1" ht="48">
      <c r="A181" s="390">
        <v>7</v>
      </c>
      <c r="B181" s="391" t="s">
        <v>972</v>
      </c>
      <c r="C181" s="375" t="s">
        <v>22</v>
      </c>
      <c r="D181" s="392">
        <v>2</v>
      </c>
      <c r="E181" s="384">
        <v>0</v>
      </c>
      <c r="F181" s="384">
        <f>D181*E181</f>
        <v>0</v>
      </c>
      <c r="WVO181" s="359"/>
      <c r="WVP181" s="359"/>
      <c r="WVQ181" s="359"/>
      <c r="WVR181" s="359"/>
      <c r="WVS181" s="359"/>
      <c r="WVT181" s="359"/>
      <c r="WVU181" s="359"/>
      <c r="WVV181" s="359"/>
      <c r="WVW181" s="359"/>
      <c r="WVX181" s="359"/>
      <c r="WVY181" s="359"/>
      <c r="WVZ181" s="359"/>
      <c r="WWA181" s="359"/>
      <c r="WWB181" s="359"/>
      <c r="WWC181" s="359"/>
      <c r="WWD181" s="359"/>
      <c r="WWE181" s="359"/>
      <c r="WWF181" s="359"/>
      <c r="WWG181" s="359"/>
      <c r="WWH181" s="359"/>
      <c r="WWI181" s="359"/>
      <c r="WWJ181" s="359"/>
      <c r="WWK181" s="359"/>
      <c r="WWL181" s="359"/>
      <c r="WWM181" s="359"/>
      <c r="WWN181" s="359"/>
      <c r="WWO181" s="359"/>
      <c r="WWP181" s="359"/>
      <c r="WWQ181" s="359"/>
      <c r="WWR181" s="359"/>
      <c r="WWS181" s="359"/>
      <c r="WWT181" s="359"/>
      <c r="WWU181" s="359"/>
      <c r="WWV181" s="359"/>
      <c r="WWW181" s="359"/>
      <c r="WWX181" s="359"/>
      <c r="WWY181" s="359"/>
      <c r="WWZ181" s="359"/>
      <c r="WXA181" s="359"/>
      <c r="WXB181" s="359"/>
      <c r="WXC181" s="359"/>
      <c r="WXD181" s="359"/>
      <c r="WXE181" s="359"/>
      <c r="WXF181" s="359"/>
      <c r="WXG181" s="359"/>
      <c r="WXH181" s="359"/>
      <c r="WXI181" s="359"/>
      <c r="WXJ181" s="359"/>
      <c r="WXK181" s="359"/>
      <c r="WXL181" s="359"/>
      <c r="WXM181" s="359"/>
      <c r="WXN181" s="359"/>
      <c r="WXO181" s="359"/>
      <c r="WXP181" s="359"/>
      <c r="WXQ181" s="359"/>
      <c r="WXR181" s="359"/>
      <c r="WXS181" s="359"/>
      <c r="WXT181" s="359"/>
      <c r="WXU181" s="359"/>
      <c r="WXV181" s="359"/>
      <c r="WXW181" s="359"/>
      <c r="WXX181" s="359"/>
      <c r="WXY181" s="359"/>
      <c r="WXZ181" s="359"/>
      <c r="WYA181" s="359"/>
      <c r="WYB181" s="359"/>
      <c r="WYC181" s="359"/>
      <c r="WYD181" s="359"/>
      <c r="WYE181" s="359"/>
      <c r="WYF181" s="359"/>
      <c r="WYG181" s="359"/>
      <c r="WYH181" s="359"/>
      <c r="WYI181" s="359"/>
      <c r="WYJ181" s="359"/>
      <c r="WYK181" s="359"/>
      <c r="WYL181" s="359"/>
      <c r="WYM181" s="359"/>
      <c r="WYN181" s="359"/>
      <c r="WYO181" s="359"/>
      <c r="WYP181" s="359"/>
      <c r="WYQ181" s="359"/>
      <c r="WYR181" s="359"/>
      <c r="WYS181" s="359"/>
      <c r="WYT181" s="359"/>
      <c r="WYU181" s="359"/>
      <c r="WYV181" s="359"/>
      <c r="WYW181" s="359"/>
      <c r="WYX181" s="359"/>
      <c r="WYY181" s="359"/>
      <c r="WYZ181" s="359"/>
      <c r="WZA181" s="359"/>
      <c r="WZB181" s="359"/>
      <c r="WZC181" s="359"/>
      <c r="WZD181" s="359"/>
      <c r="WZE181" s="359"/>
      <c r="WZF181" s="359"/>
      <c r="WZG181" s="359"/>
      <c r="WZH181" s="359"/>
      <c r="WZI181" s="359"/>
      <c r="WZJ181" s="359"/>
      <c r="WZK181" s="359"/>
      <c r="WZL181" s="359"/>
      <c r="WZM181" s="359"/>
      <c r="WZN181" s="359"/>
      <c r="WZO181" s="359"/>
      <c r="WZP181" s="359"/>
      <c r="WZQ181" s="359"/>
      <c r="WZR181" s="359"/>
      <c r="WZS181" s="359"/>
      <c r="WZT181" s="359"/>
      <c r="WZU181" s="359"/>
      <c r="WZV181" s="359"/>
      <c r="WZW181" s="359"/>
      <c r="WZX181" s="359"/>
      <c r="WZY181" s="359"/>
      <c r="WZZ181" s="359"/>
      <c r="XAA181" s="359"/>
      <c r="XAB181" s="359"/>
      <c r="XAC181" s="359"/>
      <c r="XAD181" s="359"/>
      <c r="XAE181" s="359"/>
      <c r="XAF181" s="359"/>
      <c r="XAG181" s="359"/>
      <c r="XAH181" s="359"/>
      <c r="XAI181" s="359"/>
      <c r="XAJ181" s="359"/>
      <c r="XAK181" s="359"/>
      <c r="XAL181" s="359"/>
      <c r="XAM181" s="359"/>
      <c r="XAN181" s="359"/>
      <c r="XAO181" s="359"/>
      <c r="XAP181" s="359"/>
      <c r="XAQ181" s="359"/>
      <c r="XAR181" s="359"/>
      <c r="XAS181" s="359"/>
      <c r="XAT181" s="359"/>
      <c r="XAU181" s="359"/>
      <c r="XAV181" s="359"/>
      <c r="XAW181" s="359"/>
      <c r="XAX181" s="359"/>
      <c r="XAY181" s="359"/>
      <c r="XAZ181" s="359"/>
      <c r="XBA181" s="359"/>
      <c r="XBB181" s="359"/>
      <c r="XBC181" s="359"/>
      <c r="XBD181" s="359"/>
      <c r="XBE181" s="359"/>
      <c r="XBF181" s="359"/>
      <c r="XBG181" s="359"/>
      <c r="XBH181" s="359"/>
      <c r="XBI181" s="359"/>
      <c r="XBJ181" s="359"/>
      <c r="XBK181" s="359"/>
      <c r="XBL181" s="359"/>
      <c r="XBM181" s="359"/>
      <c r="XBN181" s="359"/>
      <c r="XBO181" s="359"/>
      <c r="XBP181" s="359"/>
      <c r="XBQ181" s="359"/>
      <c r="XBR181" s="359"/>
      <c r="XBS181" s="359"/>
      <c r="XBT181" s="359"/>
      <c r="XBU181" s="359"/>
      <c r="XBV181" s="359"/>
      <c r="XBW181" s="359"/>
      <c r="XBX181" s="359"/>
      <c r="XBY181" s="359"/>
      <c r="XBZ181" s="359"/>
      <c r="XCA181" s="359"/>
      <c r="XCB181" s="359"/>
      <c r="XCC181" s="359"/>
      <c r="XCD181" s="359"/>
      <c r="XCE181" s="359"/>
      <c r="XCF181" s="359"/>
      <c r="XCG181" s="359"/>
      <c r="XCH181" s="359"/>
      <c r="XCI181" s="359"/>
      <c r="XCJ181" s="359"/>
      <c r="XCK181" s="359"/>
      <c r="XCL181" s="359"/>
      <c r="XCM181" s="359"/>
      <c r="XCN181" s="359"/>
      <c r="XCO181" s="359"/>
      <c r="XCP181" s="359"/>
      <c r="XCQ181" s="359"/>
      <c r="XCR181" s="359"/>
      <c r="XCS181" s="359"/>
      <c r="XCT181" s="359"/>
      <c r="XCU181" s="359"/>
      <c r="XCV181" s="359"/>
      <c r="XCW181" s="359"/>
      <c r="XCX181" s="359"/>
      <c r="XCY181" s="359"/>
      <c r="XCZ181" s="359"/>
      <c r="XDA181" s="359"/>
      <c r="XDB181" s="359"/>
      <c r="XDC181" s="359"/>
      <c r="XDD181" s="359"/>
      <c r="XDE181" s="359"/>
      <c r="XDF181" s="359"/>
      <c r="XDG181" s="359"/>
      <c r="XDH181" s="359"/>
      <c r="XDI181" s="359"/>
      <c r="XDJ181" s="359"/>
      <c r="XDK181" s="359"/>
      <c r="XDL181" s="359"/>
      <c r="XDM181" s="359"/>
      <c r="XDN181" s="359"/>
      <c r="XDO181" s="359"/>
      <c r="XDP181" s="359"/>
      <c r="XDQ181" s="359"/>
      <c r="XDR181" s="359"/>
      <c r="XDS181" s="359"/>
      <c r="XDT181" s="359"/>
      <c r="XDU181" s="359"/>
      <c r="XDV181" s="359"/>
      <c r="XDW181" s="359"/>
      <c r="XDX181" s="359"/>
      <c r="XDY181" s="359"/>
      <c r="XDZ181" s="359"/>
      <c r="XEA181" s="359"/>
      <c r="XEB181" s="359"/>
      <c r="XEC181" s="359"/>
      <c r="XED181" s="359"/>
      <c r="XEE181" s="359"/>
      <c r="XEF181" s="359"/>
      <c r="XEG181" s="359"/>
      <c r="XEH181" s="359"/>
      <c r="XEI181" s="359"/>
      <c r="XEJ181" s="359"/>
      <c r="XEK181" s="359"/>
      <c r="XEL181" s="359"/>
      <c r="XEM181" s="359"/>
      <c r="XEN181" s="359"/>
      <c r="XEO181" s="359"/>
      <c r="XEP181" s="359"/>
      <c r="XEQ181" s="359"/>
      <c r="XER181" s="359"/>
      <c r="XES181" s="359"/>
      <c r="XET181" s="359"/>
      <c r="XEU181" s="359"/>
      <c r="XEV181" s="359"/>
      <c r="XEW181" s="359"/>
      <c r="XEX181" s="359"/>
      <c r="XEY181" s="359"/>
      <c r="XEZ181" s="359"/>
      <c r="XFA181" s="359"/>
      <c r="XFB181" s="359"/>
      <c r="XFC181" s="359"/>
      <c r="XFD181" s="359"/>
    </row>
    <row r="182" spans="1:6 16135:16384" s="398" customFormat="1" ht="5" customHeight="1">
      <c r="A182" s="399"/>
      <c r="B182" s="400"/>
      <c r="C182" s="401"/>
      <c r="D182" s="402"/>
      <c r="E182" s="403"/>
      <c r="F182" s="404"/>
      <c r="WVO182" s="359"/>
      <c r="WVP182" s="359"/>
      <c r="WVQ182" s="359"/>
      <c r="WVR182" s="359"/>
      <c r="WVS182" s="359"/>
      <c r="WVT182" s="359"/>
      <c r="WVU182" s="359"/>
      <c r="WVV182" s="359"/>
      <c r="WVW182" s="359"/>
      <c r="WVX182" s="359"/>
      <c r="WVY182" s="359"/>
      <c r="WVZ182" s="359"/>
      <c r="WWA182" s="359"/>
      <c r="WWB182" s="359"/>
      <c r="WWC182" s="359"/>
      <c r="WWD182" s="359"/>
      <c r="WWE182" s="359"/>
      <c r="WWF182" s="359"/>
      <c r="WWG182" s="359"/>
      <c r="WWH182" s="359"/>
      <c r="WWI182" s="359"/>
      <c r="WWJ182" s="359"/>
      <c r="WWK182" s="359"/>
      <c r="WWL182" s="359"/>
      <c r="WWM182" s="359"/>
      <c r="WWN182" s="359"/>
      <c r="WWO182" s="359"/>
      <c r="WWP182" s="359"/>
      <c r="WWQ182" s="359"/>
      <c r="WWR182" s="359"/>
      <c r="WWS182" s="359"/>
      <c r="WWT182" s="359"/>
      <c r="WWU182" s="359"/>
      <c r="WWV182" s="359"/>
      <c r="WWW182" s="359"/>
      <c r="WWX182" s="359"/>
      <c r="WWY182" s="359"/>
      <c r="WWZ182" s="359"/>
      <c r="WXA182" s="359"/>
      <c r="WXB182" s="359"/>
      <c r="WXC182" s="359"/>
      <c r="WXD182" s="359"/>
      <c r="WXE182" s="359"/>
      <c r="WXF182" s="359"/>
      <c r="WXG182" s="359"/>
      <c r="WXH182" s="359"/>
      <c r="WXI182" s="359"/>
      <c r="WXJ182" s="359"/>
      <c r="WXK182" s="359"/>
      <c r="WXL182" s="359"/>
      <c r="WXM182" s="359"/>
      <c r="WXN182" s="359"/>
      <c r="WXO182" s="359"/>
      <c r="WXP182" s="359"/>
      <c r="WXQ182" s="359"/>
      <c r="WXR182" s="359"/>
      <c r="WXS182" s="359"/>
      <c r="WXT182" s="359"/>
      <c r="WXU182" s="359"/>
      <c r="WXV182" s="359"/>
      <c r="WXW182" s="359"/>
      <c r="WXX182" s="359"/>
      <c r="WXY182" s="359"/>
      <c r="WXZ182" s="359"/>
      <c r="WYA182" s="359"/>
      <c r="WYB182" s="359"/>
      <c r="WYC182" s="359"/>
      <c r="WYD182" s="359"/>
      <c r="WYE182" s="359"/>
      <c r="WYF182" s="359"/>
      <c r="WYG182" s="359"/>
      <c r="WYH182" s="359"/>
      <c r="WYI182" s="359"/>
      <c r="WYJ182" s="359"/>
      <c r="WYK182" s="359"/>
      <c r="WYL182" s="359"/>
      <c r="WYM182" s="359"/>
      <c r="WYN182" s="359"/>
      <c r="WYO182" s="359"/>
      <c r="WYP182" s="359"/>
      <c r="WYQ182" s="359"/>
      <c r="WYR182" s="359"/>
      <c r="WYS182" s="359"/>
      <c r="WYT182" s="359"/>
      <c r="WYU182" s="359"/>
      <c r="WYV182" s="359"/>
      <c r="WYW182" s="359"/>
      <c r="WYX182" s="359"/>
      <c r="WYY182" s="359"/>
      <c r="WYZ182" s="359"/>
      <c r="WZA182" s="359"/>
      <c r="WZB182" s="359"/>
      <c r="WZC182" s="359"/>
      <c r="WZD182" s="359"/>
      <c r="WZE182" s="359"/>
      <c r="WZF182" s="359"/>
      <c r="WZG182" s="359"/>
      <c r="WZH182" s="359"/>
      <c r="WZI182" s="359"/>
      <c r="WZJ182" s="359"/>
      <c r="WZK182" s="359"/>
      <c r="WZL182" s="359"/>
      <c r="WZM182" s="359"/>
      <c r="WZN182" s="359"/>
      <c r="WZO182" s="359"/>
      <c r="WZP182" s="359"/>
      <c r="WZQ182" s="359"/>
      <c r="WZR182" s="359"/>
      <c r="WZS182" s="359"/>
      <c r="WZT182" s="359"/>
      <c r="WZU182" s="359"/>
      <c r="WZV182" s="359"/>
      <c r="WZW182" s="359"/>
      <c r="WZX182" s="359"/>
      <c r="WZY182" s="359"/>
      <c r="WZZ182" s="359"/>
      <c r="XAA182" s="359"/>
      <c r="XAB182" s="359"/>
      <c r="XAC182" s="359"/>
      <c r="XAD182" s="359"/>
      <c r="XAE182" s="359"/>
      <c r="XAF182" s="359"/>
      <c r="XAG182" s="359"/>
      <c r="XAH182" s="359"/>
      <c r="XAI182" s="359"/>
      <c r="XAJ182" s="359"/>
      <c r="XAK182" s="359"/>
      <c r="XAL182" s="359"/>
      <c r="XAM182" s="359"/>
      <c r="XAN182" s="359"/>
      <c r="XAO182" s="359"/>
      <c r="XAP182" s="359"/>
      <c r="XAQ182" s="359"/>
      <c r="XAR182" s="359"/>
      <c r="XAS182" s="359"/>
      <c r="XAT182" s="359"/>
      <c r="XAU182" s="359"/>
      <c r="XAV182" s="359"/>
      <c r="XAW182" s="359"/>
      <c r="XAX182" s="359"/>
      <c r="XAY182" s="359"/>
      <c r="XAZ182" s="359"/>
      <c r="XBA182" s="359"/>
      <c r="XBB182" s="359"/>
      <c r="XBC182" s="359"/>
      <c r="XBD182" s="359"/>
      <c r="XBE182" s="359"/>
      <c r="XBF182" s="359"/>
      <c r="XBG182" s="359"/>
      <c r="XBH182" s="359"/>
      <c r="XBI182" s="359"/>
      <c r="XBJ182" s="359"/>
      <c r="XBK182" s="359"/>
      <c r="XBL182" s="359"/>
      <c r="XBM182" s="359"/>
      <c r="XBN182" s="359"/>
      <c r="XBO182" s="359"/>
      <c r="XBP182" s="359"/>
      <c r="XBQ182" s="359"/>
      <c r="XBR182" s="359"/>
      <c r="XBS182" s="359"/>
      <c r="XBT182" s="359"/>
      <c r="XBU182" s="359"/>
      <c r="XBV182" s="359"/>
      <c r="XBW182" s="359"/>
      <c r="XBX182" s="359"/>
      <c r="XBY182" s="359"/>
      <c r="XBZ182" s="359"/>
      <c r="XCA182" s="359"/>
      <c r="XCB182" s="359"/>
      <c r="XCC182" s="359"/>
      <c r="XCD182" s="359"/>
      <c r="XCE182" s="359"/>
      <c r="XCF182" s="359"/>
      <c r="XCG182" s="359"/>
      <c r="XCH182" s="359"/>
      <c r="XCI182" s="359"/>
      <c r="XCJ182" s="359"/>
      <c r="XCK182" s="359"/>
      <c r="XCL182" s="359"/>
      <c r="XCM182" s="359"/>
      <c r="XCN182" s="359"/>
      <c r="XCO182" s="359"/>
      <c r="XCP182" s="359"/>
      <c r="XCQ182" s="359"/>
      <c r="XCR182" s="359"/>
      <c r="XCS182" s="359"/>
      <c r="XCT182" s="359"/>
      <c r="XCU182" s="359"/>
      <c r="XCV182" s="359"/>
      <c r="XCW182" s="359"/>
      <c r="XCX182" s="359"/>
      <c r="XCY182" s="359"/>
      <c r="XCZ182" s="359"/>
      <c r="XDA182" s="359"/>
      <c r="XDB182" s="359"/>
      <c r="XDC182" s="359"/>
      <c r="XDD182" s="359"/>
      <c r="XDE182" s="359"/>
      <c r="XDF182" s="359"/>
      <c r="XDG182" s="359"/>
      <c r="XDH182" s="359"/>
      <c r="XDI182" s="359"/>
      <c r="XDJ182" s="359"/>
      <c r="XDK182" s="359"/>
      <c r="XDL182" s="359"/>
      <c r="XDM182" s="359"/>
      <c r="XDN182" s="359"/>
      <c r="XDO182" s="359"/>
      <c r="XDP182" s="359"/>
      <c r="XDQ182" s="359"/>
      <c r="XDR182" s="359"/>
      <c r="XDS182" s="359"/>
      <c r="XDT182" s="359"/>
      <c r="XDU182" s="359"/>
      <c r="XDV182" s="359"/>
      <c r="XDW182" s="359"/>
      <c r="XDX182" s="359"/>
      <c r="XDY182" s="359"/>
      <c r="XDZ182" s="359"/>
      <c r="XEA182" s="359"/>
      <c r="XEB182" s="359"/>
      <c r="XEC182" s="359"/>
      <c r="XED182" s="359"/>
      <c r="XEE182" s="359"/>
      <c r="XEF182" s="359"/>
      <c r="XEG182" s="359"/>
      <c r="XEH182" s="359"/>
      <c r="XEI182" s="359"/>
      <c r="XEJ182" s="359"/>
      <c r="XEK182" s="359"/>
      <c r="XEL182" s="359"/>
      <c r="XEM182" s="359"/>
      <c r="XEN182" s="359"/>
      <c r="XEO182" s="359"/>
      <c r="XEP182" s="359"/>
      <c r="XEQ182" s="359"/>
      <c r="XER182" s="359"/>
      <c r="XES182" s="359"/>
      <c r="XET182" s="359"/>
      <c r="XEU182" s="359"/>
      <c r="XEV182" s="359"/>
      <c r="XEW182" s="359"/>
      <c r="XEX182" s="359"/>
      <c r="XEY182" s="359"/>
      <c r="XEZ182" s="359"/>
      <c r="XFA182" s="359"/>
      <c r="XFB182" s="359"/>
      <c r="XFC182" s="359"/>
      <c r="XFD182" s="359"/>
    </row>
    <row r="183" spans="1:6 16135:16384" s="398" customFormat="1" ht="48">
      <c r="A183" s="390">
        <v>8</v>
      </c>
      <c r="B183" s="391" t="s">
        <v>973</v>
      </c>
      <c r="C183" s="375" t="s">
        <v>28</v>
      </c>
      <c r="D183" s="421">
        <v>10</v>
      </c>
      <c r="E183" s="373">
        <v>0</v>
      </c>
      <c r="F183" s="384">
        <f>D183*E183</f>
        <v>0</v>
      </c>
      <c r="WVO183" s="359"/>
      <c r="WVP183" s="359"/>
      <c r="WVQ183" s="359"/>
      <c r="WVR183" s="359"/>
      <c r="WVS183" s="359"/>
      <c r="WVT183" s="359"/>
      <c r="WVU183" s="359"/>
      <c r="WVV183" s="359"/>
      <c r="WVW183" s="359"/>
      <c r="WVX183" s="359"/>
      <c r="WVY183" s="359"/>
      <c r="WVZ183" s="359"/>
      <c r="WWA183" s="359"/>
      <c r="WWB183" s="359"/>
      <c r="WWC183" s="359"/>
      <c r="WWD183" s="359"/>
      <c r="WWE183" s="359"/>
      <c r="WWF183" s="359"/>
      <c r="WWG183" s="359"/>
      <c r="WWH183" s="359"/>
      <c r="WWI183" s="359"/>
      <c r="WWJ183" s="359"/>
      <c r="WWK183" s="359"/>
      <c r="WWL183" s="359"/>
      <c r="WWM183" s="359"/>
      <c r="WWN183" s="359"/>
      <c r="WWO183" s="359"/>
      <c r="WWP183" s="359"/>
      <c r="WWQ183" s="359"/>
      <c r="WWR183" s="359"/>
      <c r="WWS183" s="359"/>
      <c r="WWT183" s="359"/>
      <c r="WWU183" s="359"/>
      <c r="WWV183" s="359"/>
      <c r="WWW183" s="359"/>
      <c r="WWX183" s="359"/>
      <c r="WWY183" s="359"/>
      <c r="WWZ183" s="359"/>
      <c r="WXA183" s="359"/>
      <c r="WXB183" s="359"/>
      <c r="WXC183" s="359"/>
      <c r="WXD183" s="359"/>
      <c r="WXE183" s="359"/>
      <c r="WXF183" s="359"/>
      <c r="WXG183" s="359"/>
      <c r="WXH183" s="359"/>
      <c r="WXI183" s="359"/>
      <c r="WXJ183" s="359"/>
      <c r="WXK183" s="359"/>
      <c r="WXL183" s="359"/>
      <c r="WXM183" s="359"/>
      <c r="WXN183" s="359"/>
      <c r="WXO183" s="359"/>
      <c r="WXP183" s="359"/>
      <c r="WXQ183" s="359"/>
      <c r="WXR183" s="359"/>
      <c r="WXS183" s="359"/>
      <c r="WXT183" s="359"/>
      <c r="WXU183" s="359"/>
      <c r="WXV183" s="359"/>
      <c r="WXW183" s="359"/>
      <c r="WXX183" s="359"/>
      <c r="WXY183" s="359"/>
      <c r="WXZ183" s="359"/>
      <c r="WYA183" s="359"/>
      <c r="WYB183" s="359"/>
      <c r="WYC183" s="359"/>
      <c r="WYD183" s="359"/>
      <c r="WYE183" s="359"/>
      <c r="WYF183" s="359"/>
      <c r="WYG183" s="359"/>
      <c r="WYH183" s="359"/>
      <c r="WYI183" s="359"/>
      <c r="WYJ183" s="359"/>
      <c r="WYK183" s="359"/>
      <c r="WYL183" s="359"/>
      <c r="WYM183" s="359"/>
      <c r="WYN183" s="359"/>
      <c r="WYO183" s="359"/>
      <c r="WYP183" s="359"/>
      <c r="WYQ183" s="359"/>
      <c r="WYR183" s="359"/>
      <c r="WYS183" s="359"/>
      <c r="WYT183" s="359"/>
      <c r="WYU183" s="359"/>
      <c r="WYV183" s="359"/>
      <c r="WYW183" s="359"/>
      <c r="WYX183" s="359"/>
      <c r="WYY183" s="359"/>
      <c r="WYZ183" s="359"/>
      <c r="WZA183" s="359"/>
      <c r="WZB183" s="359"/>
      <c r="WZC183" s="359"/>
      <c r="WZD183" s="359"/>
      <c r="WZE183" s="359"/>
      <c r="WZF183" s="359"/>
      <c r="WZG183" s="359"/>
      <c r="WZH183" s="359"/>
      <c r="WZI183" s="359"/>
      <c r="WZJ183" s="359"/>
      <c r="WZK183" s="359"/>
      <c r="WZL183" s="359"/>
      <c r="WZM183" s="359"/>
      <c r="WZN183" s="359"/>
      <c r="WZO183" s="359"/>
      <c r="WZP183" s="359"/>
      <c r="WZQ183" s="359"/>
      <c r="WZR183" s="359"/>
      <c r="WZS183" s="359"/>
      <c r="WZT183" s="359"/>
      <c r="WZU183" s="359"/>
      <c r="WZV183" s="359"/>
      <c r="WZW183" s="359"/>
      <c r="WZX183" s="359"/>
      <c r="WZY183" s="359"/>
      <c r="WZZ183" s="359"/>
      <c r="XAA183" s="359"/>
      <c r="XAB183" s="359"/>
      <c r="XAC183" s="359"/>
      <c r="XAD183" s="359"/>
      <c r="XAE183" s="359"/>
      <c r="XAF183" s="359"/>
      <c r="XAG183" s="359"/>
      <c r="XAH183" s="359"/>
      <c r="XAI183" s="359"/>
      <c r="XAJ183" s="359"/>
      <c r="XAK183" s="359"/>
      <c r="XAL183" s="359"/>
      <c r="XAM183" s="359"/>
      <c r="XAN183" s="359"/>
      <c r="XAO183" s="359"/>
      <c r="XAP183" s="359"/>
      <c r="XAQ183" s="359"/>
      <c r="XAR183" s="359"/>
      <c r="XAS183" s="359"/>
      <c r="XAT183" s="359"/>
      <c r="XAU183" s="359"/>
      <c r="XAV183" s="359"/>
      <c r="XAW183" s="359"/>
      <c r="XAX183" s="359"/>
      <c r="XAY183" s="359"/>
      <c r="XAZ183" s="359"/>
      <c r="XBA183" s="359"/>
      <c r="XBB183" s="359"/>
      <c r="XBC183" s="359"/>
      <c r="XBD183" s="359"/>
      <c r="XBE183" s="359"/>
      <c r="XBF183" s="359"/>
      <c r="XBG183" s="359"/>
      <c r="XBH183" s="359"/>
      <c r="XBI183" s="359"/>
      <c r="XBJ183" s="359"/>
      <c r="XBK183" s="359"/>
      <c r="XBL183" s="359"/>
      <c r="XBM183" s="359"/>
      <c r="XBN183" s="359"/>
      <c r="XBO183" s="359"/>
      <c r="XBP183" s="359"/>
      <c r="XBQ183" s="359"/>
      <c r="XBR183" s="359"/>
      <c r="XBS183" s="359"/>
      <c r="XBT183" s="359"/>
      <c r="XBU183" s="359"/>
      <c r="XBV183" s="359"/>
      <c r="XBW183" s="359"/>
      <c r="XBX183" s="359"/>
      <c r="XBY183" s="359"/>
      <c r="XBZ183" s="359"/>
      <c r="XCA183" s="359"/>
      <c r="XCB183" s="359"/>
      <c r="XCC183" s="359"/>
      <c r="XCD183" s="359"/>
      <c r="XCE183" s="359"/>
      <c r="XCF183" s="359"/>
      <c r="XCG183" s="359"/>
      <c r="XCH183" s="359"/>
      <c r="XCI183" s="359"/>
      <c r="XCJ183" s="359"/>
      <c r="XCK183" s="359"/>
      <c r="XCL183" s="359"/>
      <c r="XCM183" s="359"/>
      <c r="XCN183" s="359"/>
      <c r="XCO183" s="359"/>
      <c r="XCP183" s="359"/>
      <c r="XCQ183" s="359"/>
      <c r="XCR183" s="359"/>
      <c r="XCS183" s="359"/>
      <c r="XCT183" s="359"/>
      <c r="XCU183" s="359"/>
      <c r="XCV183" s="359"/>
      <c r="XCW183" s="359"/>
      <c r="XCX183" s="359"/>
      <c r="XCY183" s="359"/>
      <c r="XCZ183" s="359"/>
      <c r="XDA183" s="359"/>
      <c r="XDB183" s="359"/>
      <c r="XDC183" s="359"/>
      <c r="XDD183" s="359"/>
      <c r="XDE183" s="359"/>
      <c r="XDF183" s="359"/>
      <c r="XDG183" s="359"/>
      <c r="XDH183" s="359"/>
      <c r="XDI183" s="359"/>
      <c r="XDJ183" s="359"/>
      <c r="XDK183" s="359"/>
      <c r="XDL183" s="359"/>
      <c r="XDM183" s="359"/>
      <c r="XDN183" s="359"/>
      <c r="XDO183" s="359"/>
      <c r="XDP183" s="359"/>
      <c r="XDQ183" s="359"/>
      <c r="XDR183" s="359"/>
      <c r="XDS183" s="359"/>
      <c r="XDT183" s="359"/>
      <c r="XDU183" s="359"/>
      <c r="XDV183" s="359"/>
      <c r="XDW183" s="359"/>
      <c r="XDX183" s="359"/>
      <c r="XDY183" s="359"/>
      <c r="XDZ183" s="359"/>
      <c r="XEA183" s="359"/>
      <c r="XEB183" s="359"/>
      <c r="XEC183" s="359"/>
      <c r="XED183" s="359"/>
      <c r="XEE183" s="359"/>
      <c r="XEF183" s="359"/>
      <c r="XEG183" s="359"/>
      <c r="XEH183" s="359"/>
      <c r="XEI183" s="359"/>
      <c r="XEJ183" s="359"/>
      <c r="XEK183" s="359"/>
      <c r="XEL183" s="359"/>
      <c r="XEM183" s="359"/>
      <c r="XEN183" s="359"/>
      <c r="XEO183" s="359"/>
      <c r="XEP183" s="359"/>
      <c r="XEQ183" s="359"/>
      <c r="XER183" s="359"/>
      <c r="XES183" s="359"/>
      <c r="XET183" s="359"/>
      <c r="XEU183" s="359"/>
      <c r="XEV183" s="359"/>
      <c r="XEW183" s="359"/>
      <c r="XEX183" s="359"/>
      <c r="XEY183" s="359"/>
      <c r="XEZ183" s="359"/>
      <c r="XFA183" s="359"/>
      <c r="XFB183" s="359"/>
      <c r="XFC183" s="359"/>
      <c r="XFD183" s="359"/>
    </row>
    <row r="184" spans="1:6 16135:16384" s="398" customFormat="1" ht="5" customHeight="1">
      <c r="A184" s="399"/>
      <c r="B184" s="400"/>
      <c r="C184" s="401"/>
      <c r="D184" s="402"/>
      <c r="E184" s="403"/>
      <c r="F184" s="404"/>
      <c r="WVO184" s="359"/>
      <c r="WVP184" s="359"/>
      <c r="WVQ184" s="359"/>
      <c r="WVR184" s="359"/>
      <c r="WVS184" s="359"/>
      <c r="WVT184" s="359"/>
      <c r="WVU184" s="359"/>
      <c r="WVV184" s="359"/>
      <c r="WVW184" s="359"/>
      <c r="WVX184" s="359"/>
      <c r="WVY184" s="359"/>
      <c r="WVZ184" s="359"/>
      <c r="WWA184" s="359"/>
      <c r="WWB184" s="359"/>
      <c r="WWC184" s="359"/>
      <c r="WWD184" s="359"/>
      <c r="WWE184" s="359"/>
      <c r="WWF184" s="359"/>
      <c r="WWG184" s="359"/>
      <c r="WWH184" s="359"/>
      <c r="WWI184" s="359"/>
      <c r="WWJ184" s="359"/>
      <c r="WWK184" s="359"/>
      <c r="WWL184" s="359"/>
      <c r="WWM184" s="359"/>
      <c r="WWN184" s="359"/>
      <c r="WWO184" s="359"/>
      <c r="WWP184" s="359"/>
      <c r="WWQ184" s="359"/>
      <c r="WWR184" s="359"/>
      <c r="WWS184" s="359"/>
      <c r="WWT184" s="359"/>
      <c r="WWU184" s="359"/>
      <c r="WWV184" s="359"/>
      <c r="WWW184" s="359"/>
      <c r="WWX184" s="359"/>
      <c r="WWY184" s="359"/>
      <c r="WWZ184" s="359"/>
      <c r="WXA184" s="359"/>
      <c r="WXB184" s="359"/>
      <c r="WXC184" s="359"/>
      <c r="WXD184" s="359"/>
      <c r="WXE184" s="359"/>
      <c r="WXF184" s="359"/>
      <c r="WXG184" s="359"/>
      <c r="WXH184" s="359"/>
      <c r="WXI184" s="359"/>
      <c r="WXJ184" s="359"/>
      <c r="WXK184" s="359"/>
      <c r="WXL184" s="359"/>
      <c r="WXM184" s="359"/>
      <c r="WXN184" s="359"/>
      <c r="WXO184" s="359"/>
      <c r="WXP184" s="359"/>
      <c r="WXQ184" s="359"/>
      <c r="WXR184" s="359"/>
      <c r="WXS184" s="359"/>
      <c r="WXT184" s="359"/>
      <c r="WXU184" s="359"/>
      <c r="WXV184" s="359"/>
      <c r="WXW184" s="359"/>
      <c r="WXX184" s="359"/>
      <c r="WXY184" s="359"/>
      <c r="WXZ184" s="359"/>
      <c r="WYA184" s="359"/>
      <c r="WYB184" s="359"/>
      <c r="WYC184" s="359"/>
      <c r="WYD184" s="359"/>
      <c r="WYE184" s="359"/>
      <c r="WYF184" s="359"/>
      <c r="WYG184" s="359"/>
      <c r="WYH184" s="359"/>
      <c r="WYI184" s="359"/>
      <c r="WYJ184" s="359"/>
      <c r="WYK184" s="359"/>
      <c r="WYL184" s="359"/>
      <c r="WYM184" s="359"/>
      <c r="WYN184" s="359"/>
      <c r="WYO184" s="359"/>
      <c r="WYP184" s="359"/>
      <c r="WYQ184" s="359"/>
      <c r="WYR184" s="359"/>
      <c r="WYS184" s="359"/>
      <c r="WYT184" s="359"/>
      <c r="WYU184" s="359"/>
      <c r="WYV184" s="359"/>
      <c r="WYW184" s="359"/>
      <c r="WYX184" s="359"/>
      <c r="WYY184" s="359"/>
      <c r="WYZ184" s="359"/>
      <c r="WZA184" s="359"/>
      <c r="WZB184" s="359"/>
      <c r="WZC184" s="359"/>
      <c r="WZD184" s="359"/>
      <c r="WZE184" s="359"/>
      <c r="WZF184" s="359"/>
      <c r="WZG184" s="359"/>
      <c r="WZH184" s="359"/>
      <c r="WZI184" s="359"/>
      <c r="WZJ184" s="359"/>
      <c r="WZK184" s="359"/>
      <c r="WZL184" s="359"/>
      <c r="WZM184" s="359"/>
      <c r="WZN184" s="359"/>
      <c r="WZO184" s="359"/>
      <c r="WZP184" s="359"/>
      <c r="WZQ184" s="359"/>
      <c r="WZR184" s="359"/>
      <c r="WZS184" s="359"/>
      <c r="WZT184" s="359"/>
      <c r="WZU184" s="359"/>
      <c r="WZV184" s="359"/>
      <c r="WZW184" s="359"/>
      <c r="WZX184" s="359"/>
      <c r="WZY184" s="359"/>
      <c r="WZZ184" s="359"/>
      <c r="XAA184" s="359"/>
      <c r="XAB184" s="359"/>
      <c r="XAC184" s="359"/>
      <c r="XAD184" s="359"/>
      <c r="XAE184" s="359"/>
      <c r="XAF184" s="359"/>
      <c r="XAG184" s="359"/>
      <c r="XAH184" s="359"/>
      <c r="XAI184" s="359"/>
      <c r="XAJ184" s="359"/>
      <c r="XAK184" s="359"/>
      <c r="XAL184" s="359"/>
      <c r="XAM184" s="359"/>
      <c r="XAN184" s="359"/>
      <c r="XAO184" s="359"/>
      <c r="XAP184" s="359"/>
      <c r="XAQ184" s="359"/>
      <c r="XAR184" s="359"/>
      <c r="XAS184" s="359"/>
      <c r="XAT184" s="359"/>
      <c r="XAU184" s="359"/>
      <c r="XAV184" s="359"/>
      <c r="XAW184" s="359"/>
      <c r="XAX184" s="359"/>
      <c r="XAY184" s="359"/>
      <c r="XAZ184" s="359"/>
      <c r="XBA184" s="359"/>
      <c r="XBB184" s="359"/>
      <c r="XBC184" s="359"/>
      <c r="XBD184" s="359"/>
      <c r="XBE184" s="359"/>
      <c r="XBF184" s="359"/>
      <c r="XBG184" s="359"/>
      <c r="XBH184" s="359"/>
      <c r="XBI184" s="359"/>
      <c r="XBJ184" s="359"/>
      <c r="XBK184" s="359"/>
      <c r="XBL184" s="359"/>
      <c r="XBM184" s="359"/>
      <c r="XBN184" s="359"/>
      <c r="XBO184" s="359"/>
      <c r="XBP184" s="359"/>
      <c r="XBQ184" s="359"/>
      <c r="XBR184" s="359"/>
      <c r="XBS184" s="359"/>
      <c r="XBT184" s="359"/>
      <c r="XBU184" s="359"/>
      <c r="XBV184" s="359"/>
      <c r="XBW184" s="359"/>
      <c r="XBX184" s="359"/>
      <c r="XBY184" s="359"/>
      <c r="XBZ184" s="359"/>
      <c r="XCA184" s="359"/>
      <c r="XCB184" s="359"/>
      <c r="XCC184" s="359"/>
      <c r="XCD184" s="359"/>
      <c r="XCE184" s="359"/>
      <c r="XCF184" s="359"/>
      <c r="XCG184" s="359"/>
      <c r="XCH184" s="359"/>
      <c r="XCI184" s="359"/>
      <c r="XCJ184" s="359"/>
      <c r="XCK184" s="359"/>
      <c r="XCL184" s="359"/>
      <c r="XCM184" s="359"/>
      <c r="XCN184" s="359"/>
      <c r="XCO184" s="359"/>
      <c r="XCP184" s="359"/>
      <c r="XCQ184" s="359"/>
      <c r="XCR184" s="359"/>
      <c r="XCS184" s="359"/>
      <c r="XCT184" s="359"/>
      <c r="XCU184" s="359"/>
      <c r="XCV184" s="359"/>
      <c r="XCW184" s="359"/>
      <c r="XCX184" s="359"/>
      <c r="XCY184" s="359"/>
      <c r="XCZ184" s="359"/>
      <c r="XDA184" s="359"/>
      <c r="XDB184" s="359"/>
      <c r="XDC184" s="359"/>
      <c r="XDD184" s="359"/>
      <c r="XDE184" s="359"/>
      <c r="XDF184" s="359"/>
      <c r="XDG184" s="359"/>
      <c r="XDH184" s="359"/>
      <c r="XDI184" s="359"/>
      <c r="XDJ184" s="359"/>
      <c r="XDK184" s="359"/>
      <c r="XDL184" s="359"/>
      <c r="XDM184" s="359"/>
      <c r="XDN184" s="359"/>
      <c r="XDO184" s="359"/>
      <c r="XDP184" s="359"/>
      <c r="XDQ184" s="359"/>
      <c r="XDR184" s="359"/>
      <c r="XDS184" s="359"/>
      <c r="XDT184" s="359"/>
      <c r="XDU184" s="359"/>
      <c r="XDV184" s="359"/>
      <c r="XDW184" s="359"/>
      <c r="XDX184" s="359"/>
      <c r="XDY184" s="359"/>
      <c r="XDZ184" s="359"/>
      <c r="XEA184" s="359"/>
      <c r="XEB184" s="359"/>
      <c r="XEC184" s="359"/>
      <c r="XED184" s="359"/>
      <c r="XEE184" s="359"/>
      <c r="XEF184" s="359"/>
      <c r="XEG184" s="359"/>
      <c r="XEH184" s="359"/>
      <c r="XEI184" s="359"/>
      <c r="XEJ184" s="359"/>
      <c r="XEK184" s="359"/>
      <c r="XEL184" s="359"/>
      <c r="XEM184" s="359"/>
      <c r="XEN184" s="359"/>
      <c r="XEO184" s="359"/>
      <c r="XEP184" s="359"/>
      <c r="XEQ184" s="359"/>
      <c r="XER184" s="359"/>
      <c r="XES184" s="359"/>
      <c r="XET184" s="359"/>
      <c r="XEU184" s="359"/>
      <c r="XEV184" s="359"/>
      <c r="XEW184" s="359"/>
      <c r="XEX184" s="359"/>
      <c r="XEY184" s="359"/>
      <c r="XEZ184" s="359"/>
      <c r="XFA184" s="359"/>
      <c r="XFB184" s="359"/>
      <c r="XFC184" s="359"/>
      <c r="XFD184" s="359"/>
    </row>
    <row r="185" spans="1:6 16135:16384" s="398" customFormat="1" ht="258" customHeight="1">
      <c r="A185" s="390">
        <v>9</v>
      </c>
      <c r="B185" s="445" t="s">
        <v>974</v>
      </c>
      <c r="C185" s="375"/>
      <c r="D185" s="421"/>
      <c r="E185" s="373"/>
      <c r="F185" s="384"/>
      <c r="WVO185" s="359"/>
      <c r="WVP185" s="359"/>
      <c r="WVQ185" s="359"/>
      <c r="WVR185" s="359"/>
      <c r="WVS185" s="359"/>
      <c r="WVT185" s="359"/>
      <c r="WVU185" s="359"/>
      <c r="WVV185" s="359"/>
      <c r="WVW185" s="359"/>
      <c r="WVX185" s="359"/>
      <c r="WVY185" s="359"/>
      <c r="WVZ185" s="359"/>
      <c r="WWA185" s="359"/>
      <c r="WWB185" s="359"/>
      <c r="WWC185" s="359"/>
      <c r="WWD185" s="359"/>
      <c r="WWE185" s="359"/>
      <c r="WWF185" s="359"/>
      <c r="WWG185" s="359"/>
      <c r="WWH185" s="359"/>
      <c r="WWI185" s="359"/>
      <c r="WWJ185" s="359"/>
      <c r="WWK185" s="359"/>
      <c r="WWL185" s="359"/>
      <c r="WWM185" s="359"/>
      <c r="WWN185" s="359"/>
      <c r="WWO185" s="359"/>
      <c r="WWP185" s="359"/>
      <c r="WWQ185" s="359"/>
      <c r="WWR185" s="359"/>
      <c r="WWS185" s="359"/>
      <c r="WWT185" s="359"/>
      <c r="WWU185" s="359"/>
      <c r="WWV185" s="359"/>
      <c r="WWW185" s="359"/>
      <c r="WWX185" s="359"/>
      <c r="WWY185" s="359"/>
      <c r="WWZ185" s="359"/>
      <c r="WXA185" s="359"/>
      <c r="WXB185" s="359"/>
      <c r="WXC185" s="359"/>
      <c r="WXD185" s="359"/>
      <c r="WXE185" s="359"/>
      <c r="WXF185" s="359"/>
      <c r="WXG185" s="359"/>
      <c r="WXH185" s="359"/>
      <c r="WXI185" s="359"/>
      <c r="WXJ185" s="359"/>
      <c r="WXK185" s="359"/>
      <c r="WXL185" s="359"/>
      <c r="WXM185" s="359"/>
      <c r="WXN185" s="359"/>
      <c r="WXO185" s="359"/>
      <c r="WXP185" s="359"/>
      <c r="WXQ185" s="359"/>
      <c r="WXR185" s="359"/>
      <c r="WXS185" s="359"/>
      <c r="WXT185" s="359"/>
      <c r="WXU185" s="359"/>
      <c r="WXV185" s="359"/>
      <c r="WXW185" s="359"/>
      <c r="WXX185" s="359"/>
      <c r="WXY185" s="359"/>
      <c r="WXZ185" s="359"/>
      <c r="WYA185" s="359"/>
      <c r="WYB185" s="359"/>
      <c r="WYC185" s="359"/>
      <c r="WYD185" s="359"/>
      <c r="WYE185" s="359"/>
      <c r="WYF185" s="359"/>
      <c r="WYG185" s="359"/>
      <c r="WYH185" s="359"/>
      <c r="WYI185" s="359"/>
      <c r="WYJ185" s="359"/>
      <c r="WYK185" s="359"/>
      <c r="WYL185" s="359"/>
      <c r="WYM185" s="359"/>
      <c r="WYN185" s="359"/>
      <c r="WYO185" s="359"/>
      <c r="WYP185" s="359"/>
      <c r="WYQ185" s="359"/>
      <c r="WYR185" s="359"/>
      <c r="WYS185" s="359"/>
      <c r="WYT185" s="359"/>
      <c r="WYU185" s="359"/>
      <c r="WYV185" s="359"/>
      <c r="WYW185" s="359"/>
      <c r="WYX185" s="359"/>
      <c r="WYY185" s="359"/>
      <c r="WYZ185" s="359"/>
      <c r="WZA185" s="359"/>
      <c r="WZB185" s="359"/>
      <c r="WZC185" s="359"/>
      <c r="WZD185" s="359"/>
      <c r="WZE185" s="359"/>
      <c r="WZF185" s="359"/>
      <c r="WZG185" s="359"/>
      <c r="WZH185" s="359"/>
      <c r="WZI185" s="359"/>
      <c r="WZJ185" s="359"/>
      <c r="WZK185" s="359"/>
      <c r="WZL185" s="359"/>
      <c r="WZM185" s="359"/>
      <c r="WZN185" s="359"/>
      <c r="WZO185" s="359"/>
      <c r="WZP185" s="359"/>
      <c r="WZQ185" s="359"/>
      <c r="WZR185" s="359"/>
      <c r="WZS185" s="359"/>
      <c r="WZT185" s="359"/>
      <c r="WZU185" s="359"/>
      <c r="WZV185" s="359"/>
      <c r="WZW185" s="359"/>
      <c r="WZX185" s="359"/>
      <c r="WZY185" s="359"/>
      <c r="WZZ185" s="359"/>
      <c r="XAA185" s="359"/>
      <c r="XAB185" s="359"/>
      <c r="XAC185" s="359"/>
      <c r="XAD185" s="359"/>
      <c r="XAE185" s="359"/>
      <c r="XAF185" s="359"/>
      <c r="XAG185" s="359"/>
      <c r="XAH185" s="359"/>
      <c r="XAI185" s="359"/>
      <c r="XAJ185" s="359"/>
      <c r="XAK185" s="359"/>
      <c r="XAL185" s="359"/>
      <c r="XAM185" s="359"/>
      <c r="XAN185" s="359"/>
      <c r="XAO185" s="359"/>
      <c r="XAP185" s="359"/>
      <c r="XAQ185" s="359"/>
      <c r="XAR185" s="359"/>
      <c r="XAS185" s="359"/>
      <c r="XAT185" s="359"/>
      <c r="XAU185" s="359"/>
      <c r="XAV185" s="359"/>
      <c r="XAW185" s="359"/>
      <c r="XAX185" s="359"/>
      <c r="XAY185" s="359"/>
      <c r="XAZ185" s="359"/>
      <c r="XBA185" s="359"/>
      <c r="XBB185" s="359"/>
      <c r="XBC185" s="359"/>
      <c r="XBD185" s="359"/>
      <c r="XBE185" s="359"/>
      <c r="XBF185" s="359"/>
      <c r="XBG185" s="359"/>
      <c r="XBH185" s="359"/>
      <c r="XBI185" s="359"/>
      <c r="XBJ185" s="359"/>
      <c r="XBK185" s="359"/>
      <c r="XBL185" s="359"/>
      <c r="XBM185" s="359"/>
      <c r="XBN185" s="359"/>
      <c r="XBO185" s="359"/>
      <c r="XBP185" s="359"/>
      <c r="XBQ185" s="359"/>
      <c r="XBR185" s="359"/>
      <c r="XBS185" s="359"/>
      <c r="XBT185" s="359"/>
      <c r="XBU185" s="359"/>
      <c r="XBV185" s="359"/>
      <c r="XBW185" s="359"/>
      <c r="XBX185" s="359"/>
      <c r="XBY185" s="359"/>
      <c r="XBZ185" s="359"/>
      <c r="XCA185" s="359"/>
      <c r="XCB185" s="359"/>
      <c r="XCC185" s="359"/>
      <c r="XCD185" s="359"/>
      <c r="XCE185" s="359"/>
      <c r="XCF185" s="359"/>
      <c r="XCG185" s="359"/>
      <c r="XCH185" s="359"/>
      <c r="XCI185" s="359"/>
      <c r="XCJ185" s="359"/>
      <c r="XCK185" s="359"/>
      <c r="XCL185" s="359"/>
      <c r="XCM185" s="359"/>
      <c r="XCN185" s="359"/>
      <c r="XCO185" s="359"/>
      <c r="XCP185" s="359"/>
      <c r="XCQ185" s="359"/>
      <c r="XCR185" s="359"/>
      <c r="XCS185" s="359"/>
      <c r="XCT185" s="359"/>
      <c r="XCU185" s="359"/>
      <c r="XCV185" s="359"/>
      <c r="XCW185" s="359"/>
      <c r="XCX185" s="359"/>
      <c r="XCY185" s="359"/>
      <c r="XCZ185" s="359"/>
      <c r="XDA185" s="359"/>
      <c r="XDB185" s="359"/>
      <c r="XDC185" s="359"/>
      <c r="XDD185" s="359"/>
      <c r="XDE185" s="359"/>
      <c r="XDF185" s="359"/>
      <c r="XDG185" s="359"/>
      <c r="XDH185" s="359"/>
      <c r="XDI185" s="359"/>
      <c r="XDJ185" s="359"/>
      <c r="XDK185" s="359"/>
      <c r="XDL185" s="359"/>
      <c r="XDM185" s="359"/>
      <c r="XDN185" s="359"/>
      <c r="XDO185" s="359"/>
      <c r="XDP185" s="359"/>
      <c r="XDQ185" s="359"/>
      <c r="XDR185" s="359"/>
      <c r="XDS185" s="359"/>
      <c r="XDT185" s="359"/>
      <c r="XDU185" s="359"/>
      <c r="XDV185" s="359"/>
      <c r="XDW185" s="359"/>
      <c r="XDX185" s="359"/>
      <c r="XDY185" s="359"/>
      <c r="XDZ185" s="359"/>
      <c r="XEA185" s="359"/>
      <c r="XEB185" s="359"/>
      <c r="XEC185" s="359"/>
      <c r="XED185" s="359"/>
      <c r="XEE185" s="359"/>
      <c r="XEF185" s="359"/>
      <c r="XEG185" s="359"/>
      <c r="XEH185" s="359"/>
      <c r="XEI185" s="359"/>
      <c r="XEJ185" s="359"/>
      <c r="XEK185" s="359"/>
      <c r="XEL185" s="359"/>
      <c r="XEM185" s="359"/>
      <c r="XEN185" s="359"/>
      <c r="XEO185" s="359"/>
      <c r="XEP185" s="359"/>
      <c r="XEQ185" s="359"/>
      <c r="XER185" s="359"/>
      <c r="XES185" s="359"/>
      <c r="XET185" s="359"/>
      <c r="XEU185" s="359"/>
      <c r="XEV185" s="359"/>
      <c r="XEW185" s="359"/>
      <c r="XEX185" s="359"/>
      <c r="XEY185" s="359"/>
      <c r="XEZ185" s="359"/>
      <c r="XFA185" s="359"/>
      <c r="XFB185" s="359"/>
      <c r="XFC185" s="359"/>
      <c r="XFD185" s="359"/>
    </row>
    <row r="186" spans="1:6 16135:16384" s="398" customFormat="1" ht="32">
      <c r="A186" s="390"/>
      <c r="B186" s="446" t="s">
        <v>975</v>
      </c>
      <c r="C186" s="375"/>
      <c r="D186" s="392"/>
      <c r="E186" s="384"/>
      <c r="F186" s="385"/>
      <c r="WVO186" s="359"/>
      <c r="WVP186" s="359"/>
      <c r="WVQ186" s="359"/>
      <c r="WVR186" s="359"/>
      <c r="WVS186" s="359"/>
      <c r="WVT186" s="359"/>
      <c r="WVU186" s="359"/>
      <c r="WVV186" s="359"/>
      <c r="WVW186" s="359"/>
      <c r="WVX186" s="359"/>
      <c r="WVY186" s="359"/>
      <c r="WVZ186" s="359"/>
      <c r="WWA186" s="359"/>
      <c r="WWB186" s="359"/>
      <c r="WWC186" s="359"/>
      <c r="WWD186" s="359"/>
      <c r="WWE186" s="359"/>
      <c r="WWF186" s="359"/>
      <c r="WWG186" s="359"/>
      <c r="WWH186" s="359"/>
      <c r="WWI186" s="359"/>
      <c r="WWJ186" s="359"/>
      <c r="WWK186" s="359"/>
      <c r="WWL186" s="359"/>
      <c r="WWM186" s="359"/>
      <c r="WWN186" s="359"/>
      <c r="WWO186" s="359"/>
      <c r="WWP186" s="359"/>
      <c r="WWQ186" s="359"/>
      <c r="WWR186" s="359"/>
      <c r="WWS186" s="359"/>
      <c r="WWT186" s="359"/>
      <c r="WWU186" s="359"/>
      <c r="WWV186" s="359"/>
      <c r="WWW186" s="359"/>
      <c r="WWX186" s="359"/>
      <c r="WWY186" s="359"/>
      <c r="WWZ186" s="359"/>
      <c r="WXA186" s="359"/>
      <c r="WXB186" s="359"/>
      <c r="WXC186" s="359"/>
      <c r="WXD186" s="359"/>
      <c r="WXE186" s="359"/>
      <c r="WXF186" s="359"/>
      <c r="WXG186" s="359"/>
      <c r="WXH186" s="359"/>
      <c r="WXI186" s="359"/>
      <c r="WXJ186" s="359"/>
      <c r="WXK186" s="359"/>
      <c r="WXL186" s="359"/>
      <c r="WXM186" s="359"/>
      <c r="WXN186" s="359"/>
      <c r="WXO186" s="359"/>
      <c r="WXP186" s="359"/>
      <c r="WXQ186" s="359"/>
      <c r="WXR186" s="359"/>
      <c r="WXS186" s="359"/>
      <c r="WXT186" s="359"/>
      <c r="WXU186" s="359"/>
      <c r="WXV186" s="359"/>
      <c r="WXW186" s="359"/>
      <c r="WXX186" s="359"/>
      <c r="WXY186" s="359"/>
      <c r="WXZ186" s="359"/>
      <c r="WYA186" s="359"/>
      <c r="WYB186" s="359"/>
      <c r="WYC186" s="359"/>
      <c r="WYD186" s="359"/>
      <c r="WYE186" s="359"/>
      <c r="WYF186" s="359"/>
      <c r="WYG186" s="359"/>
      <c r="WYH186" s="359"/>
      <c r="WYI186" s="359"/>
      <c r="WYJ186" s="359"/>
      <c r="WYK186" s="359"/>
      <c r="WYL186" s="359"/>
      <c r="WYM186" s="359"/>
      <c r="WYN186" s="359"/>
      <c r="WYO186" s="359"/>
      <c r="WYP186" s="359"/>
      <c r="WYQ186" s="359"/>
      <c r="WYR186" s="359"/>
      <c r="WYS186" s="359"/>
      <c r="WYT186" s="359"/>
      <c r="WYU186" s="359"/>
      <c r="WYV186" s="359"/>
      <c r="WYW186" s="359"/>
      <c r="WYX186" s="359"/>
      <c r="WYY186" s="359"/>
      <c r="WYZ186" s="359"/>
      <c r="WZA186" s="359"/>
      <c r="WZB186" s="359"/>
      <c r="WZC186" s="359"/>
      <c r="WZD186" s="359"/>
      <c r="WZE186" s="359"/>
      <c r="WZF186" s="359"/>
      <c r="WZG186" s="359"/>
      <c r="WZH186" s="359"/>
      <c r="WZI186" s="359"/>
      <c r="WZJ186" s="359"/>
      <c r="WZK186" s="359"/>
      <c r="WZL186" s="359"/>
      <c r="WZM186" s="359"/>
      <c r="WZN186" s="359"/>
      <c r="WZO186" s="359"/>
      <c r="WZP186" s="359"/>
      <c r="WZQ186" s="359"/>
      <c r="WZR186" s="359"/>
      <c r="WZS186" s="359"/>
      <c r="WZT186" s="359"/>
      <c r="WZU186" s="359"/>
      <c r="WZV186" s="359"/>
      <c r="WZW186" s="359"/>
      <c r="WZX186" s="359"/>
      <c r="WZY186" s="359"/>
      <c r="WZZ186" s="359"/>
      <c r="XAA186" s="359"/>
      <c r="XAB186" s="359"/>
      <c r="XAC186" s="359"/>
      <c r="XAD186" s="359"/>
      <c r="XAE186" s="359"/>
      <c r="XAF186" s="359"/>
      <c r="XAG186" s="359"/>
      <c r="XAH186" s="359"/>
      <c r="XAI186" s="359"/>
      <c r="XAJ186" s="359"/>
      <c r="XAK186" s="359"/>
      <c r="XAL186" s="359"/>
      <c r="XAM186" s="359"/>
      <c r="XAN186" s="359"/>
      <c r="XAO186" s="359"/>
      <c r="XAP186" s="359"/>
      <c r="XAQ186" s="359"/>
      <c r="XAR186" s="359"/>
      <c r="XAS186" s="359"/>
      <c r="XAT186" s="359"/>
      <c r="XAU186" s="359"/>
      <c r="XAV186" s="359"/>
      <c r="XAW186" s="359"/>
      <c r="XAX186" s="359"/>
      <c r="XAY186" s="359"/>
      <c r="XAZ186" s="359"/>
      <c r="XBA186" s="359"/>
      <c r="XBB186" s="359"/>
      <c r="XBC186" s="359"/>
      <c r="XBD186" s="359"/>
      <c r="XBE186" s="359"/>
      <c r="XBF186" s="359"/>
      <c r="XBG186" s="359"/>
      <c r="XBH186" s="359"/>
      <c r="XBI186" s="359"/>
      <c r="XBJ186" s="359"/>
      <c r="XBK186" s="359"/>
      <c r="XBL186" s="359"/>
      <c r="XBM186" s="359"/>
      <c r="XBN186" s="359"/>
      <c r="XBO186" s="359"/>
      <c r="XBP186" s="359"/>
      <c r="XBQ186" s="359"/>
      <c r="XBR186" s="359"/>
      <c r="XBS186" s="359"/>
      <c r="XBT186" s="359"/>
      <c r="XBU186" s="359"/>
      <c r="XBV186" s="359"/>
      <c r="XBW186" s="359"/>
      <c r="XBX186" s="359"/>
      <c r="XBY186" s="359"/>
      <c r="XBZ186" s="359"/>
      <c r="XCA186" s="359"/>
      <c r="XCB186" s="359"/>
      <c r="XCC186" s="359"/>
      <c r="XCD186" s="359"/>
      <c r="XCE186" s="359"/>
      <c r="XCF186" s="359"/>
      <c r="XCG186" s="359"/>
      <c r="XCH186" s="359"/>
      <c r="XCI186" s="359"/>
      <c r="XCJ186" s="359"/>
      <c r="XCK186" s="359"/>
      <c r="XCL186" s="359"/>
      <c r="XCM186" s="359"/>
      <c r="XCN186" s="359"/>
      <c r="XCO186" s="359"/>
      <c r="XCP186" s="359"/>
      <c r="XCQ186" s="359"/>
      <c r="XCR186" s="359"/>
      <c r="XCS186" s="359"/>
      <c r="XCT186" s="359"/>
      <c r="XCU186" s="359"/>
      <c r="XCV186" s="359"/>
      <c r="XCW186" s="359"/>
      <c r="XCX186" s="359"/>
      <c r="XCY186" s="359"/>
      <c r="XCZ186" s="359"/>
      <c r="XDA186" s="359"/>
      <c r="XDB186" s="359"/>
      <c r="XDC186" s="359"/>
      <c r="XDD186" s="359"/>
      <c r="XDE186" s="359"/>
      <c r="XDF186" s="359"/>
      <c r="XDG186" s="359"/>
      <c r="XDH186" s="359"/>
      <c r="XDI186" s="359"/>
      <c r="XDJ186" s="359"/>
      <c r="XDK186" s="359"/>
      <c r="XDL186" s="359"/>
      <c r="XDM186" s="359"/>
      <c r="XDN186" s="359"/>
      <c r="XDO186" s="359"/>
      <c r="XDP186" s="359"/>
      <c r="XDQ186" s="359"/>
      <c r="XDR186" s="359"/>
      <c r="XDS186" s="359"/>
      <c r="XDT186" s="359"/>
      <c r="XDU186" s="359"/>
      <c r="XDV186" s="359"/>
      <c r="XDW186" s="359"/>
      <c r="XDX186" s="359"/>
      <c r="XDY186" s="359"/>
      <c r="XDZ186" s="359"/>
      <c r="XEA186" s="359"/>
      <c r="XEB186" s="359"/>
      <c r="XEC186" s="359"/>
      <c r="XED186" s="359"/>
      <c r="XEE186" s="359"/>
      <c r="XEF186" s="359"/>
      <c r="XEG186" s="359"/>
      <c r="XEH186" s="359"/>
      <c r="XEI186" s="359"/>
      <c r="XEJ186" s="359"/>
      <c r="XEK186" s="359"/>
      <c r="XEL186" s="359"/>
      <c r="XEM186" s="359"/>
      <c r="XEN186" s="359"/>
      <c r="XEO186" s="359"/>
      <c r="XEP186" s="359"/>
      <c r="XEQ186" s="359"/>
      <c r="XER186" s="359"/>
      <c r="XES186" s="359"/>
      <c r="XET186" s="359"/>
      <c r="XEU186" s="359"/>
      <c r="XEV186" s="359"/>
      <c r="XEW186" s="359"/>
      <c r="XEX186" s="359"/>
      <c r="XEY186" s="359"/>
      <c r="XEZ186" s="359"/>
      <c r="XFA186" s="359"/>
      <c r="XFB186" s="359"/>
      <c r="XFC186" s="359"/>
      <c r="XFD186" s="359"/>
    </row>
    <row r="187" spans="1:6 16135:16384" s="398" customFormat="1" ht="16">
      <c r="A187" s="390"/>
      <c r="B187" s="391" t="s">
        <v>976</v>
      </c>
      <c r="C187" s="375" t="s">
        <v>22</v>
      </c>
      <c r="D187" s="392">
        <v>2</v>
      </c>
      <c r="E187" s="384">
        <v>0</v>
      </c>
      <c r="F187" s="384">
        <f>D187*E187</f>
        <v>0</v>
      </c>
      <c r="WVO187" s="359"/>
      <c r="WVP187" s="359"/>
      <c r="WVQ187" s="359"/>
      <c r="WVR187" s="359"/>
      <c r="WVS187" s="359"/>
      <c r="WVT187" s="359"/>
      <c r="WVU187" s="359"/>
      <c r="WVV187" s="359"/>
      <c r="WVW187" s="359"/>
      <c r="WVX187" s="359"/>
      <c r="WVY187" s="359"/>
      <c r="WVZ187" s="359"/>
      <c r="WWA187" s="359"/>
      <c r="WWB187" s="359"/>
      <c r="WWC187" s="359"/>
      <c r="WWD187" s="359"/>
      <c r="WWE187" s="359"/>
      <c r="WWF187" s="359"/>
      <c r="WWG187" s="359"/>
      <c r="WWH187" s="359"/>
      <c r="WWI187" s="359"/>
      <c r="WWJ187" s="359"/>
      <c r="WWK187" s="359"/>
      <c r="WWL187" s="359"/>
      <c r="WWM187" s="359"/>
      <c r="WWN187" s="359"/>
      <c r="WWO187" s="359"/>
      <c r="WWP187" s="359"/>
      <c r="WWQ187" s="359"/>
      <c r="WWR187" s="359"/>
      <c r="WWS187" s="359"/>
      <c r="WWT187" s="359"/>
      <c r="WWU187" s="359"/>
      <c r="WWV187" s="359"/>
      <c r="WWW187" s="359"/>
      <c r="WWX187" s="359"/>
      <c r="WWY187" s="359"/>
      <c r="WWZ187" s="359"/>
      <c r="WXA187" s="359"/>
      <c r="WXB187" s="359"/>
      <c r="WXC187" s="359"/>
      <c r="WXD187" s="359"/>
      <c r="WXE187" s="359"/>
      <c r="WXF187" s="359"/>
      <c r="WXG187" s="359"/>
      <c r="WXH187" s="359"/>
      <c r="WXI187" s="359"/>
      <c r="WXJ187" s="359"/>
      <c r="WXK187" s="359"/>
      <c r="WXL187" s="359"/>
      <c r="WXM187" s="359"/>
      <c r="WXN187" s="359"/>
      <c r="WXO187" s="359"/>
      <c r="WXP187" s="359"/>
      <c r="WXQ187" s="359"/>
      <c r="WXR187" s="359"/>
      <c r="WXS187" s="359"/>
      <c r="WXT187" s="359"/>
      <c r="WXU187" s="359"/>
      <c r="WXV187" s="359"/>
      <c r="WXW187" s="359"/>
      <c r="WXX187" s="359"/>
      <c r="WXY187" s="359"/>
      <c r="WXZ187" s="359"/>
      <c r="WYA187" s="359"/>
      <c r="WYB187" s="359"/>
      <c r="WYC187" s="359"/>
      <c r="WYD187" s="359"/>
      <c r="WYE187" s="359"/>
      <c r="WYF187" s="359"/>
      <c r="WYG187" s="359"/>
      <c r="WYH187" s="359"/>
      <c r="WYI187" s="359"/>
      <c r="WYJ187" s="359"/>
      <c r="WYK187" s="359"/>
      <c r="WYL187" s="359"/>
      <c r="WYM187" s="359"/>
      <c r="WYN187" s="359"/>
      <c r="WYO187" s="359"/>
      <c r="WYP187" s="359"/>
      <c r="WYQ187" s="359"/>
      <c r="WYR187" s="359"/>
      <c r="WYS187" s="359"/>
      <c r="WYT187" s="359"/>
      <c r="WYU187" s="359"/>
      <c r="WYV187" s="359"/>
      <c r="WYW187" s="359"/>
      <c r="WYX187" s="359"/>
      <c r="WYY187" s="359"/>
      <c r="WYZ187" s="359"/>
      <c r="WZA187" s="359"/>
      <c r="WZB187" s="359"/>
      <c r="WZC187" s="359"/>
      <c r="WZD187" s="359"/>
      <c r="WZE187" s="359"/>
      <c r="WZF187" s="359"/>
      <c r="WZG187" s="359"/>
      <c r="WZH187" s="359"/>
      <c r="WZI187" s="359"/>
      <c r="WZJ187" s="359"/>
      <c r="WZK187" s="359"/>
      <c r="WZL187" s="359"/>
      <c r="WZM187" s="359"/>
      <c r="WZN187" s="359"/>
      <c r="WZO187" s="359"/>
      <c r="WZP187" s="359"/>
      <c r="WZQ187" s="359"/>
      <c r="WZR187" s="359"/>
      <c r="WZS187" s="359"/>
      <c r="WZT187" s="359"/>
      <c r="WZU187" s="359"/>
      <c r="WZV187" s="359"/>
      <c r="WZW187" s="359"/>
      <c r="WZX187" s="359"/>
      <c r="WZY187" s="359"/>
      <c r="WZZ187" s="359"/>
      <c r="XAA187" s="359"/>
      <c r="XAB187" s="359"/>
      <c r="XAC187" s="359"/>
      <c r="XAD187" s="359"/>
      <c r="XAE187" s="359"/>
      <c r="XAF187" s="359"/>
      <c r="XAG187" s="359"/>
      <c r="XAH187" s="359"/>
      <c r="XAI187" s="359"/>
      <c r="XAJ187" s="359"/>
      <c r="XAK187" s="359"/>
      <c r="XAL187" s="359"/>
      <c r="XAM187" s="359"/>
      <c r="XAN187" s="359"/>
      <c r="XAO187" s="359"/>
      <c r="XAP187" s="359"/>
      <c r="XAQ187" s="359"/>
      <c r="XAR187" s="359"/>
      <c r="XAS187" s="359"/>
      <c r="XAT187" s="359"/>
      <c r="XAU187" s="359"/>
      <c r="XAV187" s="359"/>
      <c r="XAW187" s="359"/>
      <c r="XAX187" s="359"/>
      <c r="XAY187" s="359"/>
      <c r="XAZ187" s="359"/>
      <c r="XBA187" s="359"/>
      <c r="XBB187" s="359"/>
      <c r="XBC187" s="359"/>
      <c r="XBD187" s="359"/>
      <c r="XBE187" s="359"/>
      <c r="XBF187" s="359"/>
      <c r="XBG187" s="359"/>
      <c r="XBH187" s="359"/>
      <c r="XBI187" s="359"/>
      <c r="XBJ187" s="359"/>
      <c r="XBK187" s="359"/>
      <c r="XBL187" s="359"/>
      <c r="XBM187" s="359"/>
      <c r="XBN187" s="359"/>
      <c r="XBO187" s="359"/>
      <c r="XBP187" s="359"/>
      <c r="XBQ187" s="359"/>
      <c r="XBR187" s="359"/>
      <c r="XBS187" s="359"/>
      <c r="XBT187" s="359"/>
      <c r="XBU187" s="359"/>
      <c r="XBV187" s="359"/>
      <c r="XBW187" s="359"/>
      <c r="XBX187" s="359"/>
      <c r="XBY187" s="359"/>
      <c r="XBZ187" s="359"/>
      <c r="XCA187" s="359"/>
      <c r="XCB187" s="359"/>
      <c r="XCC187" s="359"/>
      <c r="XCD187" s="359"/>
      <c r="XCE187" s="359"/>
      <c r="XCF187" s="359"/>
      <c r="XCG187" s="359"/>
      <c r="XCH187" s="359"/>
      <c r="XCI187" s="359"/>
      <c r="XCJ187" s="359"/>
      <c r="XCK187" s="359"/>
      <c r="XCL187" s="359"/>
      <c r="XCM187" s="359"/>
      <c r="XCN187" s="359"/>
      <c r="XCO187" s="359"/>
      <c r="XCP187" s="359"/>
      <c r="XCQ187" s="359"/>
      <c r="XCR187" s="359"/>
      <c r="XCS187" s="359"/>
      <c r="XCT187" s="359"/>
      <c r="XCU187" s="359"/>
      <c r="XCV187" s="359"/>
      <c r="XCW187" s="359"/>
      <c r="XCX187" s="359"/>
      <c r="XCY187" s="359"/>
      <c r="XCZ187" s="359"/>
      <c r="XDA187" s="359"/>
      <c r="XDB187" s="359"/>
      <c r="XDC187" s="359"/>
      <c r="XDD187" s="359"/>
      <c r="XDE187" s="359"/>
      <c r="XDF187" s="359"/>
      <c r="XDG187" s="359"/>
      <c r="XDH187" s="359"/>
      <c r="XDI187" s="359"/>
      <c r="XDJ187" s="359"/>
      <c r="XDK187" s="359"/>
      <c r="XDL187" s="359"/>
      <c r="XDM187" s="359"/>
      <c r="XDN187" s="359"/>
      <c r="XDO187" s="359"/>
      <c r="XDP187" s="359"/>
      <c r="XDQ187" s="359"/>
      <c r="XDR187" s="359"/>
      <c r="XDS187" s="359"/>
      <c r="XDT187" s="359"/>
      <c r="XDU187" s="359"/>
      <c r="XDV187" s="359"/>
      <c r="XDW187" s="359"/>
      <c r="XDX187" s="359"/>
      <c r="XDY187" s="359"/>
      <c r="XDZ187" s="359"/>
      <c r="XEA187" s="359"/>
      <c r="XEB187" s="359"/>
      <c r="XEC187" s="359"/>
      <c r="XED187" s="359"/>
      <c r="XEE187" s="359"/>
      <c r="XEF187" s="359"/>
      <c r="XEG187" s="359"/>
      <c r="XEH187" s="359"/>
      <c r="XEI187" s="359"/>
      <c r="XEJ187" s="359"/>
      <c r="XEK187" s="359"/>
      <c r="XEL187" s="359"/>
      <c r="XEM187" s="359"/>
      <c r="XEN187" s="359"/>
      <c r="XEO187" s="359"/>
      <c r="XEP187" s="359"/>
      <c r="XEQ187" s="359"/>
      <c r="XER187" s="359"/>
      <c r="XES187" s="359"/>
      <c r="XET187" s="359"/>
      <c r="XEU187" s="359"/>
      <c r="XEV187" s="359"/>
      <c r="XEW187" s="359"/>
      <c r="XEX187" s="359"/>
      <c r="XEY187" s="359"/>
      <c r="XEZ187" s="359"/>
      <c r="XFA187" s="359"/>
      <c r="XFB187" s="359"/>
      <c r="XFC187" s="359"/>
      <c r="XFD187" s="359"/>
    </row>
    <row r="188" spans="1:6 16135:16384" s="398" customFormat="1" ht="16">
      <c r="A188" s="390"/>
      <c r="B188" s="391" t="s">
        <v>977</v>
      </c>
      <c r="C188" s="375" t="s">
        <v>22</v>
      </c>
      <c r="D188" s="392">
        <v>1</v>
      </c>
      <c r="E188" s="384">
        <v>0</v>
      </c>
      <c r="F188" s="384">
        <f>D188*E188</f>
        <v>0</v>
      </c>
      <c r="WVO188" s="359"/>
      <c r="WVP188" s="359"/>
      <c r="WVQ188" s="359"/>
      <c r="WVR188" s="359"/>
      <c r="WVS188" s="359"/>
      <c r="WVT188" s="359"/>
      <c r="WVU188" s="359"/>
      <c r="WVV188" s="359"/>
      <c r="WVW188" s="359"/>
      <c r="WVX188" s="359"/>
      <c r="WVY188" s="359"/>
      <c r="WVZ188" s="359"/>
      <c r="WWA188" s="359"/>
      <c r="WWB188" s="359"/>
      <c r="WWC188" s="359"/>
      <c r="WWD188" s="359"/>
      <c r="WWE188" s="359"/>
      <c r="WWF188" s="359"/>
      <c r="WWG188" s="359"/>
      <c r="WWH188" s="359"/>
      <c r="WWI188" s="359"/>
      <c r="WWJ188" s="359"/>
      <c r="WWK188" s="359"/>
      <c r="WWL188" s="359"/>
      <c r="WWM188" s="359"/>
      <c r="WWN188" s="359"/>
      <c r="WWO188" s="359"/>
      <c r="WWP188" s="359"/>
      <c r="WWQ188" s="359"/>
      <c r="WWR188" s="359"/>
      <c r="WWS188" s="359"/>
      <c r="WWT188" s="359"/>
      <c r="WWU188" s="359"/>
      <c r="WWV188" s="359"/>
      <c r="WWW188" s="359"/>
      <c r="WWX188" s="359"/>
      <c r="WWY188" s="359"/>
      <c r="WWZ188" s="359"/>
      <c r="WXA188" s="359"/>
      <c r="WXB188" s="359"/>
      <c r="WXC188" s="359"/>
      <c r="WXD188" s="359"/>
      <c r="WXE188" s="359"/>
      <c r="WXF188" s="359"/>
      <c r="WXG188" s="359"/>
      <c r="WXH188" s="359"/>
      <c r="WXI188" s="359"/>
      <c r="WXJ188" s="359"/>
      <c r="WXK188" s="359"/>
      <c r="WXL188" s="359"/>
      <c r="WXM188" s="359"/>
      <c r="WXN188" s="359"/>
      <c r="WXO188" s="359"/>
      <c r="WXP188" s="359"/>
      <c r="WXQ188" s="359"/>
      <c r="WXR188" s="359"/>
      <c r="WXS188" s="359"/>
      <c r="WXT188" s="359"/>
      <c r="WXU188" s="359"/>
      <c r="WXV188" s="359"/>
      <c r="WXW188" s="359"/>
      <c r="WXX188" s="359"/>
      <c r="WXY188" s="359"/>
      <c r="WXZ188" s="359"/>
      <c r="WYA188" s="359"/>
      <c r="WYB188" s="359"/>
      <c r="WYC188" s="359"/>
      <c r="WYD188" s="359"/>
      <c r="WYE188" s="359"/>
      <c r="WYF188" s="359"/>
      <c r="WYG188" s="359"/>
      <c r="WYH188" s="359"/>
      <c r="WYI188" s="359"/>
      <c r="WYJ188" s="359"/>
      <c r="WYK188" s="359"/>
      <c r="WYL188" s="359"/>
      <c r="WYM188" s="359"/>
      <c r="WYN188" s="359"/>
      <c r="WYO188" s="359"/>
      <c r="WYP188" s="359"/>
      <c r="WYQ188" s="359"/>
      <c r="WYR188" s="359"/>
      <c r="WYS188" s="359"/>
      <c r="WYT188" s="359"/>
      <c r="WYU188" s="359"/>
      <c r="WYV188" s="359"/>
      <c r="WYW188" s="359"/>
      <c r="WYX188" s="359"/>
      <c r="WYY188" s="359"/>
      <c r="WYZ188" s="359"/>
      <c r="WZA188" s="359"/>
      <c r="WZB188" s="359"/>
      <c r="WZC188" s="359"/>
      <c r="WZD188" s="359"/>
      <c r="WZE188" s="359"/>
      <c r="WZF188" s="359"/>
      <c r="WZG188" s="359"/>
      <c r="WZH188" s="359"/>
      <c r="WZI188" s="359"/>
      <c r="WZJ188" s="359"/>
      <c r="WZK188" s="359"/>
      <c r="WZL188" s="359"/>
      <c r="WZM188" s="359"/>
      <c r="WZN188" s="359"/>
      <c r="WZO188" s="359"/>
      <c r="WZP188" s="359"/>
      <c r="WZQ188" s="359"/>
      <c r="WZR188" s="359"/>
      <c r="WZS188" s="359"/>
      <c r="WZT188" s="359"/>
      <c r="WZU188" s="359"/>
      <c r="WZV188" s="359"/>
      <c r="WZW188" s="359"/>
      <c r="WZX188" s="359"/>
      <c r="WZY188" s="359"/>
      <c r="WZZ188" s="359"/>
      <c r="XAA188" s="359"/>
      <c r="XAB188" s="359"/>
      <c r="XAC188" s="359"/>
      <c r="XAD188" s="359"/>
      <c r="XAE188" s="359"/>
      <c r="XAF188" s="359"/>
      <c r="XAG188" s="359"/>
      <c r="XAH188" s="359"/>
      <c r="XAI188" s="359"/>
      <c r="XAJ188" s="359"/>
      <c r="XAK188" s="359"/>
      <c r="XAL188" s="359"/>
      <c r="XAM188" s="359"/>
      <c r="XAN188" s="359"/>
      <c r="XAO188" s="359"/>
      <c r="XAP188" s="359"/>
      <c r="XAQ188" s="359"/>
      <c r="XAR188" s="359"/>
      <c r="XAS188" s="359"/>
      <c r="XAT188" s="359"/>
      <c r="XAU188" s="359"/>
      <c r="XAV188" s="359"/>
      <c r="XAW188" s="359"/>
      <c r="XAX188" s="359"/>
      <c r="XAY188" s="359"/>
      <c r="XAZ188" s="359"/>
      <c r="XBA188" s="359"/>
      <c r="XBB188" s="359"/>
      <c r="XBC188" s="359"/>
      <c r="XBD188" s="359"/>
      <c r="XBE188" s="359"/>
      <c r="XBF188" s="359"/>
      <c r="XBG188" s="359"/>
      <c r="XBH188" s="359"/>
      <c r="XBI188" s="359"/>
      <c r="XBJ188" s="359"/>
      <c r="XBK188" s="359"/>
      <c r="XBL188" s="359"/>
      <c r="XBM188" s="359"/>
      <c r="XBN188" s="359"/>
      <c r="XBO188" s="359"/>
      <c r="XBP188" s="359"/>
      <c r="XBQ188" s="359"/>
      <c r="XBR188" s="359"/>
      <c r="XBS188" s="359"/>
      <c r="XBT188" s="359"/>
      <c r="XBU188" s="359"/>
      <c r="XBV188" s="359"/>
      <c r="XBW188" s="359"/>
      <c r="XBX188" s="359"/>
      <c r="XBY188" s="359"/>
      <c r="XBZ188" s="359"/>
      <c r="XCA188" s="359"/>
      <c r="XCB188" s="359"/>
      <c r="XCC188" s="359"/>
      <c r="XCD188" s="359"/>
      <c r="XCE188" s="359"/>
      <c r="XCF188" s="359"/>
      <c r="XCG188" s="359"/>
      <c r="XCH188" s="359"/>
      <c r="XCI188" s="359"/>
      <c r="XCJ188" s="359"/>
      <c r="XCK188" s="359"/>
      <c r="XCL188" s="359"/>
      <c r="XCM188" s="359"/>
      <c r="XCN188" s="359"/>
      <c r="XCO188" s="359"/>
      <c r="XCP188" s="359"/>
      <c r="XCQ188" s="359"/>
      <c r="XCR188" s="359"/>
      <c r="XCS188" s="359"/>
      <c r="XCT188" s="359"/>
      <c r="XCU188" s="359"/>
      <c r="XCV188" s="359"/>
      <c r="XCW188" s="359"/>
      <c r="XCX188" s="359"/>
      <c r="XCY188" s="359"/>
      <c r="XCZ188" s="359"/>
      <c r="XDA188" s="359"/>
      <c r="XDB188" s="359"/>
      <c r="XDC188" s="359"/>
      <c r="XDD188" s="359"/>
      <c r="XDE188" s="359"/>
      <c r="XDF188" s="359"/>
      <c r="XDG188" s="359"/>
      <c r="XDH188" s="359"/>
      <c r="XDI188" s="359"/>
      <c r="XDJ188" s="359"/>
      <c r="XDK188" s="359"/>
      <c r="XDL188" s="359"/>
      <c r="XDM188" s="359"/>
      <c r="XDN188" s="359"/>
      <c r="XDO188" s="359"/>
      <c r="XDP188" s="359"/>
      <c r="XDQ188" s="359"/>
      <c r="XDR188" s="359"/>
      <c r="XDS188" s="359"/>
      <c r="XDT188" s="359"/>
      <c r="XDU188" s="359"/>
      <c r="XDV188" s="359"/>
      <c r="XDW188" s="359"/>
      <c r="XDX188" s="359"/>
      <c r="XDY188" s="359"/>
      <c r="XDZ188" s="359"/>
      <c r="XEA188" s="359"/>
      <c r="XEB188" s="359"/>
      <c r="XEC188" s="359"/>
      <c r="XED188" s="359"/>
      <c r="XEE188" s="359"/>
      <c r="XEF188" s="359"/>
      <c r="XEG188" s="359"/>
      <c r="XEH188" s="359"/>
      <c r="XEI188" s="359"/>
      <c r="XEJ188" s="359"/>
      <c r="XEK188" s="359"/>
      <c r="XEL188" s="359"/>
      <c r="XEM188" s="359"/>
      <c r="XEN188" s="359"/>
      <c r="XEO188" s="359"/>
      <c r="XEP188" s="359"/>
      <c r="XEQ188" s="359"/>
      <c r="XER188" s="359"/>
      <c r="XES188" s="359"/>
      <c r="XET188" s="359"/>
      <c r="XEU188" s="359"/>
      <c r="XEV188" s="359"/>
      <c r="XEW188" s="359"/>
      <c r="XEX188" s="359"/>
      <c r="XEY188" s="359"/>
      <c r="XEZ188" s="359"/>
      <c r="XFA188" s="359"/>
      <c r="XFB188" s="359"/>
      <c r="XFC188" s="359"/>
      <c r="XFD188" s="359"/>
    </row>
    <row r="189" spans="1:6 16135:16384" s="398" customFormat="1" ht="5" customHeight="1">
      <c r="A189" s="399"/>
      <c r="B189" s="400"/>
      <c r="C189" s="401"/>
      <c r="D189" s="402"/>
      <c r="E189" s="403"/>
      <c r="F189" s="404"/>
      <c r="WVO189" s="359"/>
      <c r="WVP189" s="359"/>
      <c r="WVQ189" s="359"/>
      <c r="WVR189" s="359"/>
      <c r="WVS189" s="359"/>
      <c r="WVT189" s="359"/>
      <c r="WVU189" s="359"/>
      <c r="WVV189" s="359"/>
      <c r="WVW189" s="359"/>
      <c r="WVX189" s="359"/>
      <c r="WVY189" s="359"/>
      <c r="WVZ189" s="359"/>
      <c r="WWA189" s="359"/>
      <c r="WWB189" s="359"/>
      <c r="WWC189" s="359"/>
      <c r="WWD189" s="359"/>
      <c r="WWE189" s="359"/>
      <c r="WWF189" s="359"/>
      <c r="WWG189" s="359"/>
      <c r="WWH189" s="359"/>
      <c r="WWI189" s="359"/>
      <c r="WWJ189" s="359"/>
      <c r="WWK189" s="359"/>
      <c r="WWL189" s="359"/>
      <c r="WWM189" s="359"/>
      <c r="WWN189" s="359"/>
      <c r="WWO189" s="359"/>
      <c r="WWP189" s="359"/>
      <c r="WWQ189" s="359"/>
      <c r="WWR189" s="359"/>
      <c r="WWS189" s="359"/>
      <c r="WWT189" s="359"/>
      <c r="WWU189" s="359"/>
      <c r="WWV189" s="359"/>
      <c r="WWW189" s="359"/>
      <c r="WWX189" s="359"/>
      <c r="WWY189" s="359"/>
      <c r="WWZ189" s="359"/>
      <c r="WXA189" s="359"/>
      <c r="WXB189" s="359"/>
      <c r="WXC189" s="359"/>
      <c r="WXD189" s="359"/>
      <c r="WXE189" s="359"/>
      <c r="WXF189" s="359"/>
      <c r="WXG189" s="359"/>
      <c r="WXH189" s="359"/>
      <c r="WXI189" s="359"/>
      <c r="WXJ189" s="359"/>
      <c r="WXK189" s="359"/>
      <c r="WXL189" s="359"/>
      <c r="WXM189" s="359"/>
      <c r="WXN189" s="359"/>
      <c r="WXO189" s="359"/>
      <c r="WXP189" s="359"/>
      <c r="WXQ189" s="359"/>
      <c r="WXR189" s="359"/>
      <c r="WXS189" s="359"/>
      <c r="WXT189" s="359"/>
      <c r="WXU189" s="359"/>
      <c r="WXV189" s="359"/>
      <c r="WXW189" s="359"/>
      <c r="WXX189" s="359"/>
      <c r="WXY189" s="359"/>
      <c r="WXZ189" s="359"/>
      <c r="WYA189" s="359"/>
      <c r="WYB189" s="359"/>
      <c r="WYC189" s="359"/>
      <c r="WYD189" s="359"/>
      <c r="WYE189" s="359"/>
      <c r="WYF189" s="359"/>
      <c r="WYG189" s="359"/>
      <c r="WYH189" s="359"/>
      <c r="WYI189" s="359"/>
      <c r="WYJ189" s="359"/>
      <c r="WYK189" s="359"/>
      <c r="WYL189" s="359"/>
      <c r="WYM189" s="359"/>
      <c r="WYN189" s="359"/>
      <c r="WYO189" s="359"/>
      <c r="WYP189" s="359"/>
      <c r="WYQ189" s="359"/>
      <c r="WYR189" s="359"/>
      <c r="WYS189" s="359"/>
      <c r="WYT189" s="359"/>
      <c r="WYU189" s="359"/>
      <c r="WYV189" s="359"/>
      <c r="WYW189" s="359"/>
      <c r="WYX189" s="359"/>
      <c r="WYY189" s="359"/>
      <c r="WYZ189" s="359"/>
      <c r="WZA189" s="359"/>
      <c r="WZB189" s="359"/>
      <c r="WZC189" s="359"/>
      <c r="WZD189" s="359"/>
      <c r="WZE189" s="359"/>
      <c r="WZF189" s="359"/>
      <c r="WZG189" s="359"/>
      <c r="WZH189" s="359"/>
      <c r="WZI189" s="359"/>
      <c r="WZJ189" s="359"/>
      <c r="WZK189" s="359"/>
      <c r="WZL189" s="359"/>
      <c r="WZM189" s="359"/>
      <c r="WZN189" s="359"/>
      <c r="WZO189" s="359"/>
      <c r="WZP189" s="359"/>
      <c r="WZQ189" s="359"/>
      <c r="WZR189" s="359"/>
      <c r="WZS189" s="359"/>
      <c r="WZT189" s="359"/>
      <c r="WZU189" s="359"/>
      <c r="WZV189" s="359"/>
      <c r="WZW189" s="359"/>
      <c r="WZX189" s="359"/>
      <c r="WZY189" s="359"/>
      <c r="WZZ189" s="359"/>
      <c r="XAA189" s="359"/>
      <c r="XAB189" s="359"/>
      <c r="XAC189" s="359"/>
      <c r="XAD189" s="359"/>
      <c r="XAE189" s="359"/>
      <c r="XAF189" s="359"/>
      <c r="XAG189" s="359"/>
      <c r="XAH189" s="359"/>
      <c r="XAI189" s="359"/>
      <c r="XAJ189" s="359"/>
      <c r="XAK189" s="359"/>
      <c r="XAL189" s="359"/>
      <c r="XAM189" s="359"/>
      <c r="XAN189" s="359"/>
      <c r="XAO189" s="359"/>
      <c r="XAP189" s="359"/>
      <c r="XAQ189" s="359"/>
      <c r="XAR189" s="359"/>
      <c r="XAS189" s="359"/>
      <c r="XAT189" s="359"/>
      <c r="XAU189" s="359"/>
      <c r="XAV189" s="359"/>
      <c r="XAW189" s="359"/>
      <c r="XAX189" s="359"/>
      <c r="XAY189" s="359"/>
      <c r="XAZ189" s="359"/>
      <c r="XBA189" s="359"/>
      <c r="XBB189" s="359"/>
      <c r="XBC189" s="359"/>
      <c r="XBD189" s="359"/>
      <c r="XBE189" s="359"/>
      <c r="XBF189" s="359"/>
      <c r="XBG189" s="359"/>
      <c r="XBH189" s="359"/>
      <c r="XBI189" s="359"/>
      <c r="XBJ189" s="359"/>
      <c r="XBK189" s="359"/>
      <c r="XBL189" s="359"/>
      <c r="XBM189" s="359"/>
      <c r="XBN189" s="359"/>
      <c r="XBO189" s="359"/>
      <c r="XBP189" s="359"/>
      <c r="XBQ189" s="359"/>
      <c r="XBR189" s="359"/>
      <c r="XBS189" s="359"/>
      <c r="XBT189" s="359"/>
      <c r="XBU189" s="359"/>
      <c r="XBV189" s="359"/>
      <c r="XBW189" s="359"/>
      <c r="XBX189" s="359"/>
      <c r="XBY189" s="359"/>
      <c r="XBZ189" s="359"/>
      <c r="XCA189" s="359"/>
      <c r="XCB189" s="359"/>
      <c r="XCC189" s="359"/>
      <c r="XCD189" s="359"/>
      <c r="XCE189" s="359"/>
      <c r="XCF189" s="359"/>
      <c r="XCG189" s="359"/>
      <c r="XCH189" s="359"/>
      <c r="XCI189" s="359"/>
      <c r="XCJ189" s="359"/>
      <c r="XCK189" s="359"/>
      <c r="XCL189" s="359"/>
      <c r="XCM189" s="359"/>
      <c r="XCN189" s="359"/>
      <c r="XCO189" s="359"/>
      <c r="XCP189" s="359"/>
      <c r="XCQ189" s="359"/>
      <c r="XCR189" s="359"/>
      <c r="XCS189" s="359"/>
      <c r="XCT189" s="359"/>
      <c r="XCU189" s="359"/>
      <c r="XCV189" s="359"/>
      <c r="XCW189" s="359"/>
      <c r="XCX189" s="359"/>
      <c r="XCY189" s="359"/>
      <c r="XCZ189" s="359"/>
      <c r="XDA189" s="359"/>
      <c r="XDB189" s="359"/>
      <c r="XDC189" s="359"/>
      <c r="XDD189" s="359"/>
      <c r="XDE189" s="359"/>
      <c r="XDF189" s="359"/>
      <c r="XDG189" s="359"/>
      <c r="XDH189" s="359"/>
      <c r="XDI189" s="359"/>
      <c r="XDJ189" s="359"/>
      <c r="XDK189" s="359"/>
      <c r="XDL189" s="359"/>
      <c r="XDM189" s="359"/>
      <c r="XDN189" s="359"/>
      <c r="XDO189" s="359"/>
      <c r="XDP189" s="359"/>
      <c r="XDQ189" s="359"/>
      <c r="XDR189" s="359"/>
      <c r="XDS189" s="359"/>
      <c r="XDT189" s="359"/>
      <c r="XDU189" s="359"/>
      <c r="XDV189" s="359"/>
      <c r="XDW189" s="359"/>
      <c r="XDX189" s="359"/>
      <c r="XDY189" s="359"/>
      <c r="XDZ189" s="359"/>
      <c r="XEA189" s="359"/>
      <c r="XEB189" s="359"/>
      <c r="XEC189" s="359"/>
      <c r="XED189" s="359"/>
      <c r="XEE189" s="359"/>
      <c r="XEF189" s="359"/>
      <c r="XEG189" s="359"/>
      <c r="XEH189" s="359"/>
      <c r="XEI189" s="359"/>
      <c r="XEJ189" s="359"/>
      <c r="XEK189" s="359"/>
      <c r="XEL189" s="359"/>
      <c r="XEM189" s="359"/>
      <c r="XEN189" s="359"/>
      <c r="XEO189" s="359"/>
      <c r="XEP189" s="359"/>
      <c r="XEQ189" s="359"/>
      <c r="XER189" s="359"/>
      <c r="XES189" s="359"/>
      <c r="XET189" s="359"/>
      <c r="XEU189" s="359"/>
      <c r="XEV189" s="359"/>
      <c r="XEW189" s="359"/>
      <c r="XEX189" s="359"/>
      <c r="XEY189" s="359"/>
      <c r="XEZ189" s="359"/>
      <c r="XFA189" s="359"/>
      <c r="XFB189" s="359"/>
      <c r="XFC189" s="359"/>
      <c r="XFD189" s="359"/>
    </row>
    <row r="190" spans="1:6 16135:16384" s="398" customFormat="1" ht="288">
      <c r="A190" s="390">
        <v>10</v>
      </c>
      <c r="B190" s="446" t="s">
        <v>978</v>
      </c>
      <c r="C190" s="375"/>
      <c r="D190" s="392"/>
      <c r="E190" s="384"/>
      <c r="F190" s="385"/>
      <c r="WVO190" s="359"/>
      <c r="WVP190" s="359"/>
      <c r="WVQ190" s="359"/>
      <c r="WVR190" s="359"/>
      <c r="WVS190" s="359"/>
      <c r="WVT190" s="359"/>
      <c r="WVU190" s="359"/>
      <c r="WVV190" s="359"/>
      <c r="WVW190" s="359"/>
      <c r="WVX190" s="359"/>
      <c r="WVY190" s="359"/>
      <c r="WVZ190" s="359"/>
      <c r="WWA190" s="359"/>
      <c r="WWB190" s="359"/>
      <c r="WWC190" s="359"/>
      <c r="WWD190" s="359"/>
      <c r="WWE190" s="359"/>
      <c r="WWF190" s="359"/>
      <c r="WWG190" s="359"/>
      <c r="WWH190" s="359"/>
      <c r="WWI190" s="359"/>
      <c r="WWJ190" s="359"/>
      <c r="WWK190" s="359"/>
      <c r="WWL190" s="359"/>
      <c r="WWM190" s="359"/>
      <c r="WWN190" s="359"/>
      <c r="WWO190" s="359"/>
      <c r="WWP190" s="359"/>
      <c r="WWQ190" s="359"/>
      <c r="WWR190" s="359"/>
      <c r="WWS190" s="359"/>
      <c r="WWT190" s="359"/>
      <c r="WWU190" s="359"/>
      <c r="WWV190" s="359"/>
      <c r="WWW190" s="359"/>
      <c r="WWX190" s="359"/>
      <c r="WWY190" s="359"/>
      <c r="WWZ190" s="359"/>
      <c r="WXA190" s="359"/>
      <c r="WXB190" s="359"/>
      <c r="WXC190" s="359"/>
      <c r="WXD190" s="359"/>
      <c r="WXE190" s="359"/>
      <c r="WXF190" s="359"/>
      <c r="WXG190" s="359"/>
      <c r="WXH190" s="359"/>
      <c r="WXI190" s="359"/>
      <c r="WXJ190" s="359"/>
      <c r="WXK190" s="359"/>
      <c r="WXL190" s="359"/>
      <c r="WXM190" s="359"/>
      <c r="WXN190" s="359"/>
      <c r="WXO190" s="359"/>
      <c r="WXP190" s="359"/>
      <c r="WXQ190" s="359"/>
      <c r="WXR190" s="359"/>
      <c r="WXS190" s="359"/>
      <c r="WXT190" s="359"/>
      <c r="WXU190" s="359"/>
      <c r="WXV190" s="359"/>
      <c r="WXW190" s="359"/>
      <c r="WXX190" s="359"/>
      <c r="WXY190" s="359"/>
      <c r="WXZ190" s="359"/>
      <c r="WYA190" s="359"/>
      <c r="WYB190" s="359"/>
      <c r="WYC190" s="359"/>
      <c r="WYD190" s="359"/>
      <c r="WYE190" s="359"/>
      <c r="WYF190" s="359"/>
      <c r="WYG190" s="359"/>
      <c r="WYH190" s="359"/>
      <c r="WYI190" s="359"/>
      <c r="WYJ190" s="359"/>
      <c r="WYK190" s="359"/>
      <c r="WYL190" s="359"/>
      <c r="WYM190" s="359"/>
      <c r="WYN190" s="359"/>
      <c r="WYO190" s="359"/>
      <c r="WYP190" s="359"/>
      <c r="WYQ190" s="359"/>
      <c r="WYR190" s="359"/>
      <c r="WYS190" s="359"/>
      <c r="WYT190" s="359"/>
      <c r="WYU190" s="359"/>
      <c r="WYV190" s="359"/>
      <c r="WYW190" s="359"/>
      <c r="WYX190" s="359"/>
      <c r="WYY190" s="359"/>
      <c r="WYZ190" s="359"/>
      <c r="WZA190" s="359"/>
      <c r="WZB190" s="359"/>
      <c r="WZC190" s="359"/>
      <c r="WZD190" s="359"/>
      <c r="WZE190" s="359"/>
      <c r="WZF190" s="359"/>
      <c r="WZG190" s="359"/>
      <c r="WZH190" s="359"/>
      <c r="WZI190" s="359"/>
      <c r="WZJ190" s="359"/>
      <c r="WZK190" s="359"/>
      <c r="WZL190" s="359"/>
      <c r="WZM190" s="359"/>
      <c r="WZN190" s="359"/>
      <c r="WZO190" s="359"/>
      <c r="WZP190" s="359"/>
      <c r="WZQ190" s="359"/>
      <c r="WZR190" s="359"/>
      <c r="WZS190" s="359"/>
      <c r="WZT190" s="359"/>
      <c r="WZU190" s="359"/>
      <c r="WZV190" s="359"/>
      <c r="WZW190" s="359"/>
      <c r="WZX190" s="359"/>
      <c r="WZY190" s="359"/>
      <c r="WZZ190" s="359"/>
      <c r="XAA190" s="359"/>
      <c r="XAB190" s="359"/>
      <c r="XAC190" s="359"/>
      <c r="XAD190" s="359"/>
      <c r="XAE190" s="359"/>
      <c r="XAF190" s="359"/>
      <c r="XAG190" s="359"/>
      <c r="XAH190" s="359"/>
      <c r="XAI190" s="359"/>
      <c r="XAJ190" s="359"/>
      <c r="XAK190" s="359"/>
      <c r="XAL190" s="359"/>
      <c r="XAM190" s="359"/>
      <c r="XAN190" s="359"/>
      <c r="XAO190" s="359"/>
      <c r="XAP190" s="359"/>
      <c r="XAQ190" s="359"/>
      <c r="XAR190" s="359"/>
      <c r="XAS190" s="359"/>
      <c r="XAT190" s="359"/>
      <c r="XAU190" s="359"/>
      <c r="XAV190" s="359"/>
      <c r="XAW190" s="359"/>
      <c r="XAX190" s="359"/>
      <c r="XAY190" s="359"/>
      <c r="XAZ190" s="359"/>
      <c r="XBA190" s="359"/>
      <c r="XBB190" s="359"/>
      <c r="XBC190" s="359"/>
      <c r="XBD190" s="359"/>
      <c r="XBE190" s="359"/>
      <c r="XBF190" s="359"/>
      <c r="XBG190" s="359"/>
      <c r="XBH190" s="359"/>
      <c r="XBI190" s="359"/>
      <c r="XBJ190" s="359"/>
      <c r="XBK190" s="359"/>
      <c r="XBL190" s="359"/>
      <c r="XBM190" s="359"/>
      <c r="XBN190" s="359"/>
      <c r="XBO190" s="359"/>
      <c r="XBP190" s="359"/>
      <c r="XBQ190" s="359"/>
      <c r="XBR190" s="359"/>
      <c r="XBS190" s="359"/>
      <c r="XBT190" s="359"/>
      <c r="XBU190" s="359"/>
      <c r="XBV190" s="359"/>
      <c r="XBW190" s="359"/>
      <c r="XBX190" s="359"/>
      <c r="XBY190" s="359"/>
      <c r="XBZ190" s="359"/>
      <c r="XCA190" s="359"/>
      <c r="XCB190" s="359"/>
      <c r="XCC190" s="359"/>
      <c r="XCD190" s="359"/>
      <c r="XCE190" s="359"/>
      <c r="XCF190" s="359"/>
      <c r="XCG190" s="359"/>
      <c r="XCH190" s="359"/>
      <c r="XCI190" s="359"/>
      <c r="XCJ190" s="359"/>
      <c r="XCK190" s="359"/>
      <c r="XCL190" s="359"/>
      <c r="XCM190" s="359"/>
      <c r="XCN190" s="359"/>
      <c r="XCO190" s="359"/>
      <c r="XCP190" s="359"/>
      <c r="XCQ190" s="359"/>
      <c r="XCR190" s="359"/>
      <c r="XCS190" s="359"/>
      <c r="XCT190" s="359"/>
      <c r="XCU190" s="359"/>
      <c r="XCV190" s="359"/>
      <c r="XCW190" s="359"/>
      <c r="XCX190" s="359"/>
      <c r="XCY190" s="359"/>
      <c r="XCZ190" s="359"/>
      <c r="XDA190" s="359"/>
      <c r="XDB190" s="359"/>
      <c r="XDC190" s="359"/>
      <c r="XDD190" s="359"/>
      <c r="XDE190" s="359"/>
      <c r="XDF190" s="359"/>
      <c r="XDG190" s="359"/>
      <c r="XDH190" s="359"/>
      <c r="XDI190" s="359"/>
      <c r="XDJ190" s="359"/>
      <c r="XDK190" s="359"/>
      <c r="XDL190" s="359"/>
      <c r="XDM190" s="359"/>
      <c r="XDN190" s="359"/>
      <c r="XDO190" s="359"/>
      <c r="XDP190" s="359"/>
      <c r="XDQ190" s="359"/>
      <c r="XDR190" s="359"/>
      <c r="XDS190" s="359"/>
      <c r="XDT190" s="359"/>
      <c r="XDU190" s="359"/>
      <c r="XDV190" s="359"/>
      <c r="XDW190" s="359"/>
      <c r="XDX190" s="359"/>
      <c r="XDY190" s="359"/>
      <c r="XDZ190" s="359"/>
      <c r="XEA190" s="359"/>
      <c r="XEB190" s="359"/>
      <c r="XEC190" s="359"/>
      <c r="XED190" s="359"/>
      <c r="XEE190" s="359"/>
      <c r="XEF190" s="359"/>
      <c r="XEG190" s="359"/>
      <c r="XEH190" s="359"/>
      <c r="XEI190" s="359"/>
      <c r="XEJ190" s="359"/>
      <c r="XEK190" s="359"/>
      <c r="XEL190" s="359"/>
      <c r="XEM190" s="359"/>
      <c r="XEN190" s="359"/>
      <c r="XEO190" s="359"/>
      <c r="XEP190" s="359"/>
      <c r="XEQ190" s="359"/>
      <c r="XER190" s="359"/>
      <c r="XES190" s="359"/>
      <c r="XET190" s="359"/>
      <c r="XEU190" s="359"/>
      <c r="XEV190" s="359"/>
      <c r="XEW190" s="359"/>
      <c r="XEX190" s="359"/>
      <c r="XEY190" s="359"/>
      <c r="XEZ190" s="359"/>
      <c r="XFA190" s="359"/>
      <c r="XFB190" s="359"/>
      <c r="XFC190" s="359"/>
      <c r="XFD190" s="359"/>
    </row>
    <row r="191" spans="1:6 16135:16384" s="398" customFormat="1" ht="32">
      <c r="A191" s="390"/>
      <c r="B191" s="391" t="s">
        <v>979</v>
      </c>
      <c r="C191" s="375"/>
      <c r="D191" s="392"/>
      <c r="E191" s="384"/>
      <c r="F191" s="385"/>
      <c r="WVO191" s="359"/>
      <c r="WVP191" s="359"/>
      <c r="WVQ191" s="359"/>
      <c r="WVR191" s="359"/>
      <c r="WVS191" s="359"/>
      <c r="WVT191" s="359"/>
      <c r="WVU191" s="359"/>
      <c r="WVV191" s="359"/>
      <c r="WVW191" s="359"/>
      <c r="WVX191" s="359"/>
      <c r="WVY191" s="359"/>
      <c r="WVZ191" s="359"/>
      <c r="WWA191" s="359"/>
      <c r="WWB191" s="359"/>
      <c r="WWC191" s="359"/>
      <c r="WWD191" s="359"/>
      <c r="WWE191" s="359"/>
      <c r="WWF191" s="359"/>
      <c r="WWG191" s="359"/>
      <c r="WWH191" s="359"/>
      <c r="WWI191" s="359"/>
      <c r="WWJ191" s="359"/>
      <c r="WWK191" s="359"/>
      <c r="WWL191" s="359"/>
      <c r="WWM191" s="359"/>
      <c r="WWN191" s="359"/>
      <c r="WWO191" s="359"/>
      <c r="WWP191" s="359"/>
      <c r="WWQ191" s="359"/>
      <c r="WWR191" s="359"/>
      <c r="WWS191" s="359"/>
      <c r="WWT191" s="359"/>
      <c r="WWU191" s="359"/>
      <c r="WWV191" s="359"/>
      <c r="WWW191" s="359"/>
      <c r="WWX191" s="359"/>
      <c r="WWY191" s="359"/>
      <c r="WWZ191" s="359"/>
      <c r="WXA191" s="359"/>
      <c r="WXB191" s="359"/>
      <c r="WXC191" s="359"/>
      <c r="WXD191" s="359"/>
      <c r="WXE191" s="359"/>
      <c r="WXF191" s="359"/>
      <c r="WXG191" s="359"/>
      <c r="WXH191" s="359"/>
      <c r="WXI191" s="359"/>
      <c r="WXJ191" s="359"/>
      <c r="WXK191" s="359"/>
      <c r="WXL191" s="359"/>
      <c r="WXM191" s="359"/>
      <c r="WXN191" s="359"/>
      <c r="WXO191" s="359"/>
      <c r="WXP191" s="359"/>
      <c r="WXQ191" s="359"/>
      <c r="WXR191" s="359"/>
      <c r="WXS191" s="359"/>
      <c r="WXT191" s="359"/>
      <c r="WXU191" s="359"/>
      <c r="WXV191" s="359"/>
      <c r="WXW191" s="359"/>
      <c r="WXX191" s="359"/>
      <c r="WXY191" s="359"/>
      <c r="WXZ191" s="359"/>
      <c r="WYA191" s="359"/>
      <c r="WYB191" s="359"/>
      <c r="WYC191" s="359"/>
      <c r="WYD191" s="359"/>
      <c r="WYE191" s="359"/>
      <c r="WYF191" s="359"/>
      <c r="WYG191" s="359"/>
      <c r="WYH191" s="359"/>
      <c r="WYI191" s="359"/>
      <c r="WYJ191" s="359"/>
      <c r="WYK191" s="359"/>
      <c r="WYL191" s="359"/>
      <c r="WYM191" s="359"/>
      <c r="WYN191" s="359"/>
      <c r="WYO191" s="359"/>
      <c r="WYP191" s="359"/>
      <c r="WYQ191" s="359"/>
      <c r="WYR191" s="359"/>
      <c r="WYS191" s="359"/>
      <c r="WYT191" s="359"/>
      <c r="WYU191" s="359"/>
      <c r="WYV191" s="359"/>
      <c r="WYW191" s="359"/>
      <c r="WYX191" s="359"/>
      <c r="WYY191" s="359"/>
      <c r="WYZ191" s="359"/>
      <c r="WZA191" s="359"/>
      <c r="WZB191" s="359"/>
      <c r="WZC191" s="359"/>
      <c r="WZD191" s="359"/>
      <c r="WZE191" s="359"/>
      <c r="WZF191" s="359"/>
      <c r="WZG191" s="359"/>
      <c r="WZH191" s="359"/>
      <c r="WZI191" s="359"/>
      <c r="WZJ191" s="359"/>
      <c r="WZK191" s="359"/>
      <c r="WZL191" s="359"/>
      <c r="WZM191" s="359"/>
      <c r="WZN191" s="359"/>
      <c r="WZO191" s="359"/>
      <c r="WZP191" s="359"/>
      <c r="WZQ191" s="359"/>
      <c r="WZR191" s="359"/>
      <c r="WZS191" s="359"/>
      <c r="WZT191" s="359"/>
      <c r="WZU191" s="359"/>
      <c r="WZV191" s="359"/>
      <c r="WZW191" s="359"/>
      <c r="WZX191" s="359"/>
      <c r="WZY191" s="359"/>
      <c r="WZZ191" s="359"/>
      <c r="XAA191" s="359"/>
      <c r="XAB191" s="359"/>
      <c r="XAC191" s="359"/>
      <c r="XAD191" s="359"/>
      <c r="XAE191" s="359"/>
      <c r="XAF191" s="359"/>
      <c r="XAG191" s="359"/>
      <c r="XAH191" s="359"/>
      <c r="XAI191" s="359"/>
      <c r="XAJ191" s="359"/>
      <c r="XAK191" s="359"/>
      <c r="XAL191" s="359"/>
      <c r="XAM191" s="359"/>
      <c r="XAN191" s="359"/>
      <c r="XAO191" s="359"/>
      <c r="XAP191" s="359"/>
      <c r="XAQ191" s="359"/>
      <c r="XAR191" s="359"/>
      <c r="XAS191" s="359"/>
      <c r="XAT191" s="359"/>
      <c r="XAU191" s="359"/>
      <c r="XAV191" s="359"/>
      <c r="XAW191" s="359"/>
      <c r="XAX191" s="359"/>
      <c r="XAY191" s="359"/>
      <c r="XAZ191" s="359"/>
      <c r="XBA191" s="359"/>
      <c r="XBB191" s="359"/>
      <c r="XBC191" s="359"/>
      <c r="XBD191" s="359"/>
      <c r="XBE191" s="359"/>
      <c r="XBF191" s="359"/>
      <c r="XBG191" s="359"/>
      <c r="XBH191" s="359"/>
      <c r="XBI191" s="359"/>
      <c r="XBJ191" s="359"/>
      <c r="XBK191" s="359"/>
      <c r="XBL191" s="359"/>
      <c r="XBM191" s="359"/>
      <c r="XBN191" s="359"/>
      <c r="XBO191" s="359"/>
      <c r="XBP191" s="359"/>
      <c r="XBQ191" s="359"/>
      <c r="XBR191" s="359"/>
      <c r="XBS191" s="359"/>
      <c r="XBT191" s="359"/>
      <c r="XBU191" s="359"/>
      <c r="XBV191" s="359"/>
      <c r="XBW191" s="359"/>
      <c r="XBX191" s="359"/>
      <c r="XBY191" s="359"/>
      <c r="XBZ191" s="359"/>
      <c r="XCA191" s="359"/>
      <c r="XCB191" s="359"/>
      <c r="XCC191" s="359"/>
      <c r="XCD191" s="359"/>
      <c r="XCE191" s="359"/>
      <c r="XCF191" s="359"/>
      <c r="XCG191" s="359"/>
      <c r="XCH191" s="359"/>
      <c r="XCI191" s="359"/>
      <c r="XCJ191" s="359"/>
      <c r="XCK191" s="359"/>
      <c r="XCL191" s="359"/>
      <c r="XCM191" s="359"/>
      <c r="XCN191" s="359"/>
      <c r="XCO191" s="359"/>
      <c r="XCP191" s="359"/>
      <c r="XCQ191" s="359"/>
      <c r="XCR191" s="359"/>
      <c r="XCS191" s="359"/>
      <c r="XCT191" s="359"/>
      <c r="XCU191" s="359"/>
      <c r="XCV191" s="359"/>
      <c r="XCW191" s="359"/>
      <c r="XCX191" s="359"/>
      <c r="XCY191" s="359"/>
      <c r="XCZ191" s="359"/>
      <c r="XDA191" s="359"/>
      <c r="XDB191" s="359"/>
      <c r="XDC191" s="359"/>
      <c r="XDD191" s="359"/>
      <c r="XDE191" s="359"/>
      <c r="XDF191" s="359"/>
      <c r="XDG191" s="359"/>
      <c r="XDH191" s="359"/>
      <c r="XDI191" s="359"/>
      <c r="XDJ191" s="359"/>
      <c r="XDK191" s="359"/>
      <c r="XDL191" s="359"/>
      <c r="XDM191" s="359"/>
      <c r="XDN191" s="359"/>
      <c r="XDO191" s="359"/>
      <c r="XDP191" s="359"/>
      <c r="XDQ191" s="359"/>
      <c r="XDR191" s="359"/>
      <c r="XDS191" s="359"/>
      <c r="XDT191" s="359"/>
      <c r="XDU191" s="359"/>
      <c r="XDV191" s="359"/>
      <c r="XDW191" s="359"/>
      <c r="XDX191" s="359"/>
      <c r="XDY191" s="359"/>
      <c r="XDZ191" s="359"/>
      <c r="XEA191" s="359"/>
      <c r="XEB191" s="359"/>
      <c r="XEC191" s="359"/>
      <c r="XED191" s="359"/>
      <c r="XEE191" s="359"/>
      <c r="XEF191" s="359"/>
      <c r="XEG191" s="359"/>
      <c r="XEH191" s="359"/>
      <c r="XEI191" s="359"/>
      <c r="XEJ191" s="359"/>
      <c r="XEK191" s="359"/>
      <c r="XEL191" s="359"/>
      <c r="XEM191" s="359"/>
      <c r="XEN191" s="359"/>
      <c r="XEO191" s="359"/>
      <c r="XEP191" s="359"/>
      <c r="XEQ191" s="359"/>
      <c r="XER191" s="359"/>
      <c r="XES191" s="359"/>
      <c r="XET191" s="359"/>
      <c r="XEU191" s="359"/>
      <c r="XEV191" s="359"/>
      <c r="XEW191" s="359"/>
      <c r="XEX191" s="359"/>
      <c r="XEY191" s="359"/>
      <c r="XEZ191" s="359"/>
      <c r="XFA191" s="359"/>
      <c r="XFB191" s="359"/>
      <c r="XFC191" s="359"/>
      <c r="XFD191" s="359"/>
    </row>
    <row r="192" spans="1:6 16135:16384" s="398" customFormat="1" ht="16">
      <c r="A192" s="390"/>
      <c r="B192" s="391" t="s">
        <v>980</v>
      </c>
      <c r="C192" s="375" t="s">
        <v>22</v>
      </c>
      <c r="D192" s="392">
        <v>1</v>
      </c>
      <c r="E192" s="384">
        <v>0</v>
      </c>
      <c r="F192" s="385">
        <f>D192*E192</f>
        <v>0</v>
      </c>
      <c r="WVO192" s="359"/>
      <c r="WVP192" s="359"/>
      <c r="WVQ192" s="359"/>
      <c r="WVR192" s="359"/>
      <c r="WVS192" s="359"/>
      <c r="WVT192" s="359"/>
      <c r="WVU192" s="359"/>
      <c r="WVV192" s="359"/>
      <c r="WVW192" s="359"/>
      <c r="WVX192" s="359"/>
      <c r="WVY192" s="359"/>
      <c r="WVZ192" s="359"/>
      <c r="WWA192" s="359"/>
      <c r="WWB192" s="359"/>
      <c r="WWC192" s="359"/>
      <c r="WWD192" s="359"/>
      <c r="WWE192" s="359"/>
      <c r="WWF192" s="359"/>
      <c r="WWG192" s="359"/>
      <c r="WWH192" s="359"/>
      <c r="WWI192" s="359"/>
      <c r="WWJ192" s="359"/>
      <c r="WWK192" s="359"/>
      <c r="WWL192" s="359"/>
      <c r="WWM192" s="359"/>
      <c r="WWN192" s="359"/>
      <c r="WWO192" s="359"/>
      <c r="WWP192" s="359"/>
      <c r="WWQ192" s="359"/>
      <c r="WWR192" s="359"/>
      <c r="WWS192" s="359"/>
      <c r="WWT192" s="359"/>
      <c r="WWU192" s="359"/>
      <c r="WWV192" s="359"/>
      <c r="WWW192" s="359"/>
      <c r="WWX192" s="359"/>
      <c r="WWY192" s="359"/>
      <c r="WWZ192" s="359"/>
      <c r="WXA192" s="359"/>
      <c r="WXB192" s="359"/>
      <c r="WXC192" s="359"/>
      <c r="WXD192" s="359"/>
      <c r="WXE192" s="359"/>
      <c r="WXF192" s="359"/>
      <c r="WXG192" s="359"/>
      <c r="WXH192" s="359"/>
      <c r="WXI192" s="359"/>
      <c r="WXJ192" s="359"/>
      <c r="WXK192" s="359"/>
      <c r="WXL192" s="359"/>
      <c r="WXM192" s="359"/>
      <c r="WXN192" s="359"/>
      <c r="WXO192" s="359"/>
      <c r="WXP192" s="359"/>
      <c r="WXQ192" s="359"/>
      <c r="WXR192" s="359"/>
      <c r="WXS192" s="359"/>
      <c r="WXT192" s="359"/>
      <c r="WXU192" s="359"/>
      <c r="WXV192" s="359"/>
      <c r="WXW192" s="359"/>
      <c r="WXX192" s="359"/>
      <c r="WXY192" s="359"/>
      <c r="WXZ192" s="359"/>
      <c r="WYA192" s="359"/>
      <c r="WYB192" s="359"/>
      <c r="WYC192" s="359"/>
      <c r="WYD192" s="359"/>
      <c r="WYE192" s="359"/>
      <c r="WYF192" s="359"/>
      <c r="WYG192" s="359"/>
      <c r="WYH192" s="359"/>
      <c r="WYI192" s="359"/>
      <c r="WYJ192" s="359"/>
      <c r="WYK192" s="359"/>
      <c r="WYL192" s="359"/>
      <c r="WYM192" s="359"/>
      <c r="WYN192" s="359"/>
      <c r="WYO192" s="359"/>
      <c r="WYP192" s="359"/>
      <c r="WYQ192" s="359"/>
      <c r="WYR192" s="359"/>
      <c r="WYS192" s="359"/>
      <c r="WYT192" s="359"/>
      <c r="WYU192" s="359"/>
      <c r="WYV192" s="359"/>
      <c r="WYW192" s="359"/>
      <c r="WYX192" s="359"/>
      <c r="WYY192" s="359"/>
      <c r="WYZ192" s="359"/>
      <c r="WZA192" s="359"/>
      <c r="WZB192" s="359"/>
      <c r="WZC192" s="359"/>
      <c r="WZD192" s="359"/>
      <c r="WZE192" s="359"/>
      <c r="WZF192" s="359"/>
      <c r="WZG192" s="359"/>
      <c r="WZH192" s="359"/>
      <c r="WZI192" s="359"/>
      <c r="WZJ192" s="359"/>
      <c r="WZK192" s="359"/>
      <c r="WZL192" s="359"/>
      <c r="WZM192" s="359"/>
      <c r="WZN192" s="359"/>
      <c r="WZO192" s="359"/>
      <c r="WZP192" s="359"/>
      <c r="WZQ192" s="359"/>
      <c r="WZR192" s="359"/>
      <c r="WZS192" s="359"/>
      <c r="WZT192" s="359"/>
      <c r="WZU192" s="359"/>
      <c r="WZV192" s="359"/>
      <c r="WZW192" s="359"/>
      <c r="WZX192" s="359"/>
      <c r="WZY192" s="359"/>
      <c r="WZZ192" s="359"/>
      <c r="XAA192" s="359"/>
      <c r="XAB192" s="359"/>
      <c r="XAC192" s="359"/>
      <c r="XAD192" s="359"/>
      <c r="XAE192" s="359"/>
      <c r="XAF192" s="359"/>
      <c r="XAG192" s="359"/>
      <c r="XAH192" s="359"/>
      <c r="XAI192" s="359"/>
      <c r="XAJ192" s="359"/>
      <c r="XAK192" s="359"/>
      <c r="XAL192" s="359"/>
      <c r="XAM192" s="359"/>
      <c r="XAN192" s="359"/>
      <c r="XAO192" s="359"/>
      <c r="XAP192" s="359"/>
      <c r="XAQ192" s="359"/>
      <c r="XAR192" s="359"/>
      <c r="XAS192" s="359"/>
      <c r="XAT192" s="359"/>
      <c r="XAU192" s="359"/>
      <c r="XAV192" s="359"/>
      <c r="XAW192" s="359"/>
      <c r="XAX192" s="359"/>
      <c r="XAY192" s="359"/>
      <c r="XAZ192" s="359"/>
      <c r="XBA192" s="359"/>
      <c r="XBB192" s="359"/>
      <c r="XBC192" s="359"/>
      <c r="XBD192" s="359"/>
      <c r="XBE192" s="359"/>
      <c r="XBF192" s="359"/>
      <c r="XBG192" s="359"/>
      <c r="XBH192" s="359"/>
      <c r="XBI192" s="359"/>
      <c r="XBJ192" s="359"/>
      <c r="XBK192" s="359"/>
      <c r="XBL192" s="359"/>
      <c r="XBM192" s="359"/>
      <c r="XBN192" s="359"/>
      <c r="XBO192" s="359"/>
      <c r="XBP192" s="359"/>
      <c r="XBQ192" s="359"/>
      <c r="XBR192" s="359"/>
      <c r="XBS192" s="359"/>
      <c r="XBT192" s="359"/>
      <c r="XBU192" s="359"/>
      <c r="XBV192" s="359"/>
      <c r="XBW192" s="359"/>
      <c r="XBX192" s="359"/>
      <c r="XBY192" s="359"/>
      <c r="XBZ192" s="359"/>
      <c r="XCA192" s="359"/>
      <c r="XCB192" s="359"/>
      <c r="XCC192" s="359"/>
      <c r="XCD192" s="359"/>
      <c r="XCE192" s="359"/>
      <c r="XCF192" s="359"/>
      <c r="XCG192" s="359"/>
      <c r="XCH192" s="359"/>
      <c r="XCI192" s="359"/>
      <c r="XCJ192" s="359"/>
      <c r="XCK192" s="359"/>
      <c r="XCL192" s="359"/>
      <c r="XCM192" s="359"/>
      <c r="XCN192" s="359"/>
      <c r="XCO192" s="359"/>
      <c r="XCP192" s="359"/>
      <c r="XCQ192" s="359"/>
      <c r="XCR192" s="359"/>
      <c r="XCS192" s="359"/>
      <c r="XCT192" s="359"/>
      <c r="XCU192" s="359"/>
      <c r="XCV192" s="359"/>
      <c r="XCW192" s="359"/>
      <c r="XCX192" s="359"/>
      <c r="XCY192" s="359"/>
      <c r="XCZ192" s="359"/>
      <c r="XDA192" s="359"/>
      <c r="XDB192" s="359"/>
      <c r="XDC192" s="359"/>
      <c r="XDD192" s="359"/>
      <c r="XDE192" s="359"/>
      <c r="XDF192" s="359"/>
      <c r="XDG192" s="359"/>
      <c r="XDH192" s="359"/>
      <c r="XDI192" s="359"/>
      <c r="XDJ192" s="359"/>
      <c r="XDK192" s="359"/>
      <c r="XDL192" s="359"/>
      <c r="XDM192" s="359"/>
      <c r="XDN192" s="359"/>
      <c r="XDO192" s="359"/>
      <c r="XDP192" s="359"/>
      <c r="XDQ192" s="359"/>
      <c r="XDR192" s="359"/>
      <c r="XDS192" s="359"/>
      <c r="XDT192" s="359"/>
      <c r="XDU192" s="359"/>
      <c r="XDV192" s="359"/>
      <c r="XDW192" s="359"/>
      <c r="XDX192" s="359"/>
      <c r="XDY192" s="359"/>
      <c r="XDZ192" s="359"/>
      <c r="XEA192" s="359"/>
      <c r="XEB192" s="359"/>
      <c r="XEC192" s="359"/>
      <c r="XED192" s="359"/>
      <c r="XEE192" s="359"/>
      <c r="XEF192" s="359"/>
      <c r="XEG192" s="359"/>
      <c r="XEH192" s="359"/>
      <c r="XEI192" s="359"/>
      <c r="XEJ192" s="359"/>
      <c r="XEK192" s="359"/>
      <c r="XEL192" s="359"/>
      <c r="XEM192" s="359"/>
      <c r="XEN192" s="359"/>
      <c r="XEO192" s="359"/>
      <c r="XEP192" s="359"/>
      <c r="XEQ192" s="359"/>
      <c r="XER192" s="359"/>
      <c r="XES192" s="359"/>
      <c r="XET192" s="359"/>
      <c r="XEU192" s="359"/>
      <c r="XEV192" s="359"/>
      <c r="XEW192" s="359"/>
      <c r="XEX192" s="359"/>
      <c r="XEY192" s="359"/>
      <c r="XEZ192" s="359"/>
      <c r="XFA192" s="359"/>
      <c r="XFB192" s="359"/>
      <c r="XFC192" s="359"/>
      <c r="XFD192" s="359"/>
    </row>
    <row r="193" spans="1:6 16135:16384" s="398" customFormat="1" ht="16">
      <c r="A193" s="390"/>
      <c r="B193" s="391" t="s">
        <v>981</v>
      </c>
      <c r="C193" s="375" t="s">
        <v>22</v>
      </c>
      <c r="D193" s="392">
        <v>1</v>
      </c>
      <c r="E193" s="384">
        <v>0</v>
      </c>
      <c r="F193" s="385">
        <f>D193*E193</f>
        <v>0</v>
      </c>
      <c r="WVO193" s="359"/>
      <c r="WVP193" s="359"/>
      <c r="WVQ193" s="359"/>
      <c r="WVR193" s="359"/>
      <c r="WVS193" s="359"/>
      <c r="WVT193" s="359"/>
      <c r="WVU193" s="359"/>
      <c r="WVV193" s="359"/>
      <c r="WVW193" s="359"/>
      <c r="WVX193" s="359"/>
      <c r="WVY193" s="359"/>
      <c r="WVZ193" s="359"/>
      <c r="WWA193" s="359"/>
      <c r="WWB193" s="359"/>
      <c r="WWC193" s="359"/>
      <c r="WWD193" s="359"/>
      <c r="WWE193" s="359"/>
      <c r="WWF193" s="359"/>
      <c r="WWG193" s="359"/>
      <c r="WWH193" s="359"/>
      <c r="WWI193" s="359"/>
      <c r="WWJ193" s="359"/>
      <c r="WWK193" s="359"/>
      <c r="WWL193" s="359"/>
      <c r="WWM193" s="359"/>
      <c r="WWN193" s="359"/>
      <c r="WWO193" s="359"/>
      <c r="WWP193" s="359"/>
      <c r="WWQ193" s="359"/>
      <c r="WWR193" s="359"/>
      <c r="WWS193" s="359"/>
      <c r="WWT193" s="359"/>
      <c r="WWU193" s="359"/>
      <c r="WWV193" s="359"/>
      <c r="WWW193" s="359"/>
      <c r="WWX193" s="359"/>
      <c r="WWY193" s="359"/>
      <c r="WWZ193" s="359"/>
      <c r="WXA193" s="359"/>
      <c r="WXB193" s="359"/>
      <c r="WXC193" s="359"/>
      <c r="WXD193" s="359"/>
      <c r="WXE193" s="359"/>
      <c r="WXF193" s="359"/>
      <c r="WXG193" s="359"/>
      <c r="WXH193" s="359"/>
      <c r="WXI193" s="359"/>
      <c r="WXJ193" s="359"/>
      <c r="WXK193" s="359"/>
      <c r="WXL193" s="359"/>
      <c r="WXM193" s="359"/>
      <c r="WXN193" s="359"/>
      <c r="WXO193" s="359"/>
      <c r="WXP193" s="359"/>
      <c r="WXQ193" s="359"/>
      <c r="WXR193" s="359"/>
      <c r="WXS193" s="359"/>
      <c r="WXT193" s="359"/>
      <c r="WXU193" s="359"/>
      <c r="WXV193" s="359"/>
      <c r="WXW193" s="359"/>
      <c r="WXX193" s="359"/>
      <c r="WXY193" s="359"/>
      <c r="WXZ193" s="359"/>
      <c r="WYA193" s="359"/>
      <c r="WYB193" s="359"/>
      <c r="WYC193" s="359"/>
      <c r="WYD193" s="359"/>
      <c r="WYE193" s="359"/>
      <c r="WYF193" s="359"/>
      <c r="WYG193" s="359"/>
      <c r="WYH193" s="359"/>
      <c r="WYI193" s="359"/>
      <c r="WYJ193" s="359"/>
      <c r="WYK193" s="359"/>
      <c r="WYL193" s="359"/>
      <c r="WYM193" s="359"/>
      <c r="WYN193" s="359"/>
      <c r="WYO193" s="359"/>
      <c r="WYP193" s="359"/>
      <c r="WYQ193" s="359"/>
      <c r="WYR193" s="359"/>
      <c r="WYS193" s="359"/>
      <c r="WYT193" s="359"/>
      <c r="WYU193" s="359"/>
      <c r="WYV193" s="359"/>
      <c r="WYW193" s="359"/>
      <c r="WYX193" s="359"/>
      <c r="WYY193" s="359"/>
      <c r="WYZ193" s="359"/>
      <c r="WZA193" s="359"/>
      <c r="WZB193" s="359"/>
      <c r="WZC193" s="359"/>
      <c r="WZD193" s="359"/>
      <c r="WZE193" s="359"/>
      <c r="WZF193" s="359"/>
      <c r="WZG193" s="359"/>
      <c r="WZH193" s="359"/>
      <c r="WZI193" s="359"/>
      <c r="WZJ193" s="359"/>
      <c r="WZK193" s="359"/>
      <c r="WZL193" s="359"/>
      <c r="WZM193" s="359"/>
      <c r="WZN193" s="359"/>
      <c r="WZO193" s="359"/>
      <c r="WZP193" s="359"/>
      <c r="WZQ193" s="359"/>
      <c r="WZR193" s="359"/>
      <c r="WZS193" s="359"/>
      <c r="WZT193" s="359"/>
      <c r="WZU193" s="359"/>
      <c r="WZV193" s="359"/>
      <c r="WZW193" s="359"/>
      <c r="WZX193" s="359"/>
      <c r="WZY193" s="359"/>
      <c r="WZZ193" s="359"/>
      <c r="XAA193" s="359"/>
      <c r="XAB193" s="359"/>
      <c r="XAC193" s="359"/>
      <c r="XAD193" s="359"/>
      <c r="XAE193" s="359"/>
      <c r="XAF193" s="359"/>
      <c r="XAG193" s="359"/>
      <c r="XAH193" s="359"/>
      <c r="XAI193" s="359"/>
      <c r="XAJ193" s="359"/>
      <c r="XAK193" s="359"/>
      <c r="XAL193" s="359"/>
      <c r="XAM193" s="359"/>
      <c r="XAN193" s="359"/>
      <c r="XAO193" s="359"/>
      <c r="XAP193" s="359"/>
      <c r="XAQ193" s="359"/>
      <c r="XAR193" s="359"/>
      <c r="XAS193" s="359"/>
      <c r="XAT193" s="359"/>
      <c r="XAU193" s="359"/>
      <c r="XAV193" s="359"/>
      <c r="XAW193" s="359"/>
      <c r="XAX193" s="359"/>
      <c r="XAY193" s="359"/>
      <c r="XAZ193" s="359"/>
      <c r="XBA193" s="359"/>
      <c r="XBB193" s="359"/>
      <c r="XBC193" s="359"/>
      <c r="XBD193" s="359"/>
      <c r="XBE193" s="359"/>
      <c r="XBF193" s="359"/>
      <c r="XBG193" s="359"/>
      <c r="XBH193" s="359"/>
      <c r="XBI193" s="359"/>
      <c r="XBJ193" s="359"/>
      <c r="XBK193" s="359"/>
      <c r="XBL193" s="359"/>
      <c r="XBM193" s="359"/>
      <c r="XBN193" s="359"/>
      <c r="XBO193" s="359"/>
      <c r="XBP193" s="359"/>
      <c r="XBQ193" s="359"/>
      <c r="XBR193" s="359"/>
      <c r="XBS193" s="359"/>
      <c r="XBT193" s="359"/>
      <c r="XBU193" s="359"/>
      <c r="XBV193" s="359"/>
      <c r="XBW193" s="359"/>
      <c r="XBX193" s="359"/>
      <c r="XBY193" s="359"/>
      <c r="XBZ193" s="359"/>
      <c r="XCA193" s="359"/>
      <c r="XCB193" s="359"/>
      <c r="XCC193" s="359"/>
      <c r="XCD193" s="359"/>
      <c r="XCE193" s="359"/>
      <c r="XCF193" s="359"/>
      <c r="XCG193" s="359"/>
      <c r="XCH193" s="359"/>
      <c r="XCI193" s="359"/>
      <c r="XCJ193" s="359"/>
      <c r="XCK193" s="359"/>
      <c r="XCL193" s="359"/>
      <c r="XCM193" s="359"/>
      <c r="XCN193" s="359"/>
      <c r="XCO193" s="359"/>
      <c r="XCP193" s="359"/>
      <c r="XCQ193" s="359"/>
      <c r="XCR193" s="359"/>
      <c r="XCS193" s="359"/>
      <c r="XCT193" s="359"/>
      <c r="XCU193" s="359"/>
      <c r="XCV193" s="359"/>
      <c r="XCW193" s="359"/>
      <c r="XCX193" s="359"/>
      <c r="XCY193" s="359"/>
      <c r="XCZ193" s="359"/>
      <c r="XDA193" s="359"/>
      <c r="XDB193" s="359"/>
      <c r="XDC193" s="359"/>
      <c r="XDD193" s="359"/>
      <c r="XDE193" s="359"/>
      <c r="XDF193" s="359"/>
      <c r="XDG193" s="359"/>
      <c r="XDH193" s="359"/>
      <c r="XDI193" s="359"/>
      <c r="XDJ193" s="359"/>
      <c r="XDK193" s="359"/>
      <c r="XDL193" s="359"/>
      <c r="XDM193" s="359"/>
      <c r="XDN193" s="359"/>
      <c r="XDO193" s="359"/>
      <c r="XDP193" s="359"/>
      <c r="XDQ193" s="359"/>
      <c r="XDR193" s="359"/>
      <c r="XDS193" s="359"/>
      <c r="XDT193" s="359"/>
      <c r="XDU193" s="359"/>
      <c r="XDV193" s="359"/>
      <c r="XDW193" s="359"/>
      <c r="XDX193" s="359"/>
      <c r="XDY193" s="359"/>
      <c r="XDZ193" s="359"/>
      <c r="XEA193" s="359"/>
      <c r="XEB193" s="359"/>
      <c r="XEC193" s="359"/>
      <c r="XED193" s="359"/>
      <c r="XEE193" s="359"/>
      <c r="XEF193" s="359"/>
      <c r="XEG193" s="359"/>
      <c r="XEH193" s="359"/>
      <c r="XEI193" s="359"/>
      <c r="XEJ193" s="359"/>
      <c r="XEK193" s="359"/>
      <c r="XEL193" s="359"/>
      <c r="XEM193" s="359"/>
      <c r="XEN193" s="359"/>
      <c r="XEO193" s="359"/>
      <c r="XEP193" s="359"/>
      <c r="XEQ193" s="359"/>
      <c r="XER193" s="359"/>
      <c r="XES193" s="359"/>
      <c r="XET193" s="359"/>
      <c r="XEU193" s="359"/>
      <c r="XEV193" s="359"/>
      <c r="XEW193" s="359"/>
      <c r="XEX193" s="359"/>
      <c r="XEY193" s="359"/>
      <c r="XEZ193" s="359"/>
      <c r="XFA193" s="359"/>
      <c r="XFB193" s="359"/>
      <c r="XFC193" s="359"/>
      <c r="XFD193" s="359"/>
    </row>
    <row r="194" spans="1:6 16135:16384" s="398" customFormat="1" ht="16">
      <c r="A194" s="390"/>
      <c r="B194" s="391" t="s">
        <v>982</v>
      </c>
      <c r="C194" s="375" t="s">
        <v>22</v>
      </c>
      <c r="D194" s="392">
        <v>1</v>
      </c>
      <c r="E194" s="384">
        <v>0</v>
      </c>
      <c r="F194" s="385">
        <f>D194*E194</f>
        <v>0</v>
      </c>
      <c r="WVO194" s="359"/>
      <c r="WVP194" s="359"/>
      <c r="WVQ194" s="359"/>
      <c r="WVR194" s="359"/>
      <c r="WVS194" s="359"/>
      <c r="WVT194" s="359"/>
      <c r="WVU194" s="359"/>
      <c r="WVV194" s="359"/>
      <c r="WVW194" s="359"/>
      <c r="WVX194" s="359"/>
      <c r="WVY194" s="359"/>
      <c r="WVZ194" s="359"/>
      <c r="WWA194" s="359"/>
      <c r="WWB194" s="359"/>
      <c r="WWC194" s="359"/>
      <c r="WWD194" s="359"/>
      <c r="WWE194" s="359"/>
      <c r="WWF194" s="359"/>
      <c r="WWG194" s="359"/>
      <c r="WWH194" s="359"/>
      <c r="WWI194" s="359"/>
      <c r="WWJ194" s="359"/>
      <c r="WWK194" s="359"/>
      <c r="WWL194" s="359"/>
      <c r="WWM194" s="359"/>
      <c r="WWN194" s="359"/>
      <c r="WWO194" s="359"/>
      <c r="WWP194" s="359"/>
      <c r="WWQ194" s="359"/>
      <c r="WWR194" s="359"/>
      <c r="WWS194" s="359"/>
      <c r="WWT194" s="359"/>
      <c r="WWU194" s="359"/>
      <c r="WWV194" s="359"/>
      <c r="WWW194" s="359"/>
      <c r="WWX194" s="359"/>
      <c r="WWY194" s="359"/>
      <c r="WWZ194" s="359"/>
      <c r="WXA194" s="359"/>
      <c r="WXB194" s="359"/>
      <c r="WXC194" s="359"/>
      <c r="WXD194" s="359"/>
      <c r="WXE194" s="359"/>
      <c r="WXF194" s="359"/>
      <c r="WXG194" s="359"/>
      <c r="WXH194" s="359"/>
      <c r="WXI194" s="359"/>
      <c r="WXJ194" s="359"/>
      <c r="WXK194" s="359"/>
      <c r="WXL194" s="359"/>
      <c r="WXM194" s="359"/>
      <c r="WXN194" s="359"/>
      <c r="WXO194" s="359"/>
      <c r="WXP194" s="359"/>
      <c r="WXQ194" s="359"/>
      <c r="WXR194" s="359"/>
      <c r="WXS194" s="359"/>
      <c r="WXT194" s="359"/>
      <c r="WXU194" s="359"/>
      <c r="WXV194" s="359"/>
      <c r="WXW194" s="359"/>
      <c r="WXX194" s="359"/>
      <c r="WXY194" s="359"/>
      <c r="WXZ194" s="359"/>
      <c r="WYA194" s="359"/>
      <c r="WYB194" s="359"/>
      <c r="WYC194" s="359"/>
      <c r="WYD194" s="359"/>
      <c r="WYE194" s="359"/>
      <c r="WYF194" s="359"/>
      <c r="WYG194" s="359"/>
      <c r="WYH194" s="359"/>
      <c r="WYI194" s="359"/>
      <c r="WYJ194" s="359"/>
      <c r="WYK194" s="359"/>
      <c r="WYL194" s="359"/>
      <c r="WYM194" s="359"/>
      <c r="WYN194" s="359"/>
      <c r="WYO194" s="359"/>
      <c r="WYP194" s="359"/>
      <c r="WYQ194" s="359"/>
      <c r="WYR194" s="359"/>
      <c r="WYS194" s="359"/>
      <c r="WYT194" s="359"/>
      <c r="WYU194" s="359"/>
      <c r="WYV194" s="359"/>
      <c r="WYW194" s="359"/>
      <c r="WYX194" s="359"/>
      <c r="WYY194" s="359"/>
      <c r="WYZ194" s="359"/>
      <c r="WZA194" s="359"/>
      <c r="WZB194" s="359"/>
      <c r="WZC194" s="359"/>
      <c r="WZD194" s="359"/>
      <c r="WZE194" s="359"/>
      <c r="WZF194" s="359"/>
      <c r="WZG194" s="359"/>
      <c r="WZH194" s="359"/>
      <c r="WZI194" s="359"/>
      <c r="WZJ194" s="359"/>
      <c r="WZK194" s="359"/>
      <c r="WZL194" s="359"/>
      <c r="WZM194" s="359"/>
      <c r="WZN194" s="359"/>
      <c r="WZO194" s="359"/>
      <c r="WZP194" s="359"/>
      <c r="WZQ194" s="359"/>
      <c r="WZR194" s="359"/>
      <c r="WZS194" s="359"/>
      <c r="WZT194" s="359"/>
      <c r="WZU194" s="359"/>
      <c r="WZV194" s="359"/>
      <c r="WZW194" s="359"/>
      <c r="WZX194" s="359"/>
      <c r="WZY194" s="359"/>
      <c r="WZZ194" s="359"/>
      <c r="XAA194" s="359"/>
      <c r="XAB194" s="359"/>
      <c r="XAC194" s="359"/>
      <c r="XAD194" s="359"/>
      <c r="XAE194" s="359"/>
      <c r="XAF194" s="359"/>
      <c r="XAG194" s="359"/>
      <c r="XAH194" s="359"/>
      <c r="XAI194" s="359"/>
      <c r="XAJ194" s="359"/>
      <c r="XAK194" s="359"/>
      <c r="XAL194" s="359"/>
      <c r="XAM194" s="359"/>
      <c r="XAN194" s="359"/>
      <c r="XAO194" s="359"/>
      <c r="XAP194" s="359"/>
      <c r="XAQ194" s="359"/>
      <c r="XAR194" s="359"/>
      <c r="XAS194" s="359"/>
      <c r="XAT194" s="359"/>
      <c r="XAU194" s="359"/>
      <c r="XAV194" s="359"/>
      <c r="XAW194" s="359"/>
      <c r="XAX194" s="359"/>
      <c r="XAY194" s="359"/>
      <c r="XAZ194" s="359"/>
      <c r="XBA194" s="359"/>
      <c r="XBB194" s="359"/>
      <c r="XBC194" s="359"/>
      <c r="XBD194" s="359"/>
      <c r="XBE194" s="359"/>
      <c r="XBF194" s="359"/>
      <c r="XBG194" s="359"/>
      <c r="XBH194" s="359"/>
      <c r="XBI194" s="359"/>
      <c r="XBJ194" s="359"/>
      <c r="XBK194" s="359"/>
      <c r="XBL194" s="359"/>
      <c r="XBM194" s="359"/>
      <c r="XBN194" s="359"/>
      <c r="XBO194" s="359"/>
      <c r="XBP194" s="359"/>
      <c r="XBQ194" s="359"/>
      <c r="XBR194" s="359"/>
      <c r="XBS194" s="359"/>
      <c r="XBT194" s="359"/>
      <c r="XBU194" s="359"/>
      <c r="XBV194" s="359"/>
      <c r="XBW194" s="359"/>
      <c r="XBX194" s="359"/>
      <c r="XBY194" s="359"/>
      <c r="XBZ194" s="359"/>
      <c r="XCA194" s="359"/>
      <c r="XCB194" s="359"/>
      <c r="XCC194" s="359"/>
      <c r="XCD194" s="359"/>
      <c r="XCE194" s="359"/>
      <c r="XCF194" s="359"/>
      <c r="XCG194" s="359"/>
      <c r="XCH194" s="359"/>
      <c r="XCI194" s="359"/>
      <c r="XCJ194" s="359"/>
      <c r="XCK194" s="359"/>
      <c r="XCL194" s="359"/>
      <c r="XCM194" s="359"/>
      <c r="XCN194" s="359"/>
      <c r="XCO194" s="359"/>
      <c r="XCP194" s="359"/>
      <c r="XCQ194" s="359"/>
      <c r="XCR194" s="359"/>
      <c r="XCS194" s="359"/>
      <c r="XCT194" s="359"/>
      <c r="XCU194" s="359"/>
      <c r="XCV194" s="359"/>
      <c r="XCW194" s="359"/>
      <c r="XCX194" s="359"/>
      <c r="XCY194" s="359"/>
      <c r="XCZ194" s="359"/>
      <c r="XDA194" s="359"/>
      <c r="XDB194" s="359"/>
      <c r="XDC194" s="359"/>
      <c r="XDD194" s="359"/>
      <c r="XDE194" s="359"/>
      <c r="XDF194" s="359"/>
      <c r="XDG194" s="359"/>
      <c r="XDH194" s="359"/>
      <c r="XDI194" s="359"/>
      <c r="XDJ194" s="359"/>
      <c r="XDK194" s="359"/>
      <c r="XDL194" s="359"/>
      <c r="XDM194" s="359"/>
      <c r="XDN194" s="359"/>
      <c r="XDO194" s="359"/>
      <c r="XDP194" s="359"/>
      <c r="XDQ194" s="359"/>
      <c r="XDR194" s="359"/>
      <c r="XDS194" s="359"/>
      <c r="XDT194" s="359"/>
      <c r="XDU194" s="359"/>
      <c r="XDV194" s="359"/>
      <c r="XDW194" s="359"/>
      <c r="XDX194" s="359"/>
      <c r="XDY194" s="359"/>
      <c r="XDZ194" s="359"/>
      <c r="XEA194" s="359"/>
      <c r="XEB194" s="359"/>
      <c r="XEC194" s="359"/>
      <c r="XED194" s="359"/>
      <c r="XEE194" s="359"/>
      <c r="XEF194" s="359"/>
      <c r="XEG194" s="359"/>
      <c r="XEH194" s="359"/>
      <c r="XEI194" s="359"/>
      <c r="XEJ194" s="359"/>
      <c r="XEK194" s="359"/>
      <c r="XEL194" s="359"/>
      <c r="XEM194" s="359"/>
      <c r="XEN194" s="359"/>
      <c r="XEO194" s="359"/>
      <c r="XEP194" s="359"/>
      <c r="XEQ194" s="359"/>
      <c r="XER194" s="359"/>
      <c r="XES194" s="359"/>
      <c r="XET194" s="359"/>
      <c r="XEU194" s="359"/>
      <c r="XEV194" s="359"/>
      <c r="XEW194" s="359"/>
      <c r="XEX194" s="359"/>
      <c r="XEY194" s="359"/>
      <c r="XEZ194" s="359"/>
      <c r="XFA194" s="359"/>
      <c r="XFB194" s="359"/>
      <c r="XFC194" s="359"/>
      <c r="XFD194" s="359"/>
    </row>
    <row r="195" spans="1:6 16135:16384" s="398" customFormat="1" ht="16">
      <c r="A195" s="390"/>
      <c r="B195" s="391" t="s">
        <v>983</v>
      </c>
      <c r="C195" s="375" t="s">
        <v>22</v>
      </c>
      <c r="D195" s="392">
        <v>1</v>
      </c>
      <c r="E195" s="384">
        <v>0</v>
      </c>
      <c r="F195" s="385">
        <f>D195*E195</f>
        <v>0</v>
      </c>
      <c r="WVO195" s="359"/>
      <c r="WVP195" s="359"/>
      <c r="WVQ195" s="359"/>
      <c r="WVR195" s="359"/>
      <c r="WVS195" s="359"/>
      <c r="WVT195" s="359"/>
      <c r="WVU195" s="359"/>
      <c r="WVV195" s="359"/>
      <c r="WVW195" s="359"/>
      <c r="WVX195" s="359"/>
      <c r="WVY195" s="359"/>
      <c r="WVZ195" s="359"/>
      <c r="WWA195" s="359"/>
      <c r="WWB195" s="359"/>
      <c r="WWC195" s="359"/>
      <c r="WWD195" s="359"/>
      <c r="WWE195" s="359"/>
      <c r="WWF195" s="359"/>
      <c r="WWG195" s="359"/>
      <c r="WWH195" s="359"/>
      <c r="WWI195" s="359"/>
      <c r="WWJ195" s="359"/>
      <c r="WWK195" s="359"/>
      <c r="WWL195" s="359"/>
      <c r="WWM195" s="359"/>
      <c r="WWN195" s="359"/>
      <c r="WWO195" s="359"/>
      <c r="WWP195" s="359"/>
      <c r="WWQ195" s="359"/>
      <c r="WWR195" s="359"/>
      <c r="WWS195" s="359"/>
      <c r="WWT195" s="359"/>
      <c r="WWU195" s="359"/>
      <c r="WWV195" s="359"/>
      <c r="WWW195" s="359"/>
      <c r="WWX195" s="359"/>
      <c r="WWY195" s="359"/>
      <c r="WWZ195" s="359"/>
      <c r="WXA195" s="359"/>
      <c r="WXB195" s="359"/>
      <c r="WXC195" s="359"/>
      <c r="WXD195" s="359"/>
      <c r="WXE195" s="359"/>
      <c r="WXF195" s="359"/>
      <c r="WXG195" s="359"/>
      <c r="WXH195" s="359"/>
      <c r="WXI195" s="359"/>
      <c r="WXJ195" s="359"/>
      <c r="WXK195" s="359"/>
      <c r="WXL195" s="359"/>
      <c r="WXM195" s="359"/>
      <c r="WXN195" s="359"/>
      <c r="WXO195" s="359"/>
      <c r="WXP195" s="359"/>
      <c r="WXQ195" s="359"/>
      <c r="WXR195" s="359"/>
      <c r="WXS195" s="359"/>
      <c r="WXT195" s="359"/>
      <c r="WXU195" s="359"/>
      <c r="WXV195" s="359"/>
      <c r="WXW195" s="359"/>
      <c r="WXX195" s="359"/>
      <c r="WXY195" s="359"/>
      <c r="WXZ195" s="359"/>
      <c r="WYA195" s="359"/>
      <c r="WYB195" s="359"/>
      <c r="WYC195" s="359"/>
      <c r="WYD195" s="359"/>
      <c r="WYE195" s="359"/>
      <c r="WYF195" s="359"/>
      <c r="WYG195" s="359"/>
      <c r="WYH195" s="359"/>
      <c r="WYI195" s="359"/>
      <c r="WYJ195" s="359"/>
      <c r="WYK195" s="359"/>
      <c r="WYL195" s="359"/>
      <c r="WYM195" s="359"/>
      <c r="WYN195" s="359"/>
      <c r="WYO195" s="359"/>
      <c r="WYP195" s="359"/>
      <c r="WYQ195" s="359"/>
      <c r="WYR195" s="359"/>
      <c r="WYS195" s="359"/>
      <c r="WYT195" s="359"/>
      <c r="WYU195" s="359"/>
      <c r="WYV195" s="359"/>
      <c r="WYW195" s="359"/>
      <c r="WYX195" s="359"/>
      <c r="WYY195" s="359"/>
      <c r="WYZ195" s="359"/>
      <c r="WZA195" s="359"/>
      <c r="WZB195" s="359"/>
      <c r="WZC195" s="359"/>
      <c r="WZD195" s="359"/>
      <c r="WZE195" s="359"/>
      <c r="WZF195" s="359"/>
      <c r="WZG195" s="359"/>
      <c r="WZH195" s="359"/>
      <c r="WZI195" s="359"/>
      <c r="WZJ195" s="359"/>
      <c r="WZK195" s="359"/>
      <c r="WZL195" s="359"/>
      <c r="WZM195" s="359"/>
      <c r="WZN195" s="359"/>
      <c r="WZO195" s="359"/>
      <c r="WZP195" s="359"/>
      <c r="WZQ195" s="359"/>
      <c r="WZR195" s="359"/>
      <c r="WZS195" s="359"/>
      <c r="WZT195" s="359"/>
      <c r="WZU195" s="359"/>
      <c r="WZV195" s="359"/>
      <c r="WZW195" s="359"/>
      <c r="WZX195" s="359"/>
      <c r="WZY195" s="359"/>
      <c r="WZZ195" s="359"/>
      <c r="XAA195" s="359"/>
      <c r="XAB195" s="359"/>
      <c r="XAC195" s="359"/>
      <c r="XAD195" s="359"/>
      <c r="XAE195" s="359"/>
      <c r="XAF195" s="359"/>
      <c r="XAG195" s="359"/>
      <c r="XAH195" s="359"/>
      <c r="XAI195" s="359"/>
      <c r="XAJ195" s="359"/>
      <c r="XAK195" s="359"/>
      <c r="XAL195" s="359"/>
      <c r="XAM195" s="359"/>
      <c r="XAN195" s="359"/>
      <c r="XAO195" s="359"/>
      <c r="XAP195" s="359"/>
      <c r="XAQ195" s="359"/>
      <c r="XAR195" s="359"/>
      <c r="XAS195" s="359"/>
      <c r="XAT195" s="359"/>
      <c r="XAU195" s="359"/>
      <c r="XAV195" s="359"/>
      <c r="XAW195" s="359"/>
      <c r="XAX195" s="359"/>
      <c r="XAY195" s="359"/>
      <c r="XAZ195" s="359"/>
      <c r="XBA195" s="359"/>
      <c r="XBB195" s="359"/>
      <c r="XBC195" s="359"/>
      <c r="XBD195" s="359"/>
      <c r="XBE195" s="359"/>
      <c r="XBF195" s="359"/>
      <c r="XBG195" s="359"/>
      <c r="XBH195" s="359"/>
      <c r="XBI195" s="359"/>
      <c r="XBJ195" s="359"/>
      <c r="XBK195" s="359"/>
      <c r="XBL195" s="359"/>
      <c r="XBM195" s="359"/>
      <c r="XBN195" s="359"/>
      <c r="XBO195" s="359"/>
      <c r="XBP195" s="359"/>
      <c r="XBQ195" s="359"/>
      <c r="XBR195" s="359"/>
      <c r="XBS195" s="359"/>
      <c r="XBT195" s="359"/>
      <c r="XBU195" s="359"/>
      <c r="XBV195" s="359"/>
      <c r="XBW195" s="359"/>
      <c r="XBX195" s="359"/>
      <c r="XBY195" s="359"/>
      <c r="XBZ195" s="359"/>
      <c r="XCA195" s="359"/>
      <c r="XCB195" s="359"/>
      <c r="XCC195" s="359"/>
      <c r="XCD195" s="359"/>
      <c r="XCE195" s="359"/>
      <c r="XCF195" s="359"/>
      <c r="XCG195" s="359"/>
      <c r="XCH195" s="359"/>
      <c r="XCI195" s="359"/>
      <c r="XCJ195" s="359"/>
      <c r="XCK195" s="359"/>
      <c r="XCL195" s="359"/>
      <c r="XCM195" s="359"/>
      <c r="XCN195" s="359"/>
      <c r="XCO195" s="359"/>
      <c r="XCP195" s="359"/>
      <c r="XCQ195" s="359"/>
      <c r="XCR195" s="359"/>
      <c r="XCS195" s="359"/>
      <c r="XCT195" s="359"/>
      <c r="XCU195" s="359"/>
      <c r="XCV195" s="359"/>
      <c r="XCW195" s="359"/>
      <c r="XCX195" s="359"/>
      <c r="XCY195" s="359"/>
      <c r="XCZ195" s="359"/>
      <c r="XDA195" s="359"/>
      <c r="XDB195" s="359"/>
      <c r="XDC195" s="359"/>
      <c r="XDD195" s="359"/>
      <c r="XDE195" s="359"/>
      <c r="XDF195" s="359"/>
      <c r="XDG195" s="359"/>
      <c r="XDH195" s="359"/>
      <c r="XDI195" s="359"/>
      <c r="XDJ195" s="359"/>
      <c r="XDK195" s="359"/>
      <c r="XDL195" s="359"/>
      <c r="XDM195" s="359"/>
      <c r="XDN195" s="359"/>
      <c r="XDO195" s="359"/>
      <c r="XDP195" s="359"/>
      <c r="XDQ195" s="359"/>
      <c r="XDR195" s="359"/>
      <c r="XDS195" s="359"/>
      <c r="XDT195" s="359"/>
      <c r="XDU195" s="359"/>
      <c r="XDV195" s="359"/>
      <c r="XDW195" s="359"/>
      <c r="XDX195" s="359"/>
      <c r="XDY195" s="359"/>
      <c r="XDZ195" s="359"/>
      <c r="XEA195" s="359"/>
      <c r="XEB195" s="359"/>
      <c r="XEC195" s="359"/>
      <c r="XED195" s="359"/>
      <c r="XEE195" s="359"/>
      <c r="XEF195" s="359"/>
      <c r="XEG195" s="359"/>
      <c r="XEH195" s="359"/>
      <c r="XEI195" s="359"/>
      <c r="XEJ195" s="359"/>
      <c r="XEK195" s="359"/>
      <c r="XEL195" s="359"/>
      <c r="XEM195" s="359"/>
      <c r="XEN195" s="359"/>
      <c r="XEO195" s="359"/>
      <c r="XEP195" s="359"/>
      <c r="XEQ195" s="359"/>
      <c r="XER195" s="359"/>
      <c r="XES195" s="359"/>
      <c r="XET195" s="359"/>
      <c r="XEU195" s="359"/>
      <c r="XEV195" s="359"/>
      <c r="XEW195" s="359"/>
      <c r="XEX195" s="359"/>
      <c r="XEY195" s="359"/>
      <c r="XEZ195" s="359"/>
      <c r="XFA195" s="359"/>
      <c r="XFB195" s="359"/>
      <c r="XFC195" s="359"/>
      <c r="XFD195" s="359"/>
    </row>
    <row r="196" spans="1:6 16135:16384" s="398" customFormat="1" ht="5" customHeight="1">
      <c r="A196" s="399"/>
      <c r="B196" s="400"/>
      <c r="C196" s="401"/>
      <c r="D196" s="402"/>
      <c r="E196" s="403"/>
      <c r="F196" s="404"/>
      <c r="WVO196" s="359"/>
      <c r="WVP196" s="359"/>
      <c r="WVQ196" s="359"/>
      <c r="WVR196" s="359"/>
      <c r="WVS196" s="359"/>
      <c r="WVT196" s="359"/>
      <c r="WVU196" s="359"/>
      <c r="WVV196" s="359"/>
      <c r="WVW196" s="359"/>
      <c r="WVX196" s="359"/>
      <c r="WVY196" s="359"/>
      <c r="WVZ196" s="359"/>
      <c r="WWA196" s="359"/>
      <c r="WWB196" s="359"/>
      <c r="WWC196" s="359"/>
      <c r="WWD196" s="359"/>
      <c r="WWE196" s="359"/>
      <c r="WWF196" s="359"/>
      <c r="WWG196" s="359"/>
      <c r="WWH196" s="359"/>
      <c r="WWI196" s="359"/>
      <c r="WWJ196" s="359"/>
      <c r="WWK196" s="359"/>
      <c r="WWL196" s="359"/>
      <c r="WWM196" s="359"/>
      <c r="WWN196" s="359"/>
      <c r="WWO196" s="359"/>
      <c r="WWP196" s="359"/>
      <c r="WWQ196" s="359"/>
      <c r="WWR196" s="359"/>
      <c r="WWS196" s="359"/>
      <c r="WWT196" s="359"/>
      <c r="WWU196" s="359"/>
      <c r="WWV196" s="359"/>
      <c r="WWW196" s="359"/>
      <c r="WWX196" s="359"/>
      <c r="WWY196" s="359"/>
      <c r="WWZ196" s="359"/>
      <c r="WXA196" s="359"/>
      <c r="WXB196" s="359"/>
      <c r="WXC196" s="359"/>
      <c r="WXD196" s="359"/>
      <c r="WXE196" s="359"/>
      <c r="WXF196" s="359"/>
      <c r="WXG196" s="359"/>
      <c r="WXH196" s="359"/>
      <c r="WXI196" s="359"/>
      <c r="WXJ196" s="359"/>
      <c r="WXK196" s="359"/>
      <c r="WXL196" s="359"/>
      <c r="WXM196" s="359"/>
      <c r="WXN196" s="359"/>
      <c r="WXO196" s="359"/>
      <c r="WXP196" s="359"/>
      <c r="WXQ196" s="359"/>
      <c r="WXR196" s="359"/>
      <c r="WXS196" s="359"/>
      <c r="WXT196" s="359"/>
      <c r="WXU196" s="359"/>
      <c r="WXV196" s="359"/>
      <c r="WXW196" s="359"/>
      <c r="WXX196" s="359"/>
      <c r="WXY196" s="359"/>
      <c r="WXZ196" s="359"/>
      <c r="WYA196" s="359"/>
      <c r="WYB196" s="359"/>
      <c r="WYC196" s="359"/>
      <c r="WYD196" s="359"/>
      <c r="WYE196" s="359"/>
      <c r="WYF196" s="359"/>
      <c r="WYG196" s="359"/>
      <c r="WYH196" s="359"/>
      <c r="WYI196" s="359"/>
      <c r="WYJ196" s="359"/>
      <c r="WYK196" s="359"/>
      <c r="WYL196" s="359"/>
      <c r="WYM196" s="359"/>
      <c r="WYN196" s="359"/>
      <c r="WYO196" s="359"/>
      <c r="WYP196" s="359"/>
      <c r="WYQ196" s="359"/>
      <c r="WYR196" s="359"/>
      <c r="WYS196" s="359"/>
      <c r="WYT196" s="359"/>
      <c r="WYU196" s="359"/>
      <c r="WYV196" s="359"/>
      <c r="WYW196" s="359"/>
      <c r="WYX196" s="359"/>
      <c r="WYY196" s="359"/>
      <c r="WYZ196" s="359"/>
      <c r="WZA196" s="359"/>
      <c r="WZB196" s="359"/>
      <c r="WZC196" s="359"/>
      <c r="WZD196" s="359"/>
      <c r="WZE196" s="359"/>
      <c r="WZF196" s="359"/>
      <c r="WZG196" s="359"/>
      <c r="WZH196" s="359"/>
      <c r="WZI196" s="359"/>
      <c r="WZJ196" s="359"/>
      <c r="WZK196" s="359"/>
      <c r="WZL196" s="359"/>
      <c r="WZM196" s="359"/>
      <c r="WZN196" s="359"/>
      <c r="WZO196" s="359"/>
      <c r="WZP196" s="359"/>
      <c r="WZQ196" s="359"/>
      <c r="WZR196" s="359"/>
      <c r="WZS196" s="359"/>
      <c r="WZT196" s="359"/>
      <c r="WZU196" s="359"/>
      <c r="WZV196" s="359"/>
      <c r="WZW196" s="359"/>
      <c r="WZX196" s="359"/>
      <c r="WZY196" s="359"/>
      <c r="WZZ196" s="359"/>
      <c r="XAA196" s="359"/>
      <c r="XAB196" s="359"/>
      <c r="XAC196" s="359"/>
      <c r="XAD196" s="359"/>
      <c r="XAE196" s="359"/>
      <c r="XAF196" s="359"/>
      <c r="XAG196" s="359"/>
      <c r="XAH196" s="359"/>
      <c r="XAI196" s="359"/>
      <c r="XAJ196" s="359"/>
      <c r="XAK196" s="359"/>
      <c r="XAL196" s="359"/>
      <c r="XAM196" s="359"/>
      <c r="XAN196" s="359"/>
      <c r="XAO196" s="359"/>
      <c r="XAP196" s="359"/>
      <c r="XAQ196" s="359"/>
      <c r="XAR196" s="359"/>
      <c r="XAS196" s="359"/>
      <c r="XAT196" s="359"/>
      <c r="XAU196" s="359"/>
      <c r="XAV196" s="359"/>
      <c r="XAW196" s="359"/>
      <c r="XAX196" s="359"/>
      <c r="XAY196" s="359"/>
      <c r="XAZ196" s="359"/>
      <c r="XBA196" s="359"/>
      <c r="XBB196" s="359"/>
      <c r="XBC196" s="359"/>
      <c r="XBD196" s="359"/>
      <c r="XBE196" s="359"/>
      <c r="XBF196" s="359"/>
      <c r="XBG196" s="359"/>
      <c r="XBH196" s="359"/>
      <c r="XBI196" s="359"/>
      <c r="XBJ196" s="359"/>
      <c r="XBK196" s="359"/>
      <c r="XBL196" s="359"/>
      <c r="XBM196" s="359"/>
      <c r="XBN196" s="359"/>
      <c r="XBO196" s="359"/>
      <c r="XBP196" s="359"/>
      <c r="XBQ196" s="359"/>
      <c r="XBR196" s="359"/>
      <c r="XBS196" s="359"/>
      <c r="XBT196" s="359"/>
      <c r="XBU196" s="359"/>
      <c r="XBV196" s="359"/>
      <c r="XBW196" s="359"/>
      <c r="XBX196" s="359"/>
      <c r="XBY196" s="359"/>
      <c r="XBZ196" s="359"/>
      <c r="XCA196" s="359"/>
      <c r="XCB196" s="359"/>
      <c r="XCC196" s="359"/>
      <c r="XCD196" s="359"/>
      <c r="XCE196" s="359"/>
      <c r="XCF196" s="359"/>
      <c r="XCG196" s="359"/>
      <c r="XCH196" s="359"/>
      <c r="XCI196" s="359"/>
      <c r="XCJ196" s="359"/>
      <c r="XCK196" s="359"/>
      <c r="XCL196" s="359"/>
      <c r="XCM196" s="359"/>
      <c r="XCN196" s="359"/>
      <c r="XCO196" s="359"/>
      <c r="XCP196" s="359"/>
      <c r="XCQ196" s="359"/>
      <c r="XCR196" s="359"/>
      <c r="XCS196" s="359"/>
      <c r="XCT196" s="359"/>
      <c r="XCU196" s="359"/>
      <c r="XCV196" s="359"/>
      <c r="XCW196" s="359"/>
      <c r="XCX196" s="359"/>
      <c r="XCY196" s="359"/>
      <c r="XCZ196" s="359"/>
      <c r="XDA196" s="359"/>
      <c r="XDB196" s="359"/>
      <c r="XDC196" s="359"/>
      <c r="XDD196" s="359"/>
      <c r="XDE196" s="359"/>
      <c r="XDF196" s="359"/>
      <c r="XDG196" s="359"/>
      <c r="XDH196" s="359"/>
      <c r="XDI196" s="359"/>
      <c r="XDJ196" s="359"/>
      <c r="XDK196" s="359"/>
      <c r="XDL196" s="359"/>
      <c r="XDM196" s="359"/>
      <c r="XDN196" s="359"/>
      <c r="XDO196" s="359"/>
      <c r="XDP196" s="359"/>
      <c r="XDQ196" s="359"/>
      <c r="XDR196" s="359"/>
      <c r="XDS196" s="359"/>
      <c r="XDT196" s="359"/>
      <c r="XDU196" s="359"/>
      <c r="XDV196" s="359"/>
      <c r="XDW196" s="359"/>
      <c r="XDX196" s="359"/>
      <c r="XDY196" s="359"/>
      <c r="XDZ196" s="359"/>
      <c r="XEA196" s="359"/>
      <c r="XEB196" s="359"/>
      <c r="XEC196" s="359"/>
      <c r="XED196" s="359"/>
      <c r="XEE196" s="359"/>
      <c r="XEF196" s="359"/>
      <c r="XEG196" s="359"/>
      <c r="XEH196" s="359"/>
      <c r="XEI196" s="359"/>
      <c r="XEJ196" s="359"/>
      <c r="XEK196" s="359"/>
      <c r="XEL196" s="359"/>
      <c r="XEM196" s="359"/>
      <c r="XEN196" s="359"/>
      <c r="XEO196" s="359"/>
      <c r="XEP196" s="359"/>
      <c r="XEQ196" s="359"/>
      <c r="XER196" s="359"/>
      <c r="XES196" s="359"/>
      <c r="XET196" s="359"/>
      <c r="XEU196" s="359"/>
      <c r="XEV196" s="359"/>
      <c r="XEW196" s="359"/>
      <c r="XEX196" s="359"/>
      <c r="XEY196" s="359"/>
      <c r="XEZ196" s="359"/>
      <c r="XFA196" s="359"/>
      <c r="XFB196" s="359"/>
      <c r="XFC196" s="359"/>
      <c r="XFD196" s="359"/>
    </row>
    <row r="197" spans="1:6 16135:16384" s="398" customFormat="1" ht="229.5" customHeight="1">
      <c r="A197" s="390">
        <v>11</v>
      </c>
      <c r="B197" s="391" t="s">
        <v>984</v>
      </c>
      <c r="C197" s="375"/>
      <c r="D197" s="392"/>
      <c r="E197" s="384"/>
      <c r="F197" s="385"/>
      <c r="WVO197" s="359"/>
      <c r="WVP197" s="359"/>
      <c r="WVQ197" s="359"/>
      <c r="WVR197" s="359"/>
      <c r="WVS197" s="359"/>
      <c r="WVT197" s="359"/>
      <c r="WVU197" s="359"/>
      <c r="WVV197" s="359"/>
      <c r="WVW197" s="359"/>
      <c r="WVX197" s="359"/>
      <c r="WVY197" s="359"/>
      <c r="WVZ197" s="359"/>
      <c r="WWA197" s="359"/>
      <c r="WWB197" s="359"/>
      <c r="WWC197" s="359"/>
      <c r="WWD197" s="359"/>
      <c r="WWE197" s="359"/>
      <c r="WWF197" s="359"/>
      <c r="WWG197" s="359"/>
      <c r="WWH197" s="359"/>
      <c r="WWI197" s="359"/>
      <c r="WWJ197" s="359"/>
      <c r="WWK197" s="359"/>
      <c r="WWL197" s="359"/>
      <c r="WWM197" s="359"/>
      <c r="WWN197" s="359"/>
      <c r="WWO197" s="359"/>
      <c r="WWP197" s="359"/>
      <c r="WWQ197" s="359"/>
      <c r="WWR197" s="359"/>
      <c r="WWS197" s="359"/>
      <c r="WWT197" s="359"/>
      <c r="WWU197" s="359"/>
      <c r="WWV197" s="359"/>
      <c r="WWW197" s="359"/>
      <c r="WWX197" s="359"/>
      <c r="WWY197" s="359"/>
      <c r="WWZ197" s="359"/>
      <c r="WXA197" s="359"/>
      <c r="WXB197" s="359"/>
      <c r="WXC197" s="359"/>
      <c r="WXD197" s="359"/>
      <c r="WXE197" s="359"/>
      <c r="WXF197" s="359"/>
      <c r="WXG197" s="359"/>
      <c r="WXH197" s="359"/>
      <c r="WXI197" s="359"/>
      <c r="WXJ197" s="359"/>
      <c r="WXK197" s="359"/>
      <c r="WXL197" s="359"/>
      <c r="WXM197" s="359"/>
      <c r="WXN197" s="359"/>
      <c r="WXO197" s="359"/>
      <c r="WXP197" s="359"/>
      <c r="WXQ197" s="359"/>
      <c r="WXR197" s="359"/>
      <c r="WXS197" s="359"/>
      <c r="WXT197" s="359"/>
      <c r="WXU197" s="359"/>
      <c r="WXV197" s="359"/>
      <c r="WXW197" s="359"/>
      <c r="WXX197" s="359"/>
      <c r="WXY197" s="359"/>
      <c r="WXZ197" s="359"/>
      <c r="WYA197" s="359"/>
      <c r="WYB197" s="359"/>
      <c r="WYC197" s="359"/>
      <c r="WYD197" s="359"/>
      <c r="WYE197" s="359"/>
      <c r="WYF197" s="359"/>
      <c r="WYG197" s="359"/>
      <c r="WYH197" s="359"/>
      <c r="WYI197" s="359"/>
      <c r="WYJ197" s="359"/>
      <c r="WYK197" s="359"/>
      <c r="WYL197" s="359"/>
      <c r="WYM197" s="359"/>
      <c r="WYN197" s="359"/>
      <c r="WYO197" s="359"/>
      <c r="WYP197" s="359"/>
      <c r="WYQ197" s="359"/>
      <c r="WYR197" s="359"/>
      <c r="WYS197" s="359"/>
      <c r="WYT197" s="359"/>
      <c r="WYU197" s="359"/>
      <c r="WYV197" s="359"/>
      <c r="WYW197" s="359"/>
      <c r="WYX197" s="359"/>
      <c r="WYY197" s="359"/>
      <c r="WYZ197" s="359"/>
      <c r="WZA197" s="359"/>
      <c r="WZB197" s="359"/>
      <c r="WZC197" s="359"/>
      <c r="WZD197" s="359"/>
      <c r="WZE197" s="359"/>
      <c r="WZF197" s="359"/>
      <c r="WZG197" s="359"/>
      <c r="WZH197" s="359"/>
      <c r="WZI197" s="359"/>
      <c r="WZJ197" s="359"/>
      <c r="WZK197" s="359"/>
      <c r="WZL197" s="359"/>
      <c r="WZM197" s="359"/>
      <c r="WZN197" s="359"/>
      <c r="WZO197" s="359"/>
      <c r="WZP197" s="359"/>
      <c r="WZQ197" s="359"/>
      <c r="WZR197" s="359"/>
      <c r="WZS197" s="359"/>
      <c r="WZT197" s="359"/>
      <c r="WZU197" s="359"/>
      <c r="WZV197" s="359"/>
      <c r="WZW197" s="359"/>
      <c r="WZX197" s="359"/>
      <c r="WZY197" s="359"/>
      <c r="WZZ197" s="359"/>
      <c r="XAA197" s="359"/>
      <c r="XAB197" s="359"/>
      <c r="XAC197" s="359"/>
      <c r="XAD197" s="359"/>
      <c r="XAE197" s="359"/>
      <c r="XAF197" s="359"/>
      <c r="XAG197" s="359"/>
      <c r="XAH197" s="359"/>
      <c r="XAI197" s="359"/>
      <c r="XAJ197" s="359"/>
      <c r="XAK197" s="359"/>
      <c r="XAL197" s="359"/>
      <c r="XAM197" s="359"/>
      <c r="XAN197" s="359"/>
      <c r="XAO197" s="359"/>
      <c r="XAP197" s="359"/>
      <c r="XAQ197" s="359"/>
      <c r="XAR197" s="359"/>
      <c r="XAS197" s="359"/>
      <c r="XAT197" s="359"/>
      <c r="XAU197" s="359"/>
      <c r="XAV197" s="359"/>
      <c r="XAW197" s="359"/>
      <c r="XAX197" s="359"/>
      <c r="XAY197" s="359"/>
      <c r="XAZ197" s="359"/>
      <c r="XBA197" s="359"/>
      <c r="XBB197" s="359"/>
      <c r="XBC197" s="359"/>
      <c r="XBD197" s="359"/>
      <c r="XBE197" s="359"/>
      <c r="XBF197" s="359"/>
      <c r="XBG197" s="359"/>
      <c r="XBH197" s="359"/>
      <c r="XBI197" s="359"/>
      <c r="XBJ197" s="359"/>
      <c r="XBK197" s="359"/>
      <c r="XBL197" s="359"/>
      <c r="XBM197" s="359"/>
      <c r="XBN197" s="359"/>
      <c r="XBO197" s="359"/>
      <c r="XBP197" s="359"/>
      <c r="XBQ197" s="359"/>
      <c r="XBR197" s="359"/>
      <c r="XBS197" s="359"/>
      <c r="XBT197" s="359"/>
      <c r="XBU197" s="359"/>
      <c r="XBV197" s="359"/>
      <c r="XBW197" s="359"/>
      <c r="XBX197" s="359"/>
      <c r="XBY197" s="359"/>
      <c r="XBZ197" s="359"/>
      <c r="XCA197" s="359"/>
      <c r="XCB197" s="359"/>
      <c r="XCC197" s="359"/>
      <c r="XCD197" s="359"/>
      <c r="XCE197" s="359"/>
      <c r="XCF197" s="359"/>
      <c r="XCG197" s="359"/>
      <c r="XCH197" s="359"/>
      <c r="XCI197" s="359"/>
      <c r="XCJ197" s="359"/>
      <c r="XCK197" s="359"/>
      <c r="XCL197" s="359"/>
      <c r="XCM197" s="359"/>
      <c r="XCN197" s="359"/>
      <c r="XCO197" s="359"/>
      <c r="XCP197" s="359"/>
      <c r="XCQ197" s="359"/>
      <c r="XCR197" s="359"/>
      <c r="XCS197" s="359"/>
      <c r="XCT197" s="359"/>
      <c r="XCU197" s="359"/>
      <c r="XCV197" s="359"/>
      <c r="XCW197" s="359"/>
      <c r="XCX197" s="359"/>
      <c r="XCY197" s="359"/>
      <c r="XCZ197" s="359"/>
      <c r="XDA197" s="359"/>
      <c r="XDB197" s="359"/>
      <c r="XDC197" s="359"/>
      <c r="XDD197" s="359"/>
      <c r="XDE197" s="359"/>
      <c r="XDF197" s="359"/>
      <c r="XDG197" s="359"/>
      <c r="XDH197" s="359"/>
      <c r="XDI197" s="359"/>
      <c r="XDJ197" s="359"/>
      <c r="XDK197" s="359"/>
      <c r="XDL197" s="359"/>
      <c r="XDM197" s="359"/>
      <c r="XDN197" s="359"/>
      <c r="XDO197" s="359"/>
      <c r="XDP197" s="359"/>
      <c r="XDQ197" s="359"/>
      <c r="XDR197" s="359"/>
      <c r="XDS197" s="359"/>
      <c r="XDT197" s="359"/>
      <c r="XDU197" s="359"/>
      <c r="XDV197" s="359"/>
      <c r="XDW197" s="359"/>
      <c r="XDX197" s="359"/>
      <c r="XDY197" s="359"/>
      <c r="XDZ197" s="359"/>
      <c r="XEA197" s="359"/>
      <c r="XEB197" s="359"/>
      <c r="XEC197" s="359"/>
      <c r="XED197" s="359"/>
      <c r="XEE197" s="359"/>
      <c r="XEF197" s="359"/>
      <c r="XEG197" s="359"/>
      <c r="XEH197" s="359"/>
      <c r="XEI197" s="359"/>
      <c r="XEJ197" s="359"/>
      <c r="XEK197" s="359"/>
      <c r="XEL197" s="359"/>
      <c r="XEM197" s="359"/>
      <c r="XEN197" s="359"/>
      <c r="XEO197" s="359"/>
      <c r="XEP197" s="359"/>
      <c r="XEQ197" s="359"/>
      <c r="XER197" s="359"/>
      <c r="XES197" s="359"/>
      <c r="XET197" s="359"/>
      <c r="XEU197" s="359"/>
      <c r="XEV197" s="359"/>
      <c r="XEW197" s="359"/>
      <c r="XEX197" s="359"/>
      <c r="XEY197" s="359"/>
      <c r="XEZ197" s="359"/>
      <c r="XFA197" s="359"/>
      <c r="XFB197" s="359"/>
      <c r="XFC197" s="359"/>
      <c r="XFD197" s="359"/>
    </row>
    <row r="198" spans="1:6 16135:16384" s="398" customFormat="1" ht="32">
      <c r="A198" s="390"/>
      <c r="B198" s="391" t="s">
        <v>985</v>
      </c>
      <c r="C198" s="375"/>
      <c r="D198" s="392"/>
      <c r="E198" s="384"/>
      <c r="F198" s="385"/>
      <c r="WVO198" s="359"/>
      <c r="WVP198" s="359"/>
      <c r="WVQ198" s="359"/>
      <c r="WVR198" s="359"/>
      <c r="WVS198" s="359"/>
      <c r="WVT198" s="359"/>
      <c r="WVU198" s="359"/>
      <c r="WVV198" s="359"/>
      <c r="WVW198" s="359"/>
      <c r="WVX198" s="359"/>
      <c r="WVY198" s="359"/>
      <c r="WVZ198" s="359"/>
      <c r="WWA198" s="359"/>
      <c r="WWB198" s="359"/>
      <c r="WWC198" s="359"/>
      <c r="WWD198" s="359"/>
      <c r="WWE198" s="359"/>
      <c r="WWF198" s="359"/>
      <c r="WWG198" s="359"/>
      <c r="WWH198" s="359"/>
      <c r="WWI198" s="359"/>
      <c r="WWJ198" s="359"/>
      <c r="WWK198" s="359"/>
      <c r="WWL198" s="359"/>
      <c r="WWM198" s="359"/>
      <c r="WWN198" s="359"/>
      <c r="WWO198" s="359"/>
      <c r="WWP198" s="359"/>
      <c r="WWQ198" s="359"/>
      <c r="WWR198" s="359"/>
      <c r="WWS198" s="359"/>
      <c r="WWT198" s="359"/>
      <c r="WWU198" s="359"/>
      <c r="WWV198" s="359"/>
      <c r="WWW198" s="359"/>
      <c r="WWX198" s="359"/>
      <c r="WWY198" s="359"/>
      <c r="WWZ198" s="359"/>
      <c r="WXA198" s="359"/>
      <c r="WXB198" s="359"/>
      <c r="WXC198" s="359"/>
      <c r="WXD198" s="359"/>
      <c r="WXE198" s="359"/>
      <c r="WXF198" s="359"/>
      <c r="WXG198" s="359"/>
      <c r="WXH198" s="359"/>
      <c r="WXI198" s="359"/>
      <c r="WXJ198" s="359"/>
      <c r="WXK198" s="359"/>
      <c r="WXL198" s="359"/>
      <c r="WXM198" s="359"/>
      <c r="WXN198" s="359"/>
      <c r="WXO198" s="359"/>
      <c r="WXP198" s="359"/>
      <c r="WXQ198" s="359"/>
      <c r="WXR198" s="359"/>
      <c r="WXS198" s="359"/>
      <c r="WXT198" s="359"/>
      <c r="WXU198" s="359"/>
      <c r="WXV198" s="359"/>
      <c r="WXW198" s="359"/>
      <c r="WXX198" s="359"/>
      <c r="WXY198" s="359"/>
      <c r="WXZ198" s="359"/>
      <c r="WYA198" s="359"/>
      <c r="WYB198" s="359"/>
      <c r="WYC198" s="359"/>
      <c r="WYD198" s="359"/>
      <c r="WYE198" s="359"/>
      <c r="WYF198" s="359"/>
      <c r="WYG198" s="359"/>
      <c r="WYH198" s="359"/>
      <c r="WYI198" s="359"/>
      <c r="WYJ198" s="359"/>
      <c r="WYK198" s="359"/>
      <c r="WYL198" s="359"/>
      <c r="WYM198" s="359"/>
      <c r="WYN198" s="359"/>
      <c r="WYO198" s="359"/>
      <c r="WYP198" s="359"/>
      <c r="WYQ198" s="359"/>
      <c r="WYR198" s="359"/>
      <c r="WYS198" s="359"/>
      <c r="WYT198" s="359"/>
      <c r="WYU198" s="359"/>
      <c r="WYV198" s="359"/>
      <c r="WYW198" s="359"/>
      <c r="WYX198" s="359"/>
      <c r="WYY198" s="359"/>
      <c r="WYZ198" s="359"/>
      <c r="WZA198" s="359"/>
      <c r="WZB198" s="359"/>
      <c r="WZC198" s="359"/>
      <c r="WZD198" s="359"/>
      <c r="WZE198" s="359"/>
      <c r="WZF198" s="359"/>
      <c r="WZG198" s="359"/>
      <c r="WZH198" s="359"/>
      <c r="WZI198" s="359"/>
      <c r="WZJ198" s="359"/>
      <c r="WZK198" s="359"/>
      <c r="WZL198" s="359"/>
      <c r="WZM198" s="359"/>
      <c r="WZN198" s="359"/>
      <c r="WZO198" s="359"/>
      <c r="WZP198" s="359"/>
      <c r="WZQ198" s="359"/>
      <c r="WZR198" s="359"/>
      <c r="WZS198" s="359"/>
      <c r="WZT198" s="359"/>
      <c r="WZU198" s="359"/>
      <c r="WZV198" s="359"/>
      <c r="WZW198" s="359"/>
      <c r="WZX198" s="359"/>
      <c r="WZY198" s="359"/>
      <c r="WZZ198" s="359"/>
      <c r="XAA198" s="359"/>
      <c r="XAB198" s="359"/>
      <c r="XAC198" s="359"/>
      <c r="XAD198" s="359"/>
      <c r="XAE198" s="359"/>
      <c r="XAF198" s="359"/>
      <c r="XAG198" s="359"/>
      <c r="XAH198" s="359"/>
      <c r="XAI198" s="359"/>
      <c r="XAJ198" s="359"/>
      <c r="XAK198" s="359"/>
      <c r="XAL198" s="359"/>
      <c r="XAM198" s="359"/>
      <c r="XAN198" s="359"/>
      <c r="XAO198" s="359"/>
      <c r="XAP198" s="359"/>
      <c r="XAQ198" s="359"/>
      <c r="XAR198" s="359"/>
      <c r="XAS198" s="359"/>
      <c r="XAT198" s="359"/>
      <c r="XAU198" s="359"/>
      <c r="XAV198" s="359"/>
      <c r="XAW198" s="359"/>
      <c r="XAX198" s="359"/>
      <c r="XAY198" s="359"/>
      <c r="XAZ198" s="359"/>
      <c r="XBA198" s="359"/>
      <c r="XBB198" s="359"/>
      <c r="XBC198" s="359"/>
      <c r="XBD198" s="359"/>
      <c r="XBE198" s="359"/>
      <c r="XBF198" s="359"/>
      <c r="XBG198" s="359"/>
      <c r="XBH198" s="359"/>
      <c r="XBI198" s="359"/>
      <c r="XBJ198" s="359"/>
      <c r="XBK198" s="359"/>
      <c r="XBL198" s="359"/>
      <c r="XBM198" s="359"/>
      <c r="XBN198" s="359"/>
      <c r="XBO198" s="359"/>
      <c r="XBP198" s="359"/>
      <c r="XBQ198" s="359"/>
      <c r="XBR198" s="359"/>
      <c r="XBS198" s="359"/>
      <c r="XBT198" s="359"/>
      <c r="XBU198" s="359"/>
      <c r="XBV198" s="359"/>
      <c r="XBW198" s="359"/>
      <c r="XBX198" s="359"/>
      <c r="XBY198" s="359"/>
      <c r="XBZ198" s="359"/>
      <c r="XCA198" s="359"/>
      <c r="XCB198" s="359"/>
      <c r="XCC198" s="359"/>
      <c r="XCD198" s="359"/>
      <c r="XCE198" s="359"/>
      <c r="XCF198" s="359"/>
      <c r="XCG198" s="359"/>
      <c r="XCH198" s="359"/>
      <c r="XCI198" s="359"/>
      <c r="XCJ198" s="359"/>
      <c r="XCK198" s="359"/>
      <c r="XCL198" s="359"/>
      <c r="XCM198" s="359"/>
      <c r="XCN198" s="359"/>
      <c r="XCO198" s="359"/>
      <c r="XCP198" s="359"/>
      <c r="XCQ198" s="359"/>
      <c r="XCR198" s="359"/>
      <c r="XCS198" s="359"/>
      <c r="XCT198" s="359"/>
      <c r="XCU198" s="359"/>
      <c r="XCV198" s="359"/>
      <c r="XCW198" s="359"/>
      <c r="XCX198" s="359"/>
      <c r="XCY198" s="359"/>
      <c r="XCZ198" s="359"/>
      <c r="XDA198" s="359"/>
      <c r="XDB198" s="359"/>
      <c r="XDC198" s="359"/>
      <c r="XDD198" s="359"/>
      <c r="XDE198" s="359"/>
      <c r="XDF198" s="359"/>
      <c r="XDG198" s="359"/>
      <c r="XDH198" s="359"/>
      <c r="XDI198" s="359"/>
      <c r="XDJ198" s="359"/>
      <c r="XDK198" s="359"/>
      <c r="XDL198" s="359"/>
      <c r="XDM198" s="359"/>
      <c r="XDN198" s="359"/>
      <c r="XDO198" s="359"/>
      <c r="XDP198" s="359"/>
      <c r="XDQ198" s="359"/>
      <c r="XDR198" s="359"/>
      <c r="XDS198" s="359"/>
      <c r="XDT198" s="359"/>
      <c r="XDU198" s="359"/>
      <c r="XDV198" s="359"/>
      <c r="XDW198" s="359"/>
      <c r="XDX198" s="359"/>
      <c r="XDY198" s="359"/>
      <c r="XDZ198" s="359"/>
      <c r="XEA198" s="359"/>
      <c r="XEB198" s="359"/>
      <c r="XEC198" s="359"/>
      <c r="XED198" s="359"/>
      <c r="XEE198" s="359"/>
      <c r="XEF198" s="359"/>
      <c r="XEG198" s="359"/>
      <c r="XEH198" s="359"/>
      <c r="XEI198" s="359"/>
      <c r="XEJ198" s="359"/>
      <c r="XEK198" s="359"/>
      <c r="XEL198" s="359"/>
      <c r="XEM198" s="359"/>
      <c r="XEN198" s="359"/>
      <c r="XEO198" s="359"/>
      <c r="XEP198" s="359"/>
      <c r="XEQ198" s="359"/>
      <c r="XER198" s="359"/>
      <c r="XES198" s="359"/>
      <c r="XET198" s="359"/>
      <c r="XEU198" s="359"/>
      <c r="XEV198" s="359"/>
      <c r="XEW198" s="359"/>
      <c r="XEX198" s="359"/>
      <c r="XEY198" s="359"/>
      <c r="XEZ198" s="359"/>
      <c r="XFA198" s="359"/>
      <c r="XFB198" s="359"/>
      <c r="XFC198" s="359"/>
      <c r="XFD198" s="359"/>
    </row>
    <row r="199" spans="1:6 16135:16384" s="398" customFormat="1" ht="16">
      <c r="A199" s="390"/>
      <c r="B199" s="391" t="s">
        <v>986</v>
      </c>
      <c r="C199" s="375" t="s">
        <v>22</v>
      </c>
      <c r="D199" s="392">
        <v>2</v>
      </c>
      <c r="E199" s="384">
        <v>0</v>
      </c>
      <c r="F199" s="385">
        <f>D199*E199</f>
        <v>0</v>
      </c>
      <c r="WVO199" s="359"/>
      <c r="WVP199" s="359"/>
      <c r="WVQ199" s="359"/>
      <c r="WVR199" s="359"/>
      <c r="WVS199" s="359"/>
      <c r="WVT199" s="359"/>
      <c r="WVU199" s="359"/>
      <c r="WVV199" s="359"/>
      <c r="WVW199" s="359"/>
      <c r="WVX199" s="359"/>
      <c r="WVY199" s="359"/>
      <c r="WVZ199" s="359"/>
      <c r="WWA199" s="359"/>
      <c r="WWB199" s="359"/>
      <c r="WWC199" s="359"/>
      <c r="WWD199" s="359"/>
      <c r="WWE199" s="359"/>
      <c r="WWF199" s="359"/>
      <c r="WWG199" s="359"/>
      <c r="WWH199" s="359"/>
      <c r="WWI199" s="359"/>
      <c r="WWJ199" s="359"/>
      <c r="WWK199" s="359"/>
      <c r="WWL199" s="359"/>
      <c r="WWM199" s="359"/>
      <c r="WWN199" s="359"/>
      <c r="WWO199" s="359"/>
      <c r="WWP199" s="359"/>
      <c r="WWQ199" s="359"/>
      <c r="WWR199" s="359"/>
      <c r="WWS199" s="359"/>
      <c r="WWT199" s="359"/>
      <c r="WWU199" s="359"/>
      <c r="WWV199" s="359"/>
      <c r="WWW199" s="359"/>
      <c r="WWX199" s="359"/>
      <c r="WWY199" s="359"/>
      <c r="WWZ199" s="359"/>
      <c r="WXA199" s="359"/>
      <c r="WXB199" s="359"/>
      <c r="WXC199" s="359"/>
      <c r="WXD199" s="359"/>
      <c r="WXE199" s="359"/>
      <c r="WXF199" s="359"/>
      <c r="WXG199" s="359"/>
      <c r="WXH199" s="359"/>
      <c r="WXI199" s="359"/>
      <c r="WXJ199" s="359"/>
      <c r="WXK199" s="359"/>
      <c r="WXL199" s="359"/>
      <c r="WXM199" s="359"/>
      <c r="WXN199" s="359"/>
      <c r="WXO199" s="359"/>
      <c r="WXP199" s="359"/>
      <c r="WXQ199" s="359"/>
      <c r="WXR199" s="359"/>
      <c r="WXS199" s="359"/>
      <c r="WXT199" s="359"/>
      <c r="WXU199" s="359"/>
      <c r="WXV199" s="359"/>
      <c r="WXW199" s="359"/>
      <c r="WXX199" s="359"/>
      <c r="WXY199" s="359"/>
      <c r="WXZ199" s="359"/>
      <c r="WYA199" s="359"/>
      <c r="WYB199" s="359"/>
      <c r="WYC199" s="359"/>
      <c r="WYD199" s="359"/>
      <c r="WYE199" s="359"/>
      <c r="WYF199" s="359"/>
      <c r="WYG199" s="359"/>
      <c r="WYH199" s="359"/>
      <c r="WYI199" s="359"/>
      <c r="WYJ199" s="359"/>
      <c r="WYK199" s="359"/>
      <c r="WYL199" s="359"/>
      <c r="WYM199" s="359"/>
      <c r="WYN199" s="359"/>
      <c r="WYO199" s="359"/>
      <c r="WYP199" s="359"/>
      <c r="WYQ199" s="359"/>
      <c r="WYR199" s="359"/>
      <c r="WYS199" s="359"/>
      <c r="WYT199" s="359"/>
      <c r="WYU199" s="359"/>
      <c r="WYV199" s="359"/>
      <c r="WYW199" s="359"/>
      <c r="WYX199" s="359"/>
      <c r="WYY199" s="359"/>
      <c r="WYZ199" s="359"/>
      <c r="WZA199" s="359"/>
      <c r="WZB199" s="359"/>
      <c r="WZC199" s="359"/>
      <c r="WZD199" s="359"/>
      <c r="WZE199" s="359"/>
      <c r="WZF199" s="359"/>
      <c r="WZG199" s="359"/>
      <c r="WZH199" s="359"/>
      <c r="WZI199" s="359"/>
      <c r="WZJ199" s="359"/>
      <c r="WZK199" s="359"/>
      <c r="WZL199" s="359"/>
      <c r="WZM199" s="359"/>
      <c r="WZN199" s="359"/>
      <c r="WZO199" s="359"/>
      <c r="WZP199" s="359"/>
      <c r="WZQ199" s="359"/>
      <c r="WZR199" s="359"/>
      <c r="WZS199" s="359"/>
      <c r="WZT199" s="359"/>
      <c r="WZU199" s="359"/>
      <c r="WZV199" s="359"/>
      <c r="WZW199" s="359"/>
      <c r="WZX199" s="359"/>
      <c r="WZY199" s="359"/>
      <c r="WZZ199" s="359"/>
      <c r="XAA199" s="359"/>
      <c r="XAB199" s="359"/>
      <c r="XAC199" s="359"/>
      <c r="XAD199" s="359"/>
      <c r="XAE199" s="359"/>
      <c r="XAF199" s="359"/>
      <c r="XAG199" s="359"/>
      <c r="XAH199" s="359"/>
      <c r="XAI199" s="359"/>
      <c r="XAJ199" s="359"/>
      <c r="XAK199" s="359"/>
      <c r="XAL199" s="359"/>
      <c r="XAM199" s="359"/>
      <c r="XAN199" s="359"/>
      <c r="XAO199" s="359"/>
      <c r="XAP199" s="359"/>
      <c r="XAQ199" s="359"/>
      <c r="XAR199" s="359"/>
      <c r="XAS199" s="359"/>
      <c r="XAT199" s="359"/>
      <c r="XAU199" s="359"/>
      <c r="XAV199" s="359"/>
      <c r="XAW199" s="359"/>
      <c r="XAX199" s="359"/>
      <c r="XAY199" s="359"/>
      <c r="XAZ199" s="359"/>
      <c r="XBA199" s="359"/>
      <c r="XBB199" s="359"/>
      <c r="XBC199" s="359"/>
      <c r="XBD199" s="359"/>
      <c r="XBE199" s="359"/>
      <c r="XBF199" s="359"/>
      <c r="XBG199" s="359"/>
      <c r="XBH199" s="359"/>
      <c r="XBI199" s="359"/>
      <c r="XBJ199" s="359"/>
      <c r="XBK199" s="359"/>
      <c r="XBL199" s="359"/>
      <c r="XBM199" s="359"/>
      <c r="XBN199" s="359"/>
      <c r="XBO199" s="359"/>
      <c r="XBP199" s="359"/>
      <c r="XBQ199" s="359"/>
      <c r="XBR199" s="359"/>
      <c r="XBS199" s="359"/>
      <c r="XBT199" s="359"/>
      <c r="XBU199" s="359"/>
      <c r="XBV199" s="359"/>
      <c r="XBW199" s="359"/>
      <c r="XBX199" s="359"/>
      <c r="XBY199" s="359"/>
      <c r="XBZ199" s="359"/>
      <c r="XCA199" s="359"/>
      <c r="XCB199" s="359"/>
      <c r="XCC199" s="359"/>
      <c r="XCD199" s="359"/>
      <c r="XCE199" s="359"/>
      <c r="XCF199" s="359"/>
      <c r="XCG199" s="359"/>
      <c r="XCH199" s="359"/>
      <c r="XCI199" s="359"/>
      <c r="XCJ199" s="359"/>
      <c r="XCK199" s="359"/>
      <c r="XCL199" s="359"/>
      <c r="XCM199" s="359"/>
      <c r="XCN199" s="359"/>
      <c r="XCO199" s="359"/>
      <c r="XCP199" s="359"/>
      <c r="XCQ199" s="359"/>
      <c r="XCR199" s="359"/>
      <c r="XCS199" s="359"/>
      <c r="XCT199" s="359"/>
      <c r="XCU199" s="359"/>
      <c r="XCV199" s="359"/>
      <c r="XCW199" s="359"/>
      <c r="XCX199" s="359"/>
      <c r="XCY199" s="359"/>
      <c r="XCZ199" s="359"/>
      <c r="XDA199" s="359"/>
      <c r="XDB199" s="359"/>
      <c r="XDC199" s="359"/>
      <c r="XDD199" s="359"/>
      <c r="XDE199" s="359"/>
      <c r="XDF199" s="359"/>
      <c r="XDG199" s="359"/>
      <c r="XDH199" s="359"/>
      <c r="XDI199" s="359"/>
      <c r="XDJ199" s="359"/>
      <c r="XDK199" s="359"/>
      <c r="XDL199" s="359"/>
      <c r="XDM199" s="359"/>
      <c r="XDN199" s="359"/>
      <c r="XDO199" s="359"/>
      <c r="XDP199" s="359"/>
      <c r="XDQ199" s="359"/>
      <c r="XDR199" s="359"/>
      <c r="XDS199" s="359"/>
      <c r="XDT199" s="359"/>
      <c r="XDU199" s="359"/>
      <c r="XDV199" s="359"/>
      <c r="XDW199" s="359"/>
      <c r="XDX199" s="359"/>
      <c r="XDY199" s="359"/>
      <c r="XDZ199" s="359"/>
      <c r="XEA199" s="359"/>
      <c r="XEB199" s="359"/>
      <c r="XEC199" s="359"/>
      <c r="XED199" s="359"/>
      <c r="XEE199" s="359"/>
      <c r="XEF199" s="359"/>
      <c r="XEG199" s="359"/>
      <c r="XEH199" s="359"/>
      <c r="XEI199" s="359"/>
      <c r="XEJ199" s="359"/>
      <c r="XEK199" s="359"/>
      <c r="XEL199" s="359"/>
      <c r="XEM199" s="359"/>
      <c r="XEN199" s="359"/>
      <c r="XEO199" s="359"/>
      <c r="XEP199" s="359"/>
      <c r="XEQ199" s="359"/>
      <c r="XER199" s="359"/>
      <c r="XES199" s="359"/>
      <c r="XET199" s="359"/>
      <c r="XEU199" s="359"/>
      <c r="XEV199" s="359"/>
      <c r="XEW199" s="359"/>
      <c r="XEX199" s="359"/>
      <c r="XEY199" s="359"/>
      <c r="XEZ199" s="359"/>
      <c r="XFA199" s="359"/>
      <c r="XFB199" s="359"/>
      <c r="XFC199" s="359"/>
      <c r="XFD199" s="359"/>
    </row>
    <row r="200" spans="1:6 16135:16384" s="398" customFormat="1" ht="16">
      <c r="A200" s="390"/>
      <c r="B200" s="391" t="s">
        <v>987</v>
      </c>
      <c r="C200" s="375" t="s">
        <v>22</v>
      </c>
      <c r="D200" s="392">
        <v>1</v>
      </c>
      <c r="E200" s="384">
        <v>0</v>
      </c>
      <c r="F200" s="385">
        <f>D200*E200</f>
        <v>0</v>
      </c>
      <c r="WVO200" s="359"/>
      <c r="WVP200" s="359"/>
      <c r="WVQ200" s="359"/>
      <c r="WVR200" s="359"/>
      <c r="WVS200" s="359"/>
      <c r="WVT200" s="359"/>
      <c r="WVU200" s="359"/>
      <c r="WVV200" s="359"/>
      <c r="WVW200" s="359"/>
      <c r="WVX200" s="359"/>
      <c r="WVY200" s="359"/>
      <c r="WVZ200" s="359"/>
      <c r="WWA200" s="359"/>
      <c r="WWB200" s="359"/>
      <c r="WWC200" s="359"/>
      <c r="WWD200" s="359"/>
      <c r="WWE200" s="359"/>
      <c r="WWF200" s="359"/>
      <c r="WWG200" s="359"/>
      <c r="WWH200" s="359"/>
      <c r="WWI200" s="359"/>
      <c r="WWJ200" s="359"/>
      <c r="WWK200" s="359"/>
      <c r="WWL200" s="359"/>
      <c r="WWM200" s="359"/>
      <c r="WWN200" s="359"/>
      <c r="WWO200" s="359"/>
      <c r="WWP200" s="359"/>
      <c r="WWQ200" s="359"/>
      <c r="WWR200" s="359"/>
      <c r="WWS200" s="359"/>
      <c r="WWT200" s="359"/>
      <c r="WWU200" s="359"/>
      <c r="WWV200" s="359"/>
      <c r="WWW200" s="359"/>
      <c r="WWX200" s="359"/>
      <c r="WWY200" s="359"/>
      <c r="WWZ200" s="359"/>
      <c r="WXA200" s="359"/>
      <c r="WXB200" s="359"/>
      <c r="WXC200" s="359"/>
      <c r="WXD200" s="359"/>
      <c r="WXE200" s="359"/>
      <c r="WXF200" s="359"/>
      <c r="WXG200" s="359"/>
      <c r="WXH200" s="359"/>
      <c r="WXI200" s="359"/>
      <c r="WXJ200" s="359"/>
      <c r="WXK200" s="359"/>
      <c r="WXL200" s="359"/>
      <c r="WXM200" s="359"/>
      <c r="WXN200" s="359"/>
      <c r="WXO200" s="359"/>
      <c r="WXP200" s="359"/>
      <c r="WXQ200" s="359"/>
      <c r="WXR200" s="359"/>
      <c r="WXS200" s="359"/>
      <c r="WXT200" s="359"/>
      <c r="WXU200" s="359"/>
      <c r="WXV200" s="359"/>
      <c r="WXW200" s="359"/>
      <c r="WXX200" s="359"/>
      <c r="WXY200" s="359"/>
      <c r="WXZ200" s="359"/>
      <c r="WYA200" s="359"/>
      <c r="WYB200" s="359"/>
      <c r="WYC200" s="359"/>
      <c r="WYD200" s="359"/>
      <c r="WYE200" s="359"/>
      <c r="WYF200" s="359"/>
      <c r="WYG200" s="359"/>
      <c r="WYH200" s="359"/>
      <c r="WYI200" s="359"/>
      <c r="WYJ200" s="359"/>
      <c r="WYK200" s="359"/>
      <c r="WYL200" s="359"/>
      <c r="WYM200" s="359"/>
      <c r="WYN200" s="359"/>
      <c r="WYO200" s="359"/>
      <c r="WYP200" s="359"/>
      <c r="WYQ200" s="359"/>
      <c r="WYR200" s="359"/>
      <c r="WYS200" s="359"/>
      <c r="WYT200" s="359"/>
      <c r="WYU200" s="359"/>
      <c r="WYV200" s="359"/>
      <c r="WYW200" s="359"/>
      <c r="WYX200" s="359"/>
      <c r="WYY200" s="359"/>
      <c r="WYZ200" s="359"/>
      <c r="WZA200" s="359"/>
      <c r="WZB200" s="359"/>
      <c r="WZC200" s="359"/>
      <c r="WZD200" s="359"/>
      <c r="WZE200" s="359"/>
      <c r="WZF200" s="359"/>
      <c r="WZG200" s="359"/>
      <c r="WZH200" s="359"/>
      <c r="WZI200" s="359"/>
      <c r="WZJ200" s="359"/>
      <c r="WZK200" s="359"/>
      <c r="WZL200" s="359"/>
      <c r="WZM200" s="359"/>
      <c r="WZN200" s="359"/>
      <c r="WZO200" s="359"/>
      <c r="WZP200" s="359"/>
      <c r="WZQ200" s="359"/>
      <c r="WZR200" s="359"/>
      <c r="WZS200" s="359"/>
      <c r="WZT200" s="359"/>
      <c r="WZU200" s="359"/>
      <c r="WZV200" s="359"/>
      <c r="WZW200" s="359"/>
      <c r="WZX200" s="359"/>
      <c r="WZY200" s="359"/>
      <c r="WZZ200" s="359"/>
      <c r="XAA200" s="359"/>
      <c r="XAB200" s="359"/>
      <c r="XAC200" s="359"/>
      <c r="XAD200" s="359"/>
      <c r="XAE200" s="359"/>
      <c r="XAF200" s="359"/>
      <c r="XAG200" s="359"/>
      <c r="XAH200" s="359"/>
      <c r="XAI200" s="359"/>
      <c r="XAJ200" s="359"/>
      <c r="XAK200" s="359"/>
      <c r="XAL200" s="359"/>
      <c r="XAM200" s="359"/>
      <c r="XAN200" s="359"/>
      <c r="XAO200" s="359"/>
      <c r="XAP200" s="359"/>
      <c r="XAQ200" s="359"/>
      <c r="XAR200" s="359"/>
      <c r="XAS200" s="359"/>
      <c r="XAT200" s="359"/>
      <c r="XAU200" s="359"/>
      <c r="XAV200" s="359"/>
      <c r="XAW200" s="359"/>
      <c r="XAX200" s="359"/>
      <c r="XAY200" s="359"/>
      <c r="XAZ200" s="359"/>
      <c r="XBA200" s="359"/>
      <c r="XBB200" s="359"/>
      <c r="XBC200" s="359"/>
      <c r="XBD200" s="359"/>
      <c r="XBE200" s="359"/>
      <c r="XBF200" s="359"/>
      <c r="XBG200" s="359"/>
      <c r="XBH200" s="359"/>
      <c r="XBI200" s="359"/>
      <c r="XBJ200" s="359"/>
      <c r="XBK200" s="359"/>
      <c r="XBL200" s="359"/>
      <c r="XBM200" s="359"/>
      <c r="XBN200" s="359"/>
      <c r="XBO200" s="359"/>
      <c r="XBP200" s="359"/>
      <c r="XBQ200" s="359"/>
      <c r="XBR200" s="359"/>
      <c r="XBS200" s="359"/>
      <c r="XBT200" s="359"/>
      <c r="XBU200" s="359"/>
      <c r="XBV200" s="359"/>
      <c r="XBW200" s="359"/>
      <c r="XBX200" s="359"/>
      <c r="XBY200" s="359"/>
      <c r="XBZ200" s="359"/>
      <c r="XCA200" s="359"/>
      <c r="XCB200" s="359"/>
      <c r="XCC200" s="359"/>
      <c r="XCD200" s="359"/>
      <c r="XCE200" s="359"/>
      <c r="XCF200" s="359"/>
      <c r="XCG200" s="359"/>
      <c r="XCH200" s="359"/>
      <c r="XCI200" s="359"/>
      <c r="XCJ200" s="359"/>
      <c r="XCK200" s="359"/>
      <c r="XCL200" s="359"/>
      <c r="XCM200" s="359"/>
      <c r="XCN200" s="359"/>
      <c r="XCO200" s="359"/>
      <c r="XCP200" s="359"/>
      <c r="XCQ200" s="359"/>
      <c r="XCR200" s="359"/>
      <c r="XCS200" s="359"/>
      <c r="XCT200" s="359"/>
      <c r="XCU200" s="359"/>
      <c r="XCV200" s="359"/>
      <c r="XCW200" s="359"/>
      <c r="XCX200" s="359"/>
      <c r="XCY200" s="359"/>
      <c r="XCZ200" s="359"/>
      <c r="XDA200" s="359"/>
      <c r="XDB200" s="359"/>
      <c r="XDC200" s="359"/>
      <c r="XDD200" s="359"/>
      <c r="XDE200" s="359"/>
      <c r="XDF200" s="359"/>
      <c r="XDG200" s="359"/>
      <c r="XDH200" s="359"/>
      <c r="XDI200" s="359"/>
      <c r="XDJ200" s="359"/>
      <c r="XDK200" s="359"/>
      <c r="XDL200" s="359"/>
      <c r="XDM200" s="359"/>
      <c r="XDN200" s="359"/>
      <c r="XDO200" s="359"/>
      <c r="XDP200" s="359"/>
      <c r="XDQ200" s="359"/>
      <c r="XDR200" s="359"/>
      <c r="XDS200" s="359"/>
      <c r="XDT200" s="359"/>
      <c r="XDU200" s="359"/>
      <c r="XDV200" s="359"/>
      <c r="XDW200" s="359"/>
      <c r="XDX200" s="359"/>
      <c r="XDY200" s="359"/>
      <c r="XDZ200" s="359"/>
      <c r="XEA200" s="359"/>
      <c r="XEB200" s="359"/>
      <c r="XEC200" s="359"/>
      <c r="XED200" s="359"/>
      <c r="XEE200" s="359"/>
      <c r="XEF200" s="359"/>
      <c r="XEG200" s="359"/>
      <c r="XEH200" s="359"/>
      <c r="XEI200" s="359"/>
      <c r="XEJ200" s="359"/>
      <c r="XEK200" s="359"/>
      <c r="XEL200" s="359"/>
      <c r="XEM200" s="359"/>
      <c r="XEN200" s="359"/>
      <c r="XEO200" s="359"/>
      <c r="XEP200" s="359"/>
      <c r="XEQ200" s="359"/>
      <c r="XER200" s="359"/>
      <c r="XES200" s="359"/>
      <c r="XET200" s="359"/>
      <c r="XEU200" s="359"/>
      <c r="XEV200" s="359"/>
      <c r="XEW200" s="359"/>
      <c r="XEX200" s="359"/>
      <c r="XEY200" s="359"/>
      <c r="XEZ200" s="359"/>
      <c r="XFA200" s="359"/>
      <c r="XFB200" s="359"/>
      <c r="XFC200" s="359"/>
      <c r="XFD200" s="359"/>
    </row>
    <row r="201" spans="1:6 16135:16384" s="398" customFormat="1" ht="5" customHeight="1">
      <c r="A201" s="399"/>
      <c r="B201" s="400"/>
      <c r="C201" s="401"/>
      <c r="D201" s="402"/>
      <c r="E201" s="403"/>
      <c r="F201" s="404"/>
      <c r="WVO201" s="359"/>
      <c r="WVP201" s="359"/>
      <c r="WVQ201" s="359"/>
      <c r="WVR201" s="359"/>
      <c r="WVS201" s="359"/>
      <c r="WVT201" s="359"/>
      <c r="WVU201" s="359"/>
      <c r="WVV201" s="359"/>
      <c r="WVW201" s="359"/>
      <c r="WVX201" s="359"/>
      <c r="WVY201" s="359"/>
      <c r="WVZ201" s="359"/>
      <c r="WWA201" s="359"/>
      <c r="WWB201" s="359"/>
      <c r="WWC201" s="359"/>
      <c r="WWD201" s="359"/>
      <c r="WWE201" s="359"/>
      <c r="WWF201" s="359"/>
      <c r="WWG201" s="359"/>
      <c r="WWH201" s="359"/>
      <c r="WWI201" s="359"/>
      <c r="WWJ201" s="359"/>
      <c r="WWK201" s="359"/>
      <c r="WWL201" s="359"/>
      <c r="WWM201" s="359"/>
      <c r="WWN201" s="359"/>
      <c r="WWO201" s="359"/>
      <c r="WWP201" s="359"/>
      <c r="WWQ201" s="359"/>
      <c r="WWR201" s="359"/>
      <c r="WWS201" s="359"/>
      <c r="WWT201" s="359"/>
      <c r="WWU201" s="359"/>
      <c r="WWV201" s="359"/>
      <c r="WWW201" s="359"/>
      <c r="WWX201" s="359"/>
      <c r="WWY201" s="359"/>
      <c r="WWZ201" s="359"/>
      <c r="WXA201" s="359"/>
      <c r="WXB201" s="359"/>
      <c r="WXC201" s="359"/>
      <c r="WXD201" s="359"/>
      <c r="WXE201" s="359"/>
      <c r="WXF201" s="359"/>
      <c r="WXG201" s="359"/>
      <c r="WXH201" s="359"/>
      <c r="WXI201" s="359"/>
      <c r="WXJ201" s="359"/>
      <c r="WXK201" s="359"/>
      <c r="WXL201" s="359"/>
      <c r="WXM201" s="359"/>
      <c r="WXN201" s="359"/>
      <c r="WXO201" s="359"/>
      <c r="WXP201" s="359"/>
      <c r="WXQ201" s="359"/>
      <c r="WXR201" s="359"/>
      <c r="WXS201" s="359"/>
      <c r="WXT201" s="359"/>
      <c r="WXU201" s="359"/>
      <c r="WXV201" s="359"/>
      <c r="WXW201" s="359"/>
      <c r="WXX201" s="359"/>
      <c r="WXY201" s="359"/>
      <c r="WXZ201" s="359"/>
      <c r="WYA201" s="359"/>
      <c r="WYB201" s="359"/>
      <c r="WYC201" s="359"/>
      <c r="WYD201" s="359"/>
      <c r="WYE201" s="359"/>
      <c r="WYF201" s="359"/>
      <c r="WYG201" s="359"/>
      <c r="WYH201" s="359"/>
      <c r="WYI201" s="359"/>
      <c r="WYJ201" s="359"/>
      <c r="WYK201" s="359"/>
      <c r="WYL201" s="359"/>
      <c r="WYM201" s="359"/>
      <c r="WYN201" s="359"/>
      <c r="WYO201" s="359"/>
      <c r="WYP201" s="359"/>
      <c r="WYQ201" s="359"/>
      <c r="WYR201" s="359"/>
      <c r="WYS201" s="359"/>
      <c r="WYT201" s="359"/>
      <c r="WYU201" s="359"/>
      <c r="WYV201" s="359"/>
      <c r="WYW201" s="359"/>
      <c r="WYX201" s="359"/>
      <c r="WYY201" s="359"/>
      <c r="WYZ201" s="359"/>
      <c r="WZA201" s="359"/>
      <c r="WZB201" s="359"/>
      <c r="WZC201" s="359"/>
      <c r="WZD201" s="359"/>
      <c r="WZE201" s="359"/>
      <c r="WZF201" s="359"/>
      <c r="WZG201" s="359"/>
      <c r="WZH201" s="359"/>
      <c r="WZI201" s="359"/>
      <c r="WZJ201" s="359"/>
      <c r="WZK201" s="359"/>
      <c r="WZL201" s="359"/>
      <c r="WZM201" s="359"/>
      <c r="WZN201" s="359"/>
      <c r="WZO201" s="359"/>
      <c r="WZP201" s="359"/>
      <c r="WZQ201" s="359"/>
      <c r="WZR201" s="359"/>
      <c r="WZS201" s="359"/>
      <c r="WZT201" s="359"/>
      <c r="WZU201" s="359"/>
      <c r="WZV201" s="359"/>
      <c r="WZW201" s="359"/>
      <c r="WZX201" s="359"/>
      <c r="WZY201" s="359"/>
      <c r="WZZ201" s="359"/>
      <c r="XAA201" s="359"/>
      <c r="XAB201" s="359"/>
      <c r="XAC201" s="359"/>
      <c r="XAD201" s="359"/>
      <c r="XAE201" s="359"/>
      <c r="XAF201" s="359"/>
      <c r="XAG201" s="359"/>
      <c r="XAH201" s="359"/>
      <c r="XAI201" s="359"/>
      <c r="XAJ201" s="359"/>
      <c r="XAK201" s="359"/>
      <c r="XAL201" s="359"/>
      <c r="XAM201" s="359"/>
      <c r="XAN201" s="359"/>
      <c r="XAO201" s="359"/>
      <c r="XAP201" s="359"/>
      <c r="XAQ201" s="359"/>
      <c r="XAR201" s="359"/>
      <c r="XAS201" s="359"/>
      <c r="XAT201" s="359"/>
      <c r="XAU201" s="359"/>
      <c r="XAV201" s="359"/>
      <c r="XAW201" s="359"/>
      <c r="XAX201" s="359"/>
      <c r="XAY201" s="359"/>
      <c r="XAZ201" s="359"/>
      <c r="XBA201" s="359"/>
      <c r="XBB201" s="359"/>
      <c r="XBC201" s="359"/>
      <c r="XBD201" s="359"/>
      <c r="XBE201" s="359"/>
      <c r="XBF201" s="359"/>
      <c r="XBG201" s="359"/>
      <c r="XBH201" s="359"/>
      <c r="XBI201" s="359"/>
      <c r="XBJ201" s="359"/>
      <c r="XBK201" s="359"/>
      <c r="XBL201" s="359"/>
      <c r="XBM201" s="359"/>
      <c r="XBN201" s="359"/>
      <c r="XBO201" s="359"/>
      <c r="XBP201" s="359"/>
      <c r="XBQ201" s="359"/>
      <c r="XBR201" s="359"/>
      <c r="XBS201" s="359"/>
      <c r="XBT201" s="359"/>
      <c r="XBU201" s="359"/>
      <c r="XBV201" s="359"/>
      <c r="XBW201" s="359"/>
      <c r="XBX201" s="359"/>
      <c r="XBY201" s="359"/>
      <c r="XBZ201" s="359"/>
      <c r="XCA201" s="359"/>
      <c r="XCB201" s="359"/>
      <c r="XCC201" s="359"/>
      <c r="XCD201" s="359"/>
      <c r="XCE201" s="359"/>
      <c r="XCF201" s="359"/>
      <c r="XCG201" s="359"/>
      <c r="XCH201" s="359"/>
      <c r="XCI201" s="359"/>
      <c r="XCJ201" s="359"/>
      <c r="XCK201" s="359"/>
      <c r="XCL201" s="359"/>
      <c r="XCM201" s="359"/>
      <c r="XCN201" s="359"/>
      <c r="XCO201" s="359"/>
      <c r="XCP201" s="359"/>
      <c r="XCQ201" s="359"/>
      <c r="XCR201" s="359"/>
      <c r="XCS201" s="359"/>
      <c r="XCT201" s="359"/>
      <c r="XCU201" s="359"/>
      <c r="XCV201" s="359"/>
      <c r="XCW201" s="359"/>
      <c r="XCX201" s="359"/>
      <c r="XCY201" s="359"/>
      <c r="XCZ201" s="359"/>
      <c r="XDA201" s="359"/>
      <c r="XDB201" s="359"/>
      <c r="XDC201" s="359"/>
      <c r="XDD201" s="359"/>
      <c r="XDE201" s="359"/>
      <c r="XDF201" s="359"/>
      <c r="XDG201" s="359"/>
      <c r="XDH201" s="359"/>
      <c r="XDI201" s="359"/>
      <c r="XDJ201" s="359"/>
      <c r="XDK201" s="359"/>
      <c r="XDL201" s="359"/>
      <c r="XDM201" s="359"/>
      <c r="XDN201" s="359"/>
      <c r="XDO201" s="359"/>
      <c r="XDP201" s="359"/>
      <c r="XDQ201" s="359"/>
      <c r="XDR201" s="359"/>
      <c r="XDS201" s="359"/>
      <c r="XDT201" s="359"/>
      <c r="XDU201" s="359"/>
      <c r="XDV201" s="359"/>
      <c r="XDW201" s="359"/>
      <c r="XDX201" s="359"/>
      <c r="XDY201" s="359"/>
      <c r="XDZ201" s="359"/>
      <c r="XEA201" s="359"/>
      <c r="XEB201" s="359"/>
      <c r="XEC201" s="359"/>
      <c r="XED201" s="359"/>
      <c r="XEE201" s="359"/>
      <c r="XEF201" s="359"/>
      <c r="XEG201" s="359"/>
      <c r="XEH201" s="359"/>
      <c r="XEI201" s="359"/>
      <c r="XEJ201" s="359"/>
      <c r="XEK201" s="359"/>
      <c r="XEL201" s="359"/>
      <c r="XEM201" s="359"/>
      <c r="XEN201" s="359"/>
      <c r="XEO201" s="359"/>
      <c r="XEP201" s="359"/>
      <c r="XEQ201" s="359"/>
      <c r="XER201" s="359"/>
      <c r="XES201" s="359"/>
      <c r="XET201" s="359"/>
      <c r="XEU201" s="359"/>
      <c r="XEV201" s="359"/>
      <c r="XEW201" s="359"/>
      <c r="XEX201" s="359"/>
      <c r="XEY201" s="359"/>
      <c r="XEZ201" s="359"/>
      <c r="XFA201" s="359"/>
      <c r="XFB201" s="359"/>
      <c r="XFC201" s="359"/>
      <c r="XFD201" s="359"/>
    </row>
    <row r="202" spans="1:6 16135:16384" s="398" customFormat="1" ht="197.25" customHeight="1">
      <c r="A202" s="390">
        <v>12</v>
      </c>
      <c r="B202" s="391" t="s">
        <v>988</v>
      </c>
      <c r="C202" s="375"/>
      <c r="D202" s="392"/>
      <c r="E202" s="384"/>
      <c r="F202" s="385"/>
      <c r="WVO202" s="359"/>
      <c r="WVP202" s="359"/>
      <c r="WVQ202" s="359"/>
      <c r="WVR202" s="359"/>
      <c r="WVS202" s="359"/>
      <c r="WVT202" s="359"/>
      <c r="WVU202" s="359"/>
      <c r="WVV202" s="359"/>
      <c r="WVW202" s="359"/>
      <c r="WVX202" s="359"/>
      <c r="WVY202" s="359"/>
      <c r="WVZ202" s="359"/>
      <c r="WWA202" s="359"/>
      <c r="WWB202" s="359"/>
      <c r="WWC202" s="359"/>
      <c r="WWD202" s="359"/>
      <c r="WWE202" s="359"/>
      <c r="WWF202" s="359"/>
      <c r="WWG202" s="359"/>
      <c r="WWH202" s="359"/>
      <c r="WWI202" s="359"/>
      <c r="WWJ202" s="359"/>
      <c r="WWK202" s="359"/>
      <c r="WWL202" s="359"/>
      <c r="WWM202" s="359"/>
      <c r="WWN202" s="359"/>
      <c r="WWO202" s="359"/>
      <c r="WWP202" s="359"/>
      <c r="WWQ202" s="359"/>
      <c r="WWR202" s="359"/>
      <c r="WWS202" s="359"/>
      <c r="WWT202" s="359"/>
      <c r="WWU202" s="359"/>
      <c r="WWV202" s="359"/>
      <c r="WWW202" s="359"/>
      <c r="WWX202" s="359"/>
      <c r="WWY202" s="359"/>
      <c r="WWZ202" s="359"/>
      <c r="WXA202" s="359"/>
      <c r="WXB202" s="359"/>
      <c r="WXC202" s="359"/>
      <c r="WXD202" s="359"/>
      <c r="WXE202" s="359"/>
      <c r="WXF202" s="359"/>
      <c r="WXG202" s="359"/>
      <c r="WXH202" s="359"/>
      <c r="WXI202" s="359"/>
      <c r="WXJ202" s="359"/>
      <c r="WXK202" s="359"/>
      <c r="WXL202" s="359"/>
      <c r="WXM202" s="359"/>
      <c r="WXN202" s="359"/>
      <c r="WXO202" s="359"/>
      <c r="WXP202" s="359"/>
      <c r="WXQ202" s="359"/>
      <c r="WXR202" s="359"/>
      <c r="WXS202" s="359"/>
      <c r="WXT202" s="359"/>
      <c r="WXU202" s="359"/>
      <c r="WXV202" s="359"/>
      <c r="WXW202" s="359"/>
      <c r="WXX202" s="359"/>
      <c r="WXY202" s="359"/>
      <c r="WXZ202" s="359"/>
      <c r="WYA202" s="359"/>
      <c r="WYB202" s="359"/>
      <c r="WYC202" s="359"/>
      <c r="WYD202" s="359"/>
      <c r="WYE202" s="359"/>
      <c r="WYF202" s="359"/>
      <c r="WYG202" s="359"/>
      <c r="WYH202" s="359"/>
      <c r="WYI202" s="359"/>
      <c r="WYJ202" s="359"/>
      <c r="WYK202" s="359"/>
      <c r="WYL202" s="359"/>
      <c r="WYM202" s="359"/>
      <c r="WYN202" s="359"/>
      <c r="WYO202" s="359"/>
      <c r="WYP202" s="359"/>
      <c r="WYQ202" s="359"/>
      <c r="WYR202" s="359"/>
      <c r="WYS202" s="359"/>
      <c r="WYT202" s="359"/>
      <c r="WYU202" s="359"/>
      <c r="WYV202" s="359"/>
      <c r="WYW202" s="359"/>
      <c r="WYX202" s="359"/>
      <c r="WYY202" s="359"/>
      <c r="WYZ202" s="359"/>
      <c r="WZA202" s="359"/>
      <c r="WZB202" s="359"/>
      <c r="WZC202" s="359"/>
      <c r="WZD202" s="359"/>
      <c r="WZE202" s="359"/>
      <c r="WZF202" s="359"/>
      <c r="WZG202" s="359"/>
      <c r="WZH202" s="359"/>
      <c r="WZI202" s="359"/>
      <c r="WZJ202" s="359"/>
      <c r="WZK202" s="359"/>
      <c r="WZL202" s="359"/>
      <c r="WZM202" s="359"/>
      <c r="WZN202" s="359"/>
      <c r="WZO202" s="359"/>
      <c r="WZP202" s="359"/>
      <c r="WZQ202" s="359"/>
      <c r="WZR202" s="359"/>
      <c r="WZS202" s="359"/>
      <c r="WZT202" s="359"/>
      <c r="WZU202" s="359"/>
      <c r="WZV202" s="359"/>
      <c r="WZW202" s="359"/>
      <c r="WZX202" s="359"/>
      <c r="WZY202" s="359"/>
      <c r="WZZ202" s="359"/>
      <c r="XAA202" s="359"/>
      <c r="XAB202" s="359"/>
      <c r="XAC202" s="359"/>
      <c r="XAD202" s="359"/>
      <c r="XAE202" s="359"/>
      <c r="XAF202" s="359"/>
      <c r="XAG202" s="359"/>
      <c r="XAH202" s="359"/>
      <c r="XAI202" s="359"/>
      <c r="XAJ202" s="359"/>
      <c r="XAK202" s="359"/>
      <c r="XAL202" s="359"/>
      <c r="XAM202" s="359"/>
      <c r="XAN202" s="359"/>
      <c r="XAO202" s="359"/>
      <c r="XAP202" s="359"/>
      <c r="XAQ202" s="359"/>
      <c r="XAR202" s="359"/>
      <c r="XAS202" s="359"/>
      <c r="XAT202" s="359"/>
      <c r="XAU202" s="359"/>
      <c r="XAV202" s="359"/>
      <c r="XAW202" s="359"/>
      <c r="XAX202" s="359"/>
      <c r="XAY202" s="359"/>
      <c r="XAZ202" s="359"/>
      <c r="XBA202" s="359"/>
      <c r="XBB202" s="359"/>
      <c r="XBC202" s="359"/>
      <c r="XBD202" s="359"/>
      <c r="XBE202" s="359"/>
      <c r="XBF202" s="359"/>
      <c r="XBG202" s="359"/>
      <c r="XBH202" s="359"/>
      <c r="XBI202" s="359"/>
      <c r="XBJ202" s="359"/>
      <c r="XBK202" s="359"/>
      <c r="XBL202" s="359"/>
      <c r="XBM202" s="359"/>
      <c r="XBN202" s="359"/>
      <c r="XBO202" s="359"/>
      <c r="XBP202" s="359"/>
      <c r="XBQ202" s="359"/>
      <c r="XBR202" s="359"/>
      <c r="XBS202" s="359"/>
      <c r="XBT202" s="359"/>
      <c r="XBU202" s="359"/>
      <c r="XBV202" s="359"/>
      <c r="XBW202" s="359"/>
      <c r="XBX202" s="359"/>
      <c r="XBY202" s="359"/>
      <c r="XBZ202" s="359"/>
      <c r="XCA202" s="359"/>
      <c r="XCB202" s="359"/>
      <c r="XCC202" s="359"/>
      <c r="XCD202" s="359"/>
      <c r="XCE202" s="359"/>
      <c r="XCF202" s="359"/>
      <c r="XCG202" s="359"/>
      <c r="XCH202" s="359"/>
      <c r="XCI202" s="359"/>
      <c r="XCJ202" s="359"/>
      <c r="XCK202" s="359"/>
      <c r="XCL202" s="359"/>
      <c r="XCM202" s="359"/>
      <c r="XCN202" s="359"/>
      <c r="XCO202" s="359"/>
      <c r="XCP202" s="359"/>
      <c r="XCQ202" s="359"/>
      <c r="XCR202" s="359"/>
      <c r="XCS202" s="359"/>
      <c r="XCT202" s="359"/>
      <c r="XCU202" s="359"/>
      <c r="XCV202" s="359"/>
      <c r="XCW202" s="359"/>
      <c r="XCX202" s="359"/>
      <c r="XCY202" s="359"/>
      <c r="XCZ202" s="359"/>
      <c r="XDA202" s="359"/>
      <c r="XDB202" s="359"/>
      <c r="XDC202" s="359"/>
      <c r="XDD202" s="359"/>
      <c r="XDE202" s="359"/>
      <c r="XDF202" s="359"/>
      <c r="XDG202" s="359"/>
      <c r="XDH202" s="359"/>
      <c r="XDI202" s="359"/>
      <c r="XDJ202" s="359"/>
      <c r="XDK202" s="359"/>
      <c r="XDL202" s="359"/>
      <c r="XDM202" s="359"/>
      <c r="XDN202" s="359"/>
      <c r="XDO202" s="359"/>
      <c r="XDP202" s="359"/>
      <c r="XDQ202" s="359"/>
      <c r="XDR202" s="359"/>
      <c r="XDS202" s="359"/>
      <c r="XDT202" s="359"/>
      <c r="XDU202" s="359"/>
      <c r="XDV202" s="359"/>
      <c r="XDW202" s="359"/>
      <c r="XDX202" s="359"/>
      <c r="XDY202" s="359"/>
      <c r="XDZ202" s="359"/>
      <c r="XEA202" s="359"/>
      <c r="XEB202" s="359"/>
      <c r="XEC202" s="359"/>
      <c r="XED202" s="359"/>
      <c r="XEE202" s="359"/>
      <c r="XEF202" s="359"/>
      <c r="XEG202" s="359"/>
      <c r="XEH202" s="359"/>
      <c r="XEI202" s="359"/>
      <c r="XEJ202" s="359"/>
      <c r="XEK202" s="359"/>
      <c r="XEL202" s="359"/>
      <c r="XEM202" s="359"/>
      <c r="XEN202" s="359"/>
      <c r="XEO202" s="359"/>
      <c r="XEP202" s="359"/>
      <c r="XEQ202" s="359"/>
      <c r="XER202" s="359"/>
      <c r="XES202" s="359"/>
      <c r="XET202" s="359"/>
      <c r="XEU202" s="359"/>
      <c r="XEV202" s="359"/>
      <c r="XEW202" s="359"/>
      <c r="XEX202" s="359"/>
      <c r="XEY202" s="359"/>
      <c r="XEZ202" s="359"/>
      <c r="XFA202" s="359"/>
      <c r="XFB202" s="359"/>
      <c r="XFC202" s="359"/>
      <c r="XFD202" s="359"/>
    </row>
    <row r="203" spans="1:6 16135:16384" s="398" customFormat="1" ht="32">
      <c r="A203" s="390"/>
      <c r="B203" s="391" t="s">
        <v>989</v>
      </c>
      <c r="C203" s="375"/>
      <c r="D203" s="392"/>
      <c r="E203" s="384"/>
      <c r="F203" s="385"/>
      <c r="WVO203" s="359"/>
      <c r="WVP203" s="359"/>
      <c r="WVQ203" s="359"/>
      <c r="WVR203" s="359"/>
      <c r="WVS203" s="359"/>
      <c r="WVT203" s="359"/>
      <c r="WVU203" s="359"/>
      <c r="WVV203" s="359"/>
      <c r="WVW203" s="359"/>
      <c r="WVX203" s="359"/>
      <c r="WVY203" s="359"/>
      <c r="WVZ203" s="359"/>
      <c r="WWA203" s="359"/>
      <c r="WWB203" s="359"/>
      <c r="WWC203" s="359"/>
      <c r="WWD203" s="359"/>
      <c r="WWE203" s="359"/>
      <c r="WWF203" s="359"/>
      <c r="WWG203" s="359"/>
      <c r="WWH203" s="359"/>
      <c r="WWI203" s="359"/>
      <c r="WWJ203" s="359"/>
      <c r="WWK203" s="359"/>
      <c r="WWL203" s="359"/>
      <c r="WWM203" s="359"/>
      <c r="WWN203" s="359"/>
      <c r="WWO203" s="359"/>
      <c r="WWP203" s="359"/>
      <c r="WWQ203" s="359"/>
      <c r="WWR203" s="359"/>
      <c r="WWS203" s="359"/>
      <c r="WWT203" s="359"/>
      <c r="WWU203" s="359"/>
      <c r="WWV203" s="359"/>
      <c r="WWW203" s="359"/>
      <c r="WWX203" s="359"/>
      <c r="WWY203" s="359"/>
      <c r="WWZ203" s="359"/>
      <c r="WXA203" s="359"/>
      <c r="WXB203" s="359"/>
      <c r="WXC203" s="359"/>
      <c r="WXD203" s="359"/>
      <c r="WXE203" s="359"/>
      <c r="WXF203" s="359"/>
      <c r="WXG203" s="359"/>
      <c r="WXH203" s="359"/>
      <c r="WXI203" s="359"/>
      <c r="WXJ203" s="359"/>
      <c r="WXK203" s="359"/>
      <c r="WXL203" s="359"/>
      <c r="WXM203" s="359"/>
      <c r="WXN203" s="359"/>
      <c r="WXO203" s="359"/>
      <c r="WXP203" s="359"/>
      <c r="WXQ203" s="359"/>
      <c r="WXR203" s="359"/>
      <c r="WXS203" s="359"/>
      <c r="WXT203" s="359"/>
      <c r="WXU203" s="359"/>
      <c r="WXV203" s="359"/>
      <c r="WXW203" s="359"/>
      <c r="WXX203" s="359"/>
      <c r="WXY203" s="359"/>
      <c r="WXZ203" s="359"/>
      <c r="WYA203" s="359"/>
      <c r="WYB203" s="359"/>
      <c r="WYC203" s="359"/>
      <c r="WYD203" s="359"/>
      <c r="WYE203" s="359"/>
      <c r="WYF203" s="359"/>
      <c r="WYG203" s="359"/>
      <c r="WYH203" s="359"/>
      <c r="WYI203" s="359"/>
      <c r="WYJ203" s="359"/>
      <c r="WYK203" s="359"/>
      <c r="WYL203" s="359"/>
      <c r="WYM203" s="359"/>
      <c r="WYN203" s="359"/>
      <c r="WYO203" s="359"/>
      <c r="WYP203" s="359"/>
      <c r="WYQ203" s="359"/>
      <c r="WYR203" s="359"/>
      <c r="WYS203" s="359"/>
      <c r="WYT203" s="359"/>
      <c r="WYU203" s="359"/>
      <c r="WYV203" s="359"/>
      <c r="WYW203" s="359"/>
      <c r="WYX203" s="359"/>
      <c r="WYY203" s="359"/>
      <c r="WYZ203" s="359"/>
      <c r="WZA203" s="359"/>
      <c r="WZB203" s="359"/>
      <c r="WZC203" s="359"/>
      <c r="WZD203" s="359"/>
      <c r="WZE203" s="359"/>
      <c r="WZF203" s="359"/>
      <c r="WZG203" s="359"/>
      <c r="WZH203" s="359"/>
      <c r="WZI203" s="359"/>
      <c r="WZJ203" s="359"/>
      <c r="WZK203" s="359"/>
      <c r="WZL203" s="359"/>
      <c r="WZM203" s="359"/>
      <c r="WZN203" s="359"/>
      <c r="WZO203" s="359"/>
      <c r="WZP203" s="359"/>
      <c r="WZQ203" s="359"/>
      <c r="WZR203" s="359"/>
      <c r="WZS203" s="359"/>
      <c r="WZT203" s="359"/>
      <c r="WZU203" s="359"/>
      <c r="WZV203" s="359"/>
      <c r="WZW203" s="359"/>
      <c r="WZX203" s="359"/>
      <c r="WZY203" s="359"/>
      <c r="WZZ203" s="359"/>
      <c r="XAA203" s="359"/>
      <c r="XAB203" s="359"/>
      <c r="XAC203" s="359"/>
      <c r="XAD203" s="359"/>
      <c r="XAE203" s="359"/>
      <c r="XAF203" s="359"/>
      <c r="XAG203" s="359"/>
      <c r="XAH203" s="359"/>
      <c r="XAI203" s="359"/>
      <c r="XAJ203" s="359"/>
      <c r="XAK203" s="359"/>
      <c r="XAL203" s="359"/>
      <c r="XAM203" s="359"/>
      <c r="XAN203" s="359"/>
      <c r="XAO203" s="359"/>
      <c r="XAP203" s="359"/>
      <c r="XAQ203" s="359"/>
      <c r="XAR203" s="359"/>
      <c r="XAS203" s="359"/>
      <c r="XAT203" s="359"/>
      <c r="XAU203" s="359"/>
      <c r="XAV203" s="359"/>
      <c r="XAW203" s="359"/>
      <c r="XAX203" s="359"/>
      <c r="XAY203" s="359"/>
      <c r="XAZ203" s="359"/>
      <c r="XBA203" s="359"/>
      <c r="XBB203" s="359"/>
      <c r="XBC203" s="359"/>
      <c r="XBD203" s="359"/>
      <c r="XBE203" s="359"/>
      <c r="XBF203" s="359"/>
      <c r="XBG203" s="359"/>
      <c r="XBH203" s="359"/>
      <c r="XBI203" s="359"/>
      <c r="XBJ203" s="359"/>
      <c r="XBK203" s="359"/>
      <c r="XBL203" s="359"/>
      <c r="XBM203" s="359"/>
      <c r="XBN203" s="359"/>
      <c r="XBO203" s="359"/>
      <c r="XBP203" s="359"/>
      <c r="XBQ203" s="359"/>
      <c r="XBR203" s="359"/>
      <c r="XBS203" s="359"/>
      <c r="XBT203" s="359"/>
      <c r="XBU203" s="359"/>
      <c r="XBV203" s="359"/>
      <c r="XBW203" s="359"/>
      <c r="XBX203" s="359"/>
      <c r="XBY203" s="359"/>
      <c r="XBZ203" s="359"/>
      <c r="XCA203" s="359"/>
      <c r="XCB203" s="359"/>
      <c r="XCC203" s="359"/>
      <c r="XCD203" s="359"/>
      <c r="XCE203" s="359"/>
      <c r="XCF203" s="359"/>
      <c r="XCG203" s="359"/>
      <c r="XCH203" s="359"/>
      <c r="XCI203" s="359"/>
      <c r="XCJ203" s="359"/>
      <c r="XCK203" s="359"/>
      <c r="XCL203" s="359"/>
      <c r="XCM203" s="359"/>
      <c r="XCN203" s="359"/>
      <c r="XCO203" s="359"/>
      <c r="XCP203" s="359"/>
      <c r="XCQ203" s="359"/>
      <c r="XCR203" s="359"/>
      <c r="XCS203" s="359"/>
      <c r="XCT203" s="359"/>
      <c r="XCU203" s="359"/>
      <c r="XCV203" s="359"/>
      <c r="XCW203" s="359"/>
      <c r="XCX203" s="359"/>
      <c r="XCY203" s="359"/>
      <c r="XCZ203" s="359"/>
      <c r="XDA203" s="359"/>
      <c r="XDB203" s="359"/>
      <c r="XDC203" s="359"/>
      <c r="XDD203" s="359"/>
      <c r="XDE203" s="359"/>
      <c r="XDF203" s="359"/>
      <c r="XDG203" s="359"/>
      <c r="XDH203" s="359"/>
      <c r="XDI203" s="359"/>
      <c r="XDJ203" s="359"/>
      <c r="XDK203" s="359"/>
      <c r="XDL203" s="359"/>
      <c r="XDM203" s="359"/>
      <c r="XDN203" s="359"/>
      <c r="XDO203" s="359"/>
      <c r="XDP203" s="359"/>
      <c r="XDQ203" s="359"/>
      <c r="XDR203" s="359"/>
      <c r="XDS203" s="359"/>
      <c r="XDT203" s="359"/>
      <c r="XDU203" s="359"/>
      <c r="XDV203" s="359"/>
      <c r="XDW203" s="359"/>
      <c r="XDX203" s="359"/>
      <c r="XDY203" s="359"/>
      <c r="XDZ203" s="359"/>
      <c r="XEA203" s="359"/>
      <c r="XEB203" s="359"/>
      <c r="XEC203" s="359"/>
      <c r="XED203" s="359"/>
      <c r="XEE203" s="359"/>
      <c r="XEF203" s="359"/>
      <c r="XEG203" s="359"/>
      <c r="XEH203" s="359"/>
      <c r="XEI203" s="359"/>
      <c r="XEJ203" s="359"/>
      <c r="XEK203" s="359"/>
      <c r="XEL203" s="359"/>
      <c r="XEM203" s="359"/>
      <c r="XEN203" s="359"/>
      <c r="XEO203" s="359"/>
      <c r="XEP203" s="359"/>
      <c r="XEQ203" s="359"/>
      <c r="XER203" s="359"/>
      <c r="XES203" s="359"/>
      <c r="XET203" s="359"/>
      <c r="XEU203" s="359"/>
      <c r="XEV203" s="359"/>
      <c r="XEW203" s="359"/>
      <c r="XEX203" s="359"/>
      <c r="XEY203" s="359"/>
      <c r="XEZ203" s="359"/>
      <c r="XFA203" s="359"/>
      <c r="XFB203" s="359"/>
      <c r="XFC203" s="359"/>
      <c r="XFD203" s="359"/>
    </row>
    <row r="204" spans="1:6 16135:16384" s="398" customFormat="1" ht="16">
      <c r="A204" s="390"/>
      <c r="B204" s="391" t="s">
        <v>775</v>
      </c>
      <c r="C204" s="375" t="s">
        <v>22</v>
      </c>
      <c r="D204" s="392">
        <v>2</v>
      </c>
      <c r="E204" s="384">
        <v>0</v>
      </c>
      <c r="F204" s="385">
        <f>D204*E204</f>
        <v>0</v>
      </c>
      <c r="WVO204" s="359"/>
      <c r="WVP204" s="359"/>
      <c r="WVQ204" s="359"/>
      <c r="WVR204" s="359"/>
      <c r="WVS204" s="359"/>
      <c r="WVT204" s="359"/>
      <c r="WVU204" s="359"/>
      <c r="WVV204" s="359"/>
      <c r="WVW204" s="359"/>
      <c r="WVX204" s="359"/>
      <c r="WVY204" s="359"/>
      <c r="WVZ204" s="359"/>
      <c r="WWA204" s="359"/>
      <c r="WWB204" s="359"/>
      <c r="WWC204" s="359"/>
      <c r="WWD204" s="359"/>
      <c r="WWE204" s="359"/>
      <c r="WWF204" s="359"/>
      <c r="WWG204" s="359"/>
      <c r="WWH204" s="359"/>
      <c r="WWI204" s="359"/>
      <c r="WWJ204" s="359"/>
      <c r="WWK204" s="359"/>
      <c r="WWL204" s="359"/>
      <c r="WWM204" s="359"/>
      <c r="WWN204" s="359"/>
      <c r="WWO204" s="359"/>
      <c r="WWP204" s="359"/>
      <c r="WWQ204" s="359"/>
      <c r="WWR204" s="359"/>
      <c r="WWS204" s="359"/>
      <c r="WWT204" s="359"/>
      <c r="WWU204" s="359"/>
      <c r="WWV204" s="359"/>
      <c r="WWW204" s="359"/>
      <c r="WWX204" s="359"/>
      <c r="WWY204" s="359"/>
      <c r="WWZ204" s="359"/>
      <c r="WXA204" s="359"/>
      <c r="WXB204" s="359"/>
      <c r="WXC204" s="359"/>
      <c r="WXD204" s="359"/>
      <c r="WXE204" s="359"/>
      <c r="WXF204" s="359"/>
      <c r="WXG204" s="359"/>
      <c r="WXH204" s="359"/>
      <c r="WXI204" s="359"/>
      <c r="WXJ204" s="359"/>
      <c r="WXK204" s="359"/>
      <c r="WXL204" s="359"/>
      <c r="WXM204" s="359"/>
      <c r="WXN204" s="359"/>
      <c r="WXO204" s="359"/>
      <c r="WXP204" s="359"/>
      <c r="WXQ204" s="359"/>
      <c r="WXR204" s="359"/>
      <c r="WXS204" s="359"/>
      <c r="WXT204" s="359"/>
      <c r="WXU204" s="359"/>
      <c r="WXV204" s="359"/>
      <c r="WXW204" s="359"/>
      <c r="WXX204" s="359"/>
      <c r="WXY204" s="359"/>
      <c r="WXZ204" s="359"/>
      <c r="WYA204" s="359"/>
      <c r="WYB204" s="359"/>
      <c r="WYC204" s="359"/>
      <c r="WYD204" s="359"/>
      <c r="WYE204" s="359"/>
      <c r="WYF204" s="359"/>
      <c r="WYG204" s="359"/>
      <c r="WYH204" s="359"/>
      <c r="WYI204" s="359"/>
      <c r="WYJ204" s="359"/>
      <c r="WYK204" s="359"/>
      <c r="WYL204" s="359"/>
      <c r="WYM204" s="359"/>
      <c r="WYN204" s="359"/>
      <c r="WYO204" s="359"/>
      <c r="WYP204" s="359"/>
      <c r="WYQ204" s="359"/>
      <c r="WYR204" s="359"/>
      <c r="WYS204" s="359"/>
      <c r="WYT204" s="359"/>
      <c r="WYU204" s="359"/>
      <c r="WYV204" s="359"/>
      <c r="WYW204" s="359"/>
      <c r="WYX204" s="359"/>
      <c r="WYY204" s="359"/>
      <c r="WYZ204" s="359"/>
      <c r="WZA204" s="359"/>
      <c r="WZB204" s="359"/>
      <c r="WZC204" s="359"/>
      <c r="WZD204" s="359"/>
      <c r="WZE204" s="359"/>
      <c r="WZF204" s="359"/>
      <c r="WZG204" s="359"/>
      <c r="WZH204" s="359"/>
      <c r="WZI204" s="359"/>
      <c r="WZJ204" s="359"/>
      <c r="WZK204" s="359"/>
      <c r="WZL204" s="359"/>
      <c r="WZM204" s="359"/>
      <c r="WZN204" s="359"/>
      <c r="WZO204" s="359"/>
      <c r="WZP204" s="359"/>
      <c r="WZQ204" s="359"/>
      <c r="WZR204" s="359"/>
      <c r="WZS204" s="359"/>
      <c r="WZT204" s="359"/>
      <c r="WZU204" s="359"/>
      <c r="WZV204" s="359"/>
      <c r="WZW204" s="359"/>
      <c r="WZX204" s="359"/>
      <c r="WZY204" s="359"/>
      <c r="WZZ204" s="359"/>
      <c r="XAA204" s="359"/>
      <c r="XAB204" s="359"/>
      <c r="XAC204" s="359"/>
      <c r="XAD204" s="359"/>
      <c r="XAE204" s="359"/>
      <c r="XAF204" s="359"/>
      <c r="XAG204" s="359"/>
      <c r="XAH204" s="359"/>
      <c r="XAI204" s="359"/>
      <c r="XAJ204" s="359"/>
      <c r="XAK204" s="359"/>
      <c r="XAL204" s="359"/>
      <c r="XAM204" s="359"/>
      <c r="XAN204" s="359"/>
      <c r="XAO204" s="359"/>
      <c r="XAP204" s="359"/>
      <c r="XAQ204" s="359"/>
      <c r="XAR204" s="359"/>
      <c r="XAS204" s="359"/>
      <c r="XAT204" s="359"/>
      <c r="XAU204" s="359"/>
      <c r="XAV204" s="359"/>
      <c r="XAW204" s="359"/>
      <c r="XAX204" s="359"/>
      <c r="XAY204" s="359"/>
      <c r="XAZ204" s="359"/>
      <c r="XBA204" s="359"/>
      <c r="XBB204" s="359"/>
      <c r="XBC204" s="359"/>
      <c r="XBD204" s="359"/>
      <c r="XBE204" s="359"/>
      <c r="XBF204" s="359"/>
      <c r="XBG204" s="359"/>
      <c r="XBH204" s="359"/>
      <c r="XBI204" s="359"/>
      <c r="XBJ204" s="359"/>
      <c r="XBK204" s="359"/>
      <c r="XBL204" s="359"/>
      <c r="XBM204" s="359"/>
      <c r="XBN204" s="359"/>
      <c r="XBO204" s="359"/>
      <c r="XBP204" s="359"/>
      <c r="XBQ204" s="359"/>
      <c r="XBR204" s="359"/>
      <c r="XBS204" s="359"/>
      <c r="XBT204" s="359"/>
      <c r="XBU204" s="359"/>
      <c r="XBV204" s="359"/>
      <c r="XBW204" s="359"/>
      <c r="XBX204" s="359"/>
      <c r="XBY204" s="359"/>
      <c r="XBZ204" s="359"/>
      <c r="XCA204" s="359"/>
      <c r="XCB204" s="359"/>
      <c r="XCC204" s="359"/>
      <c r="XCD204" s="359"/>
      <c r="XCE204" s="359"/>
      <c r="XCF204" s="359"/>
      <c r="XCG204" s="359"/>
      <c r="XCH204" s="359"/>
      <c r="XCI204" s="359"/>
      <c r="XCJ204" s="359"/>
      <c r="XCK204" s="359"/>
      <c r="XCL204" s="359"/>
      <c r="XCM204" s="359"/>
      <c r="XCN204" s="359"/>
      <c r="XCO204" s="359"/>
      <c r="XCP204" s="359"/>
      <c r="XCQ204" s="359"/>
      <c r="XCR204" s="359"/>
      <c r="XCS204" s="359"/>
      <c r="XCT204" s="359"/>
      <c r="XCU204" s="359"/>
      <c r="XCV204" s="359"/>
      <c r="XCW204" s="359"/>
      <c r="XCX204" s="359"/>
      <c r="XCY204" s="359"/>
      <c r="XCZ204" s="359"/>
      <c r="XDA204" s="359"/>
      <c r="XDB204" s="359"/>
      <c r="XDC204" s="359"/>
      <c r="XDD204" s="359"/>
      <c r="XDE204" s="359"/>
      <c r="XDF204" s="359"/>
      <c r="XDG204" s="359"/>
      <c r="XDH204" s="359"/>
      <c r="XDI204" s="359"/>
      <c r="XDJ204" s="359"/>
      <c r="XDK204" s="359"/>
      <c r="XDL204" s="359"/>
      <c r="XDM204" s="359"/>
      <c r="XDN204" s="359"/>
      <c r="XDO204" s="359"/>
      <c r="XDP204" s="359"/>
      <c r="XDQ204" s="359"/>
      <c r="XDR204" s="359"/>
      <c r="XDS204" s="359"/>
      <c r="XDT204" s="359"/>
      <c r="XDU204" s="359"/>
      <c r="XDV204" s="359"/>
      <c r="XDW204" s="359"/>
      <c r="XDX204" s="359"/>
      <c r="XDY204" s="359"/>
      <c r="XDZ204" s="359"/>
      <c r="XEA204" s="359"/>
      <c r="XEB204" s="359"/>
      <c r="XEC204" s="359"/>
      <c r="XED204" s="359"/>
      <c r="XEE204" s="359"/>
      <c r="XEF204" s="359"/>
      <c r="XEG204" s="359"/>
      <c r="XEH204" s="359"/>
      <c r="XEI204" s="359"/>
      <c r="XEJ204" s="359"/>
      <c r="XEK204" s="359"/>
      <c r="XEL204" s="359"/>
      <c r="XEM204" s="359"/>
      <c r="XEN204" s="359"/>
      <c r="XEO204" s="359"/>
      <c r="XEP204" s="359"/>
      <c r="XEQ204" s="359"/>
      <c r="XER204" s="359"/>
      <c r="XES204" s="359"/>
      <c r="XET204" s="359"/>
      <c r="XEU204" s="359"/>
      <c r="XEV204" s="359"/>
      <c r="XEW204" s="359"/>
      <c r="XEX204" s="359"/>
      <c r="XEY204" s="359"/>
      <c r="XEZ204" s="359"/>
      <c r="XFA204" s="359"/>
      <c r="XFB204" s="359"/>
      <c r="XFC204" s="359"/>
      <c r="XFD204" s="359"/>
    </row>
    <row r="205" spans="1:6 16135:16384" s="398" customFormat="1" ht="16">
      <c r="A205" s="390"/>
      <c r="B205" s="391" t="s">
        <v>776</v>
      </c>
      <c r="C205" s="375" t="s">
        <v>22</v>
      </c>
      <c r="D205" s="392">
        <v>2</v>
      </c>
      <c r="E205" s="384">
        <v>0</v>
      </c>
      <c r="F205" s="385">
        <f>D205*E205</f>
        <v>0</v>
      </c>
      <c r="WVO205" s="359"/>
      <c r="WVP205" s="359"/>
      <c r="WVQ205" s="359"/>
      <c r="WVR205" s="359"/>
      <c r="WVS205" s="359"/>
      <c r="WVT205" s="359"/>
      <c r="WVU205" s="359"/>
      <c r="WVV205" s="359"/>
      <c r="WVW205" s="359"/>
      <c r="WVX205" s="359"/>
      <c r="WVY205" s="359"/>
      <c r="WVZ205" s="359"/>
      <c r="WWA205" s="359"/>
      <c r="WWB205" s="359"/>
      <c r="WWC205" s="359"/>
      <c r="WWD205" s="359"/>
      <c r="WWE205" s="359"/>
      <c r="WWF205" s="359"/>
      <c r="WWG205" s="359"/>
      <c r="WWH205" s="359"/>
      <c r="WWI205" s="359"/>
      <c r="WWJ205" s="359"/>
      <c r="WWK205" s="359"/>
      <c r="WWL205" s="359"/>
      <c r="WWM205" s="359"/>
      <c r="WWN205" s="359"/>
      <c r="WWO205" s="359"/>
      <c r="WWP205" s="359"/>
      <c r="WWQ205" s="359"/>
      <c r="WWR205" s="359"/>
      <c r="WWS205" s="359"/>
      <c r="WWT205" s="359"/>
      <c r="WWU205" s="359"/>
      <c r="WWV205" s="359"/>
      <c r="WWW205" s="359"/>
      <c r="WWX205" s="359"/>
      <c r="WWY205" s="359"/>
      <c r="WWZ205" s="359"/>
      <c r="WXA205" s="359"/>
      <c r="WXB205" s="359"/>
      <c r="WXC205" s="359"/>
      <c r="WXD205" s="359"/>
      <c r="WXE205" s="359"/>
      <c r="WXF205" s="359"/>
      <c r="WXG205" s="359"/>
      <c r="WXH205" s="359"/>
      <c r="WXI205" s="359"/>
      <c r="WXJ205" s="359"/>
      <c r="WXK205" s="359"/>
      <c r="WXL205" s="359"/>
      <c r="WXM205" s="359"/>
      <c r="WXN205" s="359"/>
      <c r="WXO205" s="359"/>
      <c r="WXP205" s="359"/>
      <c r="WXQ205" s="359"/>
      <c r="WXR205" s="359"/>
      <c r="WXS205" s="359"/>
      <c r="WXT205" s="359"/>
      <c r="WXU205" s="359"/>
      <c r="WXV205" s="359"/>
      <c r="WXW205" s="359"/>
      <c r="WXX205" s="359"/>
      <c r="WXY205" s="359"/>
      <c r="WXZ205" s="359"/>
      <c r="WYA205" s="359"/>
      <c r="WYB205" s="359"/>
      <c r="WYC205" s="359"/>
      <c r="WYD205" s="359"/>
      <c r="WYE205" s="359"/>
      <c r="WYF205" s="359"/>
      <c r="WYG205" s="359"/>
      <c r="WYH205" s="359"/>
      <c r="WYI205" s="359"/>
      <c r="WYJ205" s="359"/>
      <c r="WYK205" s="359"/>
      <c r="WYL205" s="359"/>
      <c r="WYM205" s="359"/>
      <c r="WYN205" s="359"/>
      <c r="WYO205" s="359"/>
      <c r="WYP205" s="359"/>
      <c r="WYQ205" s="359"/>
      <c r="WYR205" s="359"/>
      <c r="WYS205" s="359"/>
      <c r="WYT205" s="359"/>
      <c r="WYU205" s="359"/>
      <c r="WYV205" s="359"/>
      <c r="WYW205" s="359"/>
      <c r="WYX205" s="359"/>
      <c r="WYY205" s="359"/>
      <c r="WYZ205" s="359"/>
      <c r="WZA205" s="359"/>
      <c r="WZB205" s="359"/>
      <c r="WZC205" s="359"/>
      <c r="WZD205" s="359"/>
      <c r="WZE205" s="359"/>
      <c r="WZF205" s="359"/>
      <c r="WZG205" s="359"/>
      <c r="WZH205" s="359"/>
      <c r="WZI205" s="359"/>
      <c r="WZJ205" s="359"/>
      <c r="WZK205" s="359"/>
      <c r="WZL205" s="359"/>
      <c r="WZM205" s="359"/>
      <c r="WZN205" s="359"/>
      <c r="WZO205" s="359"/>
      <c r="WZP205" s="359"/>
      <c r="WZQ205" s="359"/>
      <c r="WZR205" s="359"/>
      <c r="WZS205" s="359"/>
      <c r="WZT205" s="359"/>
      <c r="WZU205" s="359"/>
      <c r="WZV205" s="359"/>
      <c r="WZW205" s="359"/>
      <c r="WZX205" s="359"/>
      <c r="WZY205" s="359"/>
      <c r="WZZ205" s="359"/>
      <c r="XAA205" s="359"/>
      <c r="XAB205" s="359"/>
      <c r="XAC205" s="359"/>
      <c r="XAD205" s="359"/>
      <c r="XAE205" s="359"/>
      <c r="XAF205" s="359"/>
      <c r="XAG205" s="359"/>
      <c r="XAH205" s="359"/>
      <c r="XAI205" s="359"/>
      <c r="XAJ205" s="359"/>
      <c r="XAK205" s="359"/>
      <c r="XAL205" s="359"/>
      <c r="XAM205" s="359"/>
      <c r="XAN205" s="359"/>
      <c r="XAO205" s="359"/>
      <c r="XAP205" s="359"/>
      <c r="XAQ205" s="359"/>
      <c r="XAR205" s="359"/>
      <c r="XAS205" s="359"/>
      <c r="XAT205" s="359"/>
      <c r="XAU205" s="359"/>
      <c r="XAV205" s="359"/>
      <c r="XAW205" s="359"/>
      <c r="XAX205" s="359"/>
      <c r="XAY205" s="359"/>
      <c r="XAZ205" s="359"/>
      <c r="XBA205" s="359"/>
      <c r="XBB205" s="359"/>
      <c r="XBC205" s="359"/>
      <c r="XBD205" s="359"/>
      <c r="XBE205" s="359"/>
      <c r="XBF205" s="359"/>
      <c r="XBG205" s="359"/>
      <c r="XBH205" s="359"/>
      <c r="XBI205" s="359"/>
      <c r="XBJ205" s="359"/>
      <c r="XBK205" s="359"/>
      <c r="XBL205" s="359"/>
      <c r="XBM205" s="359"/>
      <c r="XBN205" s="359"/>
      <c r="XBO205" s="359"/>
      <c r="XBP205" s="359"/>
      <c r="XBQ205" s="359"/>
      <c r="XBR205" s="359"/>
      <c r="XBS205" s="359"/>
      <c r="XBT205" s="359"/>
      <c r="XBU205" s="359"/>
      <c r="XBV205" s="359"/>
      <c r="XBW205" s="359"/>
      <c r="XBX205" s="359"/>
      <c r="XBY205" s="359"/>
      <c r="XBZ205" s="359"/>
      <c r="XCA205" s="359"/>
      <c r="XCB205" s="359"/>
      <c r="XCC205" s="359"/>
      <c r="XCD205" s="359"/>
      <c r="XCE205" s="359"/>
      <c r="XCF205" s="359"/>
      <c r="XCG205" s="359"/>
      <c r="XCH205" s="359"/>
      <c r="XCI205" s="359"/>
      <c r="XCJ205" s="359"/>
      <c r="XCK205" s="359"/>
      <c r="XCL205" s="359"/>
      <c r="XCM205" s="359"/>
      <c r="XCN205" s="359"/>
      <c r="XCO205" s="359"/>
      <c r="XCP205" s="359"/>
      <c r="XCQ205" s="359"/>
      <c r="XCR205" s="359"/>
      <c r="XCS205" s="359"/>
      <c r="XCT205" s="359"/>
      <c r="XCU205" s="359"/>
      <c r="XCV205" s="359"/>
      <c r="XCW205" s="359"/>
      <c r="XCX205" s="359"/>
      <c r="XCY205" s="359"/>
      <c r="XCZ205" s="359"/>
      <c r="XDA205" s="359"/>
      <c r="XDB205" s="359"/>
      <c r="XDC205" s="359"/>
      <c r="XDD205" s="359"/>
      <c r="XDE205" s="359"/>
      <c r="XDF205" s="359"/>
      <c r="XDG205" s="359"/>
      <c r="XDH205" s="359"/>
      <c r="XDI205" s="359"/>
      <c r="XDJ205" s="359"/>
      <c r="XDK205" s="359"/>
      <c r="XDL205" s="359"/>
      <c r="XDM205" s="359"/>
      <c r="XDN205" s="359"/>
      <c r="XDO205" s="359"/>
      <c r="XDP205" s="359"/>
      <c r="XDQ205" s="359"/>
      <c r="XDR205" s="359"/>
      <c r="XDS205" s="359"/>
      <c r="XDT205" s="359"/>
      <c r="XDU205" s="359"/>
      <c r="XDV205" s="359"/>
      <c r="XDW205" s="359"/>
      <c r="XDX205" s="359"/>
      <c r="XDY205" s="359"/>
      <c r="XDZ205" s="359"/>
      <c r="XEA205" s="359"/>
      <c r="XEB205" s="359"/>
      <c r="XEC205" s="359"/>
      <c r="XED205" s="359"/>
      <c r="XEE205" s="359"/>
      <c r="XEF205" s="359"/>
      <c r="XEG205" s="359"/>
      <c r="XEH205" s="359"/>
      <c r="XEI205" s="359"/>
      <c r="XEJ205" s="359"/>
      <c r="XEK205" s="359"/>
      <c r="XEL205" s="359"/>
      <c r="XEM205" s="359"/>
      <c r="XEN205" s="359"/>
      <c r="XEO205" s="359"/>
      <c r="XEP205" s="359"/>
      <c r="XEQ205" s="359"/>
      <c r="XER205" s="359"/>
      <c r="XES205" s="359"/>
      <c r="XET205" s="359"/>
      <c r="XEU205" s="359"/>
      <c r="XEV205" s="359"/>
      <c r="XEW205" s="359"/>
      <c r="XEX205" s="359"/>
      <c r="XEY205" s="359"/>
      <c r="XEZ205" s="359"/>
      <c r="XFA205" s="359"/>
      <c r="XFB205" s="359"/>
      <c r="XFC205" s="359"/>
      <c r="XFD205" s="359"/>
    </row>
    <row r="206" spans="1:6 16135:16384" s="398" customFormat="1" ht="5" customHeight="1">
      <c r="A206" s="399"/>
      <c r="B206" s="400"/>
      <c r="C206" s="401"/>
      <c r="D206" s="402"/>
      <c r="E206" s="403"/>
      <c r="F206" s="404"/>
      <c r="WVO206" s="359"/>
      <c r="WVP206" s="359"/>
      <c r="WVQ206" s="359"/>
      <c r="WVR206" s="359"/>
      <c r="WVS206" s="359"/>
      <c r="WVT206" s="359"/>
      <c r="WVU206" s="359"/>
      <c r="WVV206" s="359"/>
      <c r="WVW206" s="359"/>
      <c r="WVX206" s="359"/>
      <c r="WVY206" s="359"/>
      <c r="WVZ206" s="359"/>
      <c r="WWA206" s="359"/>
      <c r="WWB206" s="359"/>
      <c r="WWC206" s="359"/>
      <c r="WWD206" s="359"/>
      <c r="WWE206" s="359"/>
      <c r="WWF206" s="359"/>
      <c r="WWG206" s="359"/>
      <c r="WWH206" s="359"/>
      <c r="WWI206" s="359"/>
      <c r="WWJ206" s="359"/>
      <c r="WWK206" s="359"/>
      <c r="WWL206" s="359"/>
      <c r="WWM206" s="359"/>
      <c r="WWN206" s="359"/>
      <c r="WWO206" s="359"/>
      <c r="WWP206" s="359"/>
      <c r="WWQ206" s="359"/>
      <c r="WWR206" s="359"/>
      <c r="WWS206" s="359"/>
      <c r="WWT206" s="359"/>
      <c r="WWU206" s="359"/>
      <c r="WWV206" s="359"/>
      <c r="WWW206" s="359"/>
      <c r="WWX206" s="359"/>
      <c r="WWY206" s="359"/>
      <c r="WWZ206" s="359"/>
      <c r="WXA206" s="359"/>
      <c r="WXB206" s="359"/>
      <c r="WXC206" s="359"/>
      <c r="WXD206" s="359"/>
      <c r="WXE206" s="359"/>
      <c r="WXF206" s="359"/>
      <c r="WXG206" s="359"/>
      <c r="WXH206" s="359"/>
      <c r="WXI206" s="359"/>
      <c r="WXJ206" s="359"/>
      <c r="WXK206" s="359"/>
      <c r="WXL206" s="359"/>
      <c r="WXM206" s="359"/>
      <c r="WXN206" s="359"/>
      <c r="WXO206" s="359"/>
      <c r="WXP206" s="359"/>
      <c r="WXQ206" s="359"/>
      <c r="WXR206" s="359"/>
      <c r="WXS206" s="359"/>
      <c r="WXT206" s="359"/>
      <c r="WXU206" s="359"/>
      <c r="WXV206" s="359"/>
      <c r="WXW206" s="359"/>
      <c r="WXX206" s="359"/>
      <c r="WXY206" s="359"/>
      <c r="WXZ206" s="359"/>
      <c r="WYA206" s="359"/>
      <c r="WYB206" s="359"/>
      <c r="WYC206" s="359"/>
      <c r="WYD206" s="359"/>
      <c r="WYE206" s="359"/>
      <c r="WYF206" s="359"/>
      <c r="WYG206" s="359"/>
      <c r="WYH206" s="359"/>
      <c r="WYI206" s="359"/>
      <c r="WYJ206" s="359"/>
      <c r="WYK206" s="359"/>
      <c r="WYL206" s="359"/>
      <c r="WYM206" s="359"/>
      <c r="WYN206" s="359"/>
      <c r="WYO206" s="359"/>
      <c r="WYP206" s="359"/>
      <c r="WYQ206" s="359"/>
      <c r="WYR206" s="359"/>
      <c r="WYS206" s="359"/>
      <c r="WYT206" s="359"/>
      <c r="WYU206" s="359"/>
      <c r="WYV206" s="359"/>
      <c r="WYW206" s="359"/>
      <c r="WYX206" s="359"/>
      <c r="WYY206" s="359"/>
      <c r="WYZ206" s="359"/>
      <c r="WZA206" s="359"/>
      <c r="WZB206" s="359"/>
      <c r="WZC206" s="359"/>
      <c r="WZD206" s="359"/>
      <c r="WZE206" s="359"/>
      <c r="WZF206" s="359"/>
      <c r="WZG206" s="359"/>
      <c r="WZH206" s="359"/>
      <c r="WZI206" s="359"/>
      <c r="WZJ206" s="359"/>
      <c r="WZK206" s="359"/>
      <c r="WZL206" s="359"/>
      <c r="WZM206" s="359"/>
      <c r="WZN206" s="359"/>
      <c r="WZO206" s="359"/>
      <c r="WZP206" s="359"/>
      <c r="WZQ206" s="359"/>
      <c r="WZR206" s="359"/>
      <c r="WZS206" s="359"/>
      <c r="WZT206" s="359"/>
      <c r="WZU206" s="359"/>
      <c r="WZV206" s="359"/>
      <c r="WZW206" s="359"/>
      <c r="WZX206" s="359"/>
      <c r="WZY206" s="359"/>
      <c r="WZZ206" s="359"/>
      <c r="XAA206" s="359"/>
      <c r="XAB206" s="359"/>
      <c r="XAC206" s="359"/>
      <c r="XAD206" s="359"/>
      <c r="XAE206" s="359"/>
      <c r="XAF206" s="359"/>
      <c r="XAG206" s="359"/>
      <c r="XAH206" s="359"/>
      <c r="XAI206" s="359"/>
      <c r="XAJ206" s="359"/>
      <c r="XAK206" s="359"/>
      <c r="XAL206" s="359"/>
      <c r="XAM206" s="359"/>
      <c r="XAN206" s="359"/>
      <c r="XAO206" s="359"/>
      <c r="XAP206" s="359"/>
      <c r="XAQ206" s="359"/>
      <c r="XAR206" s="359"/>
      <c r="XAS206" s="359"/>
      <c r="XAT206" s="359"/>
      <c r="XAU206" s="359"/>
      <c r="XAV206" s="359"/>
      <c r="XAW206" s="359"/>
      <c r="XAX206" s="359"/>
      <c r="XAY206" s="359"/>
      <c r="XAZ206" s="359"/>
      <c r="XBA206" s="359"/>
      <c r="XBB206" s="359"/>
      <c r="XBC206" s="359"/>
      <c r="XBD206" s="359"/>
      <c r="XBE206" s="359"/>
      <c r="XBF206" s="359"/>
      <c r="XBG206" s="359"/>
      <c r="XBH206" s="359"/>
      <c r="XBI206" s="359"/>
      <c r="XBJ206" s="359"/>
      <c r="XBK206" s="359"/>
      <c r="XBL206" s="359"/>
      <c r="XBM206" s="359"/>
      <c r="XBN206" s="359"/>
      <c r="XBO206" s="359"/>
      <c r="XBP206" s="359"/>
      <c r="XBQ206" s="359"/>
      <c r="XBR206" s="359"/>
      <c r="XBS206" s="359"/>
      <c r="XBT206" s="359"/>
      <c r="XBU206" s="359"/>
      <c r="XBV206" s="359"/>
      <c r="XBW206" s="359"/>
      <c r="XBX206" s="359"/>
      <c r="XBY206" s="359"/>
      <c r="XBZ206" s="359"/>
      <c r="XCA206" s="359"/>
      <c r="XCB206" s="359"/>
      <c r="XCC206" s="359"/>
      <c r="XCD206" s="359"/>
      <c r="XCE206" s="359"/>
      <c r="XCF206" s="359"/>
      <c r="XCG206" s="359"/>
      <c r="XCH206" s="359"/>
      <c r="XCI206" s="359"/>
      <c r="XCJ206" s="359"/>
      <c r="XCK206" s="359"/>
      <c r="XCL206" s="359"/>
      <c r="XCM206" s="359"/>
      <c r="XCN206" s="359"/>
      <c r="XCO206" s="359"/>
      <c r="XCP206" s="359"/>
      <c r="XCQ206" s="359"/>
      <c r="XCR206" s="359"/>
      <c r="XCS206" s="359"/>
      <c r="XCT206" s="359"/>
      <c r="XCU206" s="359"/>
      <c r="XCV206" s="359"/>
      <c r="XCW206" s="359"/>
      <c r="XCX206" s="359"/>
      <c r="XCY206" s="359"/>
      <c r="XCZ206" s="359"/>
      <c r="XDA206" s="359"/>
      <c r="XDB206" s="359"/>
      <c r="XDC206" s="359"/>
      <c r="XDD206" s="359"/>
      <c r="XDE206" s="359"/>
      <c r="XDF206" s="359"/>
      <c r="XDG206" s="359"/>
      <c r="XDH206" s="359"/>
      <c r="XDI206" s="359"/>
      <c r="XDJ206" s="359"/>
      <c r="XDK206" s="359"/>
      <c r="XDL206" s="359"/>
      <c r="XDM206" s="359"/>
      <c r="XDN206" s="359"/>
      <c r="XDO206" s="359"/>
      <c r="XDP206" s="359"/>
      <c r="XDQ206" s="359"/>
      <c r="XDR206" s="359"/>
      <c r="XDS206" s="359"/>
      <c r="XDT206" s="359"/>
      <c r="XDU206" s="359"/>
      <c r="XDV206" s="359"/>
      <c r="XDW206" s="359"/>
      <c r="XDX206" s="359"/>
      <c r="XDY206" s="359"/>
      <c r="XDZ206" s="359"/>
      <c r="XEA206" s="359"/>
      <c r="XEB206" s="359"/>
      <c r="XEC206" s="359"/>
      <c r="XED206" s="359"/>
      <c r="XEE206" s="359"/>
      <c r="XEF206" s="359"/>
      <c r="XEG206" s="359"/>
      <c r="XEH206" s="359"/>
      <c r="XEI206" s="359"/>
      <c r="XEJ206" s="359"/>
      <c r="XEK206" s="359"/>
      <c r="XEL206" s="359"/>
      <c r="XEM206" s="359"/>
      <c r="XEN206" s="359"/>
      <c r="XEO206" s="359"/>
      <c r="XEP206" s="359"/>
      <c r="XEQ206" s="359"/>
      <c r="XER206" s="359"/>
      <c r="XES206" s="359"/>
      <c r="XET206" s="359"/>
      <c r="XEU206" s="359"/>
      <c r="XEV206" s="359"/>
      <c r="XEW206" s="359"/>
      <c r="XEX206" s="359"/>
      <c r="XEY206" s="359"/>
      <c r="XEZ206" s="359"/>
      <c r="XFA206" s="359"/>
      <c r="XFB206" s="359"/>
      <c r="XFC206" s="359"/>
      <c r="XFD206" s="359"/>
    </row>
    <row r="207" spans="1:6 16135:16384" s="398" customFormat="1" ht="64">
      <c r="A207" s="390">
        <v>13</v>
      </c>
      <c r="B207" s="391" t="s">
        <v>990</v>
      </c>
      <c r="C207" s="405" t="s">
        <v>133</v>
      </c>
      <c r="D207" s="406">
        <v>60</v>
      </c>
      <c r="E207" s="407">
        <v>0</v>
      </c>
      <c r="F207" s="408">
        <f>D207*E207</f>
        <v>0</v>
      </c>
      <c r="WVO207" s="359"/>
      <c r="WVP207" s="359"/>
      <c r="WVQ207" s="359"/>
      <c r="WVR207" s="359"/>
      <c r="WVS207" s="359"/>
      <c r="WVT207" s="359"/>
      <c r="WVU207" s="359"/>
      <c r="WVV207" s="359"/>
      <c r="WVW207" s="359"/>
      <c r="WVX207" s="359"/>
      <c r="WVY207" s="359"/>
      <c r="WVZ207" s="359"/>
      <c r="WWA207" s="359"/>
      <c r="WWB207" s="359"/>
      <c r="WWC207" s="359"/>
      <c r="WWD207" s="359"/>
      <c r="WWE207" s="359"/>
      <c r="WWF207" s="359"/>
      <c r="WWG207" s="359"/>
      <c r="WWH207" s="359"/>
      <c r="WWI207" s="359"/>
      <c r="WWJ207" s="359"/>
      <c r="WWK207" s="359"/>
      <c r="WWL207" s="359"/>
      <c r="WWM207" s="359"/>
      <c r="WWN207" s="359"/>
      <c r="WWO207" s="359"/>
      <c r="WWP207" s="359"/>
      <c r="WWQ207" s="359"/>
      <c r="WWR207" s="359"/>
      <c r="WWS207" s="359"/>
      <c r="WWT207" s="359"/>
      <c r="WWU207" s="359"/>
      <c r="WWV207" s="359"/>
      <c r="WWW207" s="359"/>
      <c r="WWX207" s="359"/>
      <c r="WWY207" s="359"/>
      <c r="WWZ207" s="359"/>
      <c r="WXA207" s="359"/>
      <c r="WXB207" s="359"/>
      <c r="WXC207" s="359"/>
      <c r="WXD207" s="359"/>
      <c r="WXE207" s="359"/>
      <c r="WXF207" s="359"/>
      <c r="WXG207" s="359"/>
      <c r="WXH207" s="359"/>
      <c r="WXI207" s="359"/>
      <c r="WXJ207" s="359"/>
      <c r="WXK207" s="359"/>
      <c r="WXL207" s="359"/>
      <c r="WXM207" s="359"/>
      <c r="WXN207" s="359"/>
      <c r="WXO207" s="359"/>
      <c r="WXP207" s="359"/>
      <c r="WXQ207" s="359"/>
      <c r="WXR207" s="359"/>
      <c r="WXS207" s="359"/>
      <c r="WXT207" s="359"/>
      <c r="WXU207" s="359"/>
      <c r="WXV207" s="359"/>
      <c r="WXW207" s="359"/>
      <c r="WXX207" s="359"/>
      <c r="WXY207" s="359"/>
      <c r="WXZ207" s="359"/>
      <c r="WYA207" s="359"/>
      <c r="WYB207" s="359"/>
      <c r="WYC207" s="359"/>
      <c r="WYD207" s="359"/>
      <c r="WYE207" s="359"/>
      <c r="WYF207" s="359"/>
      <c r="WYG207" s="359"/>
      <c r="WYH207" s="359"/>
      <c r="WYI207" s="359"/>
      <c r="WYJ207" s="359"/>
      <c r="WYK207" s="359"/>
      <c r="WYL207" s="359"/>
      <c r="WYM207" s="359"/>
      <c r="WYN207" s="359"/>
      <c r="WYO207" s="359"/>
      <c r="WYP207" s="359"/>
      <c r="WYQ207" s="359"/>
      <c r="WYR207" s="359"/>
      <c r="WYS207" s="359"/>
      <c r="WYT207" s="359"/>
      <c r="WYU207" s="359"/>
      <c r="WYV207" s="359"/>
      <c r="WYW207" s="359"/>
      <c r="WYX207" s="359"/>
      <c r="WYY207" s="359"/>
      <c r="WYZ207" s="359"/>
      <c r="WZA207" s="359"/>
      <c r="WZB207" s="359"/>
      <c r="WZC207" s="359"/>
      <c r="WZD207" s="359"/>
      <c r="WZE207" s="359"/>
      <c r="WZF207" s="359"/>
      <c r="WZG207" s="359"/>
      <c r="WZH207" s="359"/>
      <c r="WZI207" s="359"/>
      <c r="WZJ207" s="359"/>
      <c r="WZK207" s="359"/>
      <c r="WZL207" s="359"/>
      <c r="WZM207" s="359"/>
      <c r="WZN207" s="359"/>
      <c r="WZO207" s="359"/>
      <c r="WZP207" s="359"/>
      <c r="WZQ207" s="359"/>
      <c r="WZR207" s="359"/>
      <c r="WZS207" s="359"/>
      <c r="WZT207" s="359"/>
      <c r="WZU207" s="359"/>
      <c r="WZV207" s="359"/>
      <c r="WZW207" s="359"/>
      <c r="WZX207" s="359"/>
      <c r="WZY207" s="359"/>
      <c r="WZZ207" s="359"/>
      <c r="XAA207" s="359"/>
      <c r="XAB207" s="359"/>
      <c r="XAC207" s="359"/>
      <c r="XAD207" s="359"/>
      <c r="XAE207" s="359"/>
      <c r="XAF207" s="359"/>
      <c r="XAG207" s="359"/>
      <c r="XAH207" s="359"/>
      <c r="XAI207" s="359"/>
      <c r="XAJ207" s="359"/>
      <c r="XAK207" s="359"/>
      <c r="XAL207" s="359"/>
      <c r="XAM207" s="359"/>
      <c r="XAN207" s="359"/>
      <c r="XAO207" s="359"/>
      <c r="XAP207" s="359"/>
      <c r="XAQ207" s="359"/>
      <c r="XAR207" s="359"/>
      <c r="XAS207" s="359"/>
      <c r="XAT207" s="359"/>
      <c r="XAU207" s="359"/>
      <c r="XAV207" s="359"/>
      <c r="XAW207" s="359"/>
      <c r="XAX207" s="359"/>
      <c r="XAY207" s="359"/>
      <c r="XAZ207" s="359"/>
      <c r="XBA207" s="359"/>
      <c r="XBB207" s="359"/>
      <c r="XBC207" s="359"/>
      <c r="XBD207" s="359"/>
      <c r="XBE207" s="359"/>
      <c r="XBF207" s="359"/>
      <c r="XBG207" s="359"/>
      <c r="XBH207" s="359"/>
      <c r="XBI207" s="359"/>
      <c r="XBJ207" s="359"/>
      <c r="XBK207" s="359"/>
      <c r="XBL207" s="359"/>
      <c r="XBM207" s="359"/>
      <c r="XBN207" s="359"/>
      <c r="XBO207" s="359"/>
      <c r="XBP207" s="359"/>
      <c r="XBQ207" s="359"/>
      <c r="XBR207" s="359"/>
      <c r="XBS207" s="359"/>
      <c r="XBT207" s="359"/>
      <c r="XBU207" s="359"/>
      <c r="XBV207" s="359"/>
      <c r="XBW207" s="359"/>
      <c r="XBX207" s="359"/>
      <c r="XBY207" s="359"/>
      <c r="XBZ207" s="359"/>
      <c r="XCA207" s="359"/>
      <c r="XCB207" s="359"/>
      <c r="XCC207" s="359"/>
      <c r="XCD207" s="359"/>
      <c r="XCE207" s="359"/>
      <c r="XCF207" s="359"/>
      <c r="XCG207" s="359"/>
      <c r="XCH207" s="359"/>
      <c r="XCI207" s="359"/>
      <c r="XCJ207" s="359"/>
      <c r="XCK207" s="359"/>
      <c r="XCL207" s="359"/>
      <c r="XCM207" s="359"/>
      <c r="XCN207" s="359"/>
      <c r="XCO207" s="359"/>
      <c r="XCP207" s="359"/>
      <c r="XCQ207" s="359"/>
      <c r="XCR207" s="359"/>
      <c r="XCS207" s="359"/>
      <c r="XCT207" s="359"/>
      <c r="XCU207" s="359"/>
      <c r="XCV207" s="359"/>
      <c r="XCW207" s="359"/>
      <c r="XCX207" s="359"/>
      <c r="XCY207" s="359"/>
      <c r="XCZ207" s="359"/>
      <c r="XDA207" s="359"/>
      <c r="XDB207" s="359"/>
      <c r="XDC207" s="359"/>
      <c r="XDD207" s="359"/>
      <c r="XDE207" s="359"/>
      <c r="XDF207" s="359"/>
      <c r="XDG207" s="359"/>
      <c r="XDH207" s="359"/>
      <c r="XDI207" s="359"/>
      <c r="XDJ207" s="359"/>
      <c r="XDK207" s="359"/>
      <c r="XDL207" s="359"/>
      <c r="XDM207" s="359"/>
      <c r="XDN207" s="359"/>
      <c r="XDO207" s="359"/>
      <c r="XDP207" s="359"/>
      <c r="XDQ207" s="359"/>
      <c r="XDR207" s="359"/>
      <c r="XDS207" s="359"/>
      <c r="XDT207" s="359"/>
      <c r="XDU207" s="359"/>
      <c r="XDV207" s="359"/>
      <c r="XDW207" s="359"/>
      <c r="XDX207" s="359"/>
      <c r="XDY207" s="359"/>
      <c r="XDZ207" s="359"/>
      <c r="XEA207" s="359"/>
      <c r="XEB207" s="359"/>
      <c r="XEC207" s="359"/>
      <c r="XED207" s="359"/>
      <c r="XEE207" s="359"/>
      <c r="XEF207" s="359"/>
      <c r="XEG207" s="359"/>
      <c r="XEH207" s="359"/>
      <c r="XEI207" s="359"/>
      <c r="XEJ207" s="359"/>
      <c r="XEK207" s="359"/>
      <c r="XEL207" s="359"/>
      <c r="XEM207" s="359"/>
      <c r="XEN207" s="359"/>
      <c r="XEO207" s="359"/>
      <c r="XEP207" s="359"/>
      <c r="XEQ207" s="359"/>
      <c r="XER207" s="359"/>
      <c r="XES207" s="359"/>
      <c r="XET207" s="359"/>
      <c r="XEU207" s="359"/>
      <c r="XEV207" s="359"/>
      <c r="XEW207" s="359"/>
      <c r="XEX207" s="359"/>
      <c r="XEY207" s="359"/>
      <c r="XEZ207" s="359"/>
      <c r="XFA207" s="359"/>
      <c r="XFB207" s="359"/>
      <c r="XFC207" s="359"/>
      <c r="XFD207" s="359"/>
    </row>
    <row r="208" spans="1:6 16135:16384" s="398" customFormat="1" ht="5" customHeight="1">
      <c r="A208" s="399"/>
      <c r="B208" s="400"/>
      <c r="C208" s="401"/>
      <c r="D208" s="402"/>
      <c r="E208" s="403"/>
      <c r="F208" s="404"/>
      <c r="WVO208" s="359"/>
      <c r="WVP208" s="359"/>
      <c r="WVQ208" s="359"/>
      <c r="WVR208" s="359"/>
      <c r="WVS208" s="359"/>
      <c r="WVT208" s="359"/>
      <c r="WVU208" s="359"/>
      <c r="WVV208" s="359"/>
      <c r="WVW208" s="359"/>
      <c r="WVX208" s="359"/>
      <c r="WVY208" s="359"/>
      <c r="WVZ208" s="359"/>
      <c r="WWA208" s="359"/>
      <c r="WWB208" s="359"/>
      <c r="WWC208" s="359"/>
      <c r="WWD208" s="359"/>
      <c r="WWE208" s="359"/>
      <c r="WWF208" s="359"/>
      <c r="WWG208" s="359"/>
      <c r="WWH208" s="359"/>
      <c r="WWI208" s="359"/>
      <c r="WWJ208" s="359"/>
      <c r="WWK208" s="359"/>
      <c r="WWL208" s="359"/>
      <c r="WWM208" s="359"/>
      <c r="WWN208" s="359"/>
      <c r="WWO208" s="359"/>
      <c r="WWP208" s="359"/>
      <c r="WWQ208" s="359"/>
      <c r="WWR208" s="359"/>
      <c r="WWS208" s="359"/>
      <c r="WWT208" s="359"/>
      <c r="WWU208" s="359"/>
      <c r="WWV208" s="359"/>
      <c r="WWW208" s="359"/>
      <c r="WWX208" s="359"/>
      <c r="WWY208" s="359"/>
      <c r="WWZ208" s="359"/>
      <c r="WXA208" s="359"/>
      <c r="WXB208" s="359"/>
      <c r="WXC208" s="359"/>
      <c r="WXD208" s="359"/>
      <c r="WXE208" s="359"/>
      <c r="WXF208" s="359"/>
      <c r="WXG208" s="359"/>
      <c r="WXH208" s="359"/>
      <c r="WXI208" s="359"/>
      <c r="WXJ208" s="359"/>
      <c r="WXK208" s="359"/>
      <c r="WXL208" s="359"/>
      <c r="WXM208" s="359"/>
      <c r="WXN208" s="359"/>
      <c r="WXO208" s="359"/>
      <c r="WXP208" s="359"/>
      <c r="WXQ208" s="359"/>
      <c r="WXR208" s="359"/>
      <c r="WXS208" s="359"/>
      <c r="WXT208" s="359"/>
      <c r="WXU208" s="359"/>
      <c r="WXV208" s="359"/>
      <c r="WXW208" s="359"/>
      <c r="WXX208" s="359"/>
      <c r="WXY208" s="359"/>
      <c r="WXZ208" s="359"/>
      <c r="WYA208" s="359"/>
      <c r="WYB208" s="359"/>
      <c r="WYC208" s="359"/>
      <c r="WYD208" s="359"/>
      <c r="WYE208" s="359"/>
      <c r="WYF208" s="359"/>
      <c r="WYG208" s="359"/>
      <c r="WYH208" s="359"/>
      <c r="WYI208" s="359"/>
      <c r="WYJ208" s="359"/>
      <c r="WYK208" s="359"/>
      <c r="WYL208" s="359"/>
      <c r="WYM208" s="359"/>
      <c r="WYN208" s="359"/>
      <c r="WYO208" s="359"/>
      <c r="WYP208" s="359"/>
      <c r="WYQ208" s="359"/>
      <c r="WYR208" s="359"/>
      <c r="WYS208" s="359"/>
      <c r="WYT208" s="359"/>
      <c r="WYU208" s="359"/>
      <c r="WYV208" s="359"/>
      <c r="WYW208" s="359"/>
      <c r="WYX208" s="359"/>
      <c r="WYY208" s="359"/>
      <c r="WYZ208" s="359"/>
      <c r="WZA208" s="359"/>
      <c r="WZB208" s="359"/>
      <c r="WZC208" s="359"/>
      <c r="WZD208" s="359"/>
      <c r="WZE208" s="359"/>
      <c r="WZF208" s="359"/>
      <c r="WZG208" s="359"/>
      <c r="WZH208" s="359"/>
      <c r="WZI208" s="359"/>
      <c r="WZJ208" s="359"/>
      <c r="WZK208" s="359"/>
      <c r="WZL208" s="359"/>
      <c r="WZM208" s="359"/>
      <c r="WZN208" s="359"/>
      <c r="WZO208" s="359"/>
      <c r="WZP208" s="359"/>
      <c r="WZQ208" s="359"/>
      <c r="WZR208" s="359"/>
      <c r="WZS208" s="359"/>
      <c r="WZT208" s="359"/>
      <c r="WZU208" s="359"/>
      <c r="WZV208" s="359"/>
      <c r="WZW208" s="359"/>
      <c r="WZX208" s="359"/>
      <c r="WZY208" s="359"/>
      <c r="WZZ208" s="359"/>
      <c r="XAA208" s="359"/>
      <c r="XAB208" s="359"/>
      <c r="XAC208" s="359"/>
      <c r="XAD208" s="359"/>
      <c r="XAE208" s="359"/>
      <c r="XAF208" s="359"/>
      <c r="XAG208" s="359"/>
      <c r="XAH208" s="359"/>
      <c r="XAI208" s="359"/>
      <c r="XAJ208" s="359"/>
      <c r="XAK208" s="359"/>
      <c r="XAL208" s="359"/>
      <c r="XAM208" s="359"/>
      <c r="XAN208" s="359"/>
      <c r="XAO208" s="359"/>
      <c r="XAP208" s="359"/>
      <c r="XAQ208" s="359"/>
      <c r="XAR208" s="359"/>
      <c r="XAS208" s="359"/>
      <c r="XAT208" s="359"/>
      <c r="XAU208" s="359"/>
      <c r="XAV208" s="359"/>
      <c r="XAW208" s="359"/>
      <c r="XAX208" s="359"/>
      <c r="XAY208" s="359"/>
      <c r="XAZ208" s="359"/>
      <c r="XBA208" s="359"/>
      <c r="XBB208" s="359"/>
      <c r="XBC208" s="359"/>
      <c r="XBD208" s="359"/>
      <c r="XBE208" s="359"/>
      <c r="XBF208" s="359"/>
      <c r="XBG208" s="359"/>
      <c r="XBH208" s="359"/>
      <c r="XBI208" s="359"/>
      <c r="XBJ208" s="359"/>
      <c r="XBK208" s="359"/>
      <c r="XBL208" s="359"/>
      <c r="XBM208" s="359"/>
      <c r="XBN208" s="359"/>
      <c r="XBO208" s="359"/>
      <c r="XBP208" s="359"/>
      <c r="XBQ208" s="359"/>
      <c r="XBR208" s="359"/>
      <c r="XBS208" s="359"/>
      <c r="XBT208" s="359"/>
      <c r="XBU208" s="359"/>
      <c r="XBV208" s="359"/>
      <c r="XBW208" s="359"/>
      <c r="XBX208" s="359"/>
      <c r="XBY208" s="359"/>
      <c r="XBZ208" s="359"/>
      <c r="XCA208" s="359"/>
      <c r="XCB208" s="359"/>
      <c r="XCC208" s="359"/>
      <c r="XCD208" s="359"/>
      <c r="XCE208" s="359"/>
      <c r="XCF208" s="359"/>
      <c r="XCG208" s="359"/>
      <c r="XCH208" s="359"/>
      <c r="XCI208" s="359"/>
      <c r="XCJ208" s="359"/>
      <c r="XCK208" s="359"/>
      <c r="XCL208" s="359"/>
      <c r="XCM208" s="359"/>
      <c r="XCN208" s="359"/>
      <c r="XCO208" s="359"/>
      <c r="XCP208" s="359"/>
      <c r="XCQ208" s="359"/>
      <c r="XCR208" s="359"/>
      <c r="XCS208" s="359"/>
      <c r="XCT208" s="359"/>
      <c r="XCU208" s="359"/>
      <c r="XCV208" s="359"/>
      <c r="XCW208" s="359"/>
      <c r="XCX208" s="359"/>
      <c r="XCY208" s="359"/>
      <c r="XCZ208" s="359"/>
      <c r="XDA208" s="359"/>
      <c r="XDB208" s="359"/>
      <c r="XDC208" s="359"/>
      <c r="XDD208" s="359"/>
      <c r="XDE208" s="359"/>
      <c r="XDF208" s="359"/>
      <c r="XDG208" s="359"/>
      <c r="XDH208" s="359"/>
      <c r="XDI208" s="359"/>
      <c r="XDJ208" s="359"/>
      <c r="XDK208" s="359"/>
      <c r="XDL208" s="359"/>
      <c r="XDM208" s="359"/>
      <c r="XDN208" s="359"/>
      <c r="XDO208" s="359"/>
      <c r="XDP208" s="359"/>
      <c r="XDQ208" s="359"/>
      <c r="XDR208" s="359"/>
      <c r="XDS208" s="359"/>
      <c r="XDT208" s="359"/>
      <c r="XDU208" s="359"/>
      <c r="XDV208" s="359"/>
      <c r="XDW208" s="359"/>
      <c r="XDX208" s="359"/>
      <c r="XDY208" s="359"/>
      <c r="XDZ208" s="359"/>
      <c r="XEA208" s="359"/>
      <c r="XEB208" s="359"/>
      <c r="XEC208" s="359"/>
      <c r="XED208" s="359"/>
      <c r="XEE208" s="359"/>
      <c r="XEF208" s="359"/>
      <c r="XEG208" s="359"/>
      <c r="XEH208" s="359"/>
      <c r="XEI208" s="359"/>
      <c r="XEJ208" s="359"/>
      <c r="XEK208" s="359"/>
      <c r="XEL208" s="359"/>
      <c r="XEM208" s="359"/>
      <c r="XEN208" s="359"/>
      <c r="XEO208" s="359"/>
      <c r="XEP208" s="359"/>
      <c r="XEQ208" s="359"/>
      <c r="XER208" s="359"/>
      <c r="XES208" s="359"/>
      <c r="XET208" s="359"/>
      <c r="XEU208" s="359"/>
      <c r="XEV208" s="359"/>
      <c r="XEW208" s="359"/>
      <c r="XEX208" s="359"/>
      <c r="XEY208" s="359"/>
      <c r="XEZ208" s="359"/>
      <c r="XFA208" s="359"/>
      <c r="XFB208" s="359"/>
      <c r="XFC208" s="359"/>
      <c r="XFD208" s="359"/>
    </row>
    <row r="209" spans="1:6 16135:16384" s="398" customFormat="1" ht="123" customHeight="1">
      <c r="A209" s="390">
        <v>14</v>
      </c>
      <c r="B209" s="391" t="s">
        <v>991</v>
      </c>
      <c r="C209" s="375"/>
      <c r="D209" s="392"/>
      <c r="E209" s="384"/>
      <c r="F209" s="385"/>
      <c r="WVO209" s="359"/>
      <c r="WVP209" s="359"/>
      <c r="WVQ209" s="359"/>
      <c r="WVR209" s="359"/>
      <c r="WVS209" s="359"/>
      <c r="WVT209" s="359"/>
      <c r="WVU209" s="359"/>
      <c r="WVV209" s="359"/>
      <c r="WVW209" s="359"/>
      <c r="WVX209" s="359"/>
      <c r="WVY209" s="359"/>
      <c r="WVZ209" s="359"/>
      <c r="WWA209" s="359"/>
      <c r="WWB209" s="359"/>
      <c r="WWC209" s="359"/>
      <c r="WWD209" s="359"/>
      <c r="WWE209" s="359"/>
      <c r="WWF209" s="359"/>
      <c r="WWG209" s="359"/>
      <c r="WWH209" s="359"/>
      <c r="WWI209" s="359"/>
      <c r="WWJ209" s="359"/>
      <c r="WWK209" s="359"/>
      <c r="WWL209" s="359"/>
      <c r="WWM209" s="359"/>
      <c r="WWN209" s="359"/>
      <c r="WWO209" s="359"/>
      <c r="WWP209" s="359"/>
      <c r="WWQ209" s="359"/>
      <c r="WWR209" s="359"/>
      <c r="WWS209" s="359"/>
      <c r="WWT209" s="359"/>
      <c r="WWU209" s="359"/>
      <c r="WWV209" s="359"/>
      <c r="WWW209" s="359"/>
      <c r="WWX209" s="359"/>
      <c r="WWY209" s="359"/>
      <c r="WWZ209" s="359"/>
      <c r="WXA209" s="359"/>
      <c r="WXB209" s="359"/>
      <c r="WXC209" s="359"/>
      <c r="WXD209" s="359"/>
      <c r="WXE209" s="359"/>
      <c r="WXF209" s="359"/>
      <c r="WXG209" s="359"/>
      <c r="WXH209" s="359"/>
      <c r="WXI209" s="359"/>
      <c r="WXJ209" s="359"/>
      <c r="WXK209" s="359"/>
      <c r="WXL209" s="359"/>
      <c r="WXM209" s="359"/>
      <c r="WXN209" s="359"/>
      <c r="WXO209" s="359"/>
      <c r="WXP209" s="359"/>
      <c r="WXQ209" s="359"/>
      <c r="WXR209" s="359"/>
      <c r="WXS209" s="359"/>
      <c r="WXT209" s="359"/>
      <c r="WXU209" s="359"/>
      <c r="WXV209" s="359"/>
      <c r="WXW209" s="359"/>
      <c r="WXX209" s="359"/>
      <c r="WXY209" s="359"/>
      <c r="WXZ209" s="359"/>
      <c r="WYA209" s="359"/>
      <c r="WYB209" s="359"/>
      <c r="WYC209" s="359"/>
      <c r="WYD209" s="359"/>
      <c r="WYE209" s="359"/>
      <c r="WYF209" s="359"/>
      <c r="WYG209" s="359"/>
      <c r="WYH209" s="359"/>
      <c r="WYI209" s="359"/>
      <c r="WYJ209" s="359"/>
      <c r="WYK209" s="359"/>
      <c r="WYL209" s="359"/>
      <c r="WYM209" s="359"/>
      <c r="WYN209" s="359"/>
      <c r="WYO209" s="359"/>
      <c r="WYP209" s="359"/>
      <c r="WYQ209" s="359"/>
      <c r="WYR209" s="359"/>
      <c r="WYS209" s="359"/>
      <c r="WYT209" s="359"/>
      <c r="WYU209" s="359"/>
      <c r="WYV209" s="359"/>
      <c r="WYW209" s="359"/>
      <c r="WYX209" s="359"/>
      <c r="WYY209" s="359"/>
      <c r="WYZ209" s="359"/>
      <c r="WZA209" s="359"/>
      <c r="WZB209" s="359"/>
      <c r="WZC209" s="359"/>
      <c r="WZD209" s="359"/>
      <c r="WZE209" s="359"/>
      <c r="WZF209" s="359"/>
      <c r="WZG209" s="359"/>
      <c r="WZH209" s="359"/>
      <c r="WZI209" s="359"/>
      <c r="WZJ209" s="359"/>
      <c r="WZK209" s="359"/>
      <c r="WZL209" s="359"/>
      <c r="WZM209" s="359"/>
      <c r="WZN209" s="359"/>
      <c r="WZO209" s="359"/>
      <c r="WZP209" s="359"/>
      <c r="WZQ209" s="359"/>
      <c r="WZR209" s="359"/>
      <c r="WZS209" s="359"/>
      <c r="WZT209" s="359"/>
      <c r="WZU209" s="359"/>
      <c r="WZV209" s="359"/>
      <c r="WZW209" s="359"/>
      <c r="WZX209" s="359"/>
      <c r="WZY209" s="359"/>
      <c r="WZZ209" s="359"/>
      <c r="XAA209" s="359"/>
      <c r="XAB209" s="359"/>
      <c r="XAC209" s="359"/>
      <c r="XAD209" s="359"/>
      <c r="XAE209" s="359"/>
      <c r="XAF209" s="359"/>
      <c r="XAG209" s="359"/>
      <c r="XAH209" s="359"/>
      <c r="XAI209" s="359"/>
      <c r="XAJ209" s="359"/>
      <c r="XAK209" s="359"/>
      <c r="XAL209" s="359"/>
      <c r="XAM209" s="359"/>
      <c r="XAN209" s="359"/>
      <c r="XAO209" s="359"/>
      <c r="XAP209" s="359"/>
      <c r="XAQ209" s="359"/>
      <c r="XAR209" s="359"/>
      <c r="XAS209" s="359"/>
      <c r="XAT209" s="359"/>
      <c r="XAU209" s="359"/>
      <c r="XAV209" s="359"/>
      <c r="XAW209" s="359"/>
      <c r="XAX209" s="359"/>
      <c r="XAY209" s="359"/>
      <c r="XAZ209" s="359"/>
      <c r="XBA209" s="359"/>
      <c r="XBB209" s="359"/>
      <c r="XBC209" s="359"/>
      <c r="XBD209" s="359"/>
      <c r="XBE209" s="359"/>
      <c r="XBF209" s="359"/>
      <c r="XBG209" s="359"/>
      <c r="XBH209" s="359"/>
      <c r="XBI209" s="359"/>
      <c r="XBJ209" s="359"/>
      <c r="XBK209" s="359"/>
      <c r="XBL209" s="359"/>
      <c r="XBM209" s="359"/>
      <c r="XBN209" s="359"/>
      <c r="XBO209" s="359"/>
      <c r="XBP209" s="359"/>
      <c r="XBQ209" s="359"/>
      <c r="XBR209" s="359"/>
      <c r="XBS209" s="359"/>
      <c r="XBT209" s="359"/>
      <c r="XBU209" s="359"/>
      <c r="XBV209" s="359"/>
      <c r="XBW209" s="359"/>
      <c r="XBX209" s="359"/>
      <c r="XBY209" s="359"/>
      <c r="XBZ209" s="359"/>
      <c r="XCA209" s="359"/>
      <c r="XCB209" s="359"/>
      <c r="XCC209" s="359"/>
      <c r="XCD209" s="359"/>
      <c r="XCE209" s="359"/>
      <c r="XCF209" s="359"/>
      <c r="XCG209" s="359"/>
      <c r="XCH209" s="359"/>
      <c r="XCI209" s="359"/>
      <c r="XCJ209" s="359"/>
      <c r="XCK209" s="359"/>
      <c r="XCL209" s="359"/>
      <c r="XCM209" s="359"/>
      <c r="XCN209" s="359"/>
      <c r="XCO209" s="359"/>
      <c r="XCP209" s="359"/>
      <c r="XCQ209" s="359"/>
      <c r="XCR209" s="359"/>
      <c r="XCS209" s="359"/>
      <c r="XCT209" s="359"/>
      <c r="XCU209" s="359"/>
      <c r="XCV209" s="359"/>
      <c r="XCW209" s="359"/>
      <c r="XCX209" s="359"/>
      <c r="XCY209" s="359"/>
      <c r="XCZ209" s="359"/>
      <c r="XDA209" s="359"/>
      <c r="XDB209" s="359"/>
      <c r="XDC209" s="359"/>
      <c r="XDD209" s="359"/>
      <c r="XDE209" s="359"/>
      <c r="XDF209" s="359"/>
      <c r="XDG209" s="359"/>
      <c r="XDH209" s="359"/>
      <c r="XDI209" s="359"/>
      <c r="XDJ209" s="359"/>
      <c r="XDK209" s="359"/>
      <c r="XDL209" s="359"/>
      <c r="XDM209" s="359"/>
      <c r="XDN209" s="359"/>
      <c r="XDO209" s="359"/>
      <c r="XDP209" s="359"/>
      <c r="XDQ209" s="359"/>
      <c r="XDR209" s="359"/>
      <c r="XDS209" s="359"/>
      <c r="XDT209" s="359"/>
      <c r="XDU209" s="359"/>
      <c r="XDV209" s="359"/>
      <c r="XDW209" s="359"/>
      <c r="XDX209" s="359"/>
      <c r="XDY209" s="359"/>
      <c r="XDZ209" s="359"/>
      <c r="XEA209" s="359"/>
      <c r="XEB209" s="359"/>
      <c r="XEC209" s="359"/>
      <c r="XED209" s="359"/>
      <c r="XEE209" s="359"/>
      <c r="XEF209" s="359"/>
      <c r="XEG209" s="359"/>
      <c r="XEH209" s="359"/>
      <c r="XEI209" s="359"/>
      <c r="XEJ209" s="359"/>
      <c r="XEK209" s="359"/>
      <c r="XEL209" s="359"/>
      <c r="XEM209" s="359"/>
      <c r="XEN209" s="359"/>
      <c r="XEO209" s="359"/>
      <c r="XEP209" s="359"/>
      <c r="XEQ209" s="359"/>
      <c r="XER209" s="359"/>
      <c r="XES209" s="359"/>
      <c r="XET209" s="359"/>
      <c r="XEU209" s="359"/>
      <c r="XEV209" s="359"/>
      <c r="XEW209" s="359"/>
      <c r="XEX209" s="359"/>
      <c r="XEY209" s="359"/>
      <c r="XEZ209" s="359"/>
      <c r="XFA209" s="359"/>
      <c r="XFB209" s="359"/>
      <c r="XFC209" s="359"/>
      <c r="XFD209" s="359"/>
    </row>
    <row r="210" spans="1:6 16135:16384" s="398" customFormat="1" ht="16">
      <c r="A210" s="390"/>
      <c r="B210" s="391" t="s">
        <v>992</v>
      </c>
      <c r="C210" s="375"/>
      <c r="D210" s="392"/>
      <c r="E210" s="384"/>
      <c r="F210" s="385"/>
      <c r="WVO210" s="359"/>
      <c r="WVP210" s="359"/>
      <c r="WVQ210" s="359"/>
      <c r="WVR210" s="359"/>
      <c r="WVS210" s="359"/>
      <c r="WVT210" s="359"/>
      <c r="WVU210" s="359"/>
      <c r="WVV210" s="359"/>
      <c r="WVW210" s="359"/>
      <c r="WVX210" s="359"/>
      <c r="WVY210" s="359"/>
      <c r="WVZ210" s="359"/>
      <c r="WWA210" s="359"/>
      <c r="WWB210" s="359"/>
      <c r="WWC210" s="359"/>
      <c r="WWD210" s="359"/>
      <c r="WWE210" s="359"/>
      <c r="WWF210" s="359"/>
      <c r="WWG210" s="359"/>
      <c r="WWH210" s="359"/>
      <c r="WWI210" s="359"/>
      <c r="WWJ210" s="359"/>
      <c r="WWK210" s="359"/>
      <c r="WWL210" s="359"/>
      <c r="WWM210" s="359"/>
      <c r="WWN210" s="359"/>
      <c r="WWO210" s="359"/>
      <c r="WWP210" s="359"/>
      <c r="WWQ210" s="359"/>
      <c r="WWR210" s="359"/>
      <c r="WWS210" s="359"/>
      <c r="WWT210" s="359"/>
      <c r="WWU210" s="359"/>
      <c r="WWV210" s="359"/>
      <c r="WWW210" s="359"/>
      <c r="WWX210" s="359"/>
      <c r="WWY210" s="359"/>
      <c r="WWZ210" s="359"/>
      <c r="WXA210" s="359"/>
      <c r="WXB210" s="359"/>
      <c r="WXC210" s="359"/>
      <c r="WXD210" s="359"/>
      <c r="WXE210" s="359"/>
      <c r="WXF210" s="359"/>
      <c r="WXG210" s="359"/>
      <c r="WXH210" s="359"/>
      <c r="WXI210" s="359"/>
      <c r="WXJ210" s="359"/>
      <c r="WXK210" s="359"/>
      <c r="WXL210" s="359"/>
      <c r="WXM210" s="359"/>
      <c r="WXN210" s="359"/>
      <c r="WXO210" s="359"/>
      <c r="WXP210" s="359"/>
      <c r="WXQ210" s="359"/>
      <c r="WXR210" s="359"/>
      <c r="WXS210" s="359"/>
      <c r="WXT210" s="359"/>
      <c r="WXU210" s="359"/>
      <c r="WXV210" s="359"/>
      <c r="WXW210" s="359"/>
      <c r="WXX210" s="359"/>
      <c r="WXY210" s="359"/>
      <c r="WXZ210" s="359"/>
      <c r="WYA210" s="359"/>
      <c r="WYB210" s="359"/>
      <c r="WYC210" s="359"/>
      <c r="WYD210" s="359"/>
      <c r="WYE210" s="359"/>
      <c r="WYF210" s="359"/>
      <c r="WYG210" s="359"/>
      <c r="WYH210" s="359"/>
      <c r="WYI210" s="359"/>
      <c r="WYJ210" s="359"/>
      <c r="WYK210" s="359"/>
      <c r="WYL210" s="359"/>
      <c r="WYM210" s="359"/>
      <c r="WYN210" s="359"/>
      <c r="WYO210" s="359"/>
      <c r="WYP210" s="359"/>
      <c r="WYQ210" s="359"/>
      <c r="WYR210" s="359"/>
      <c r="WYS210" s="359"/>
      <c r="WYT210" s="359"/>
      <c r="WYU210" s="359"/>
      <c r="WYV210" s="359"/>
      <c r="WYW210" s="359"/>
      <c r="WYX210" s="359"/>
      <c r="WYY210" s="359"/>
      <c r="WYZ210" s="359"/>
      <c r="WZA210" s="359"/>
      <c r="WZB210" s="359"/>
      <c r="WZC210" s="359"/>
      <c r="WZD210" s="359"/>
      <c r="WZE210" s="359"/>
      <c r="WZF210" s="359"/>
      <c r="WZG210" s="359"/>
      <c r="WZH210" s="359"/>
      <c r="WZI210" s="359"/>
      <c r="WZJ210" s="359"/>
      <c r="WZK210" s="359"/>
      <c r="WZL210" s="359"/>
      <c r="WZM210" s="359"/>
      <c r="WZN210" s="359"/>
      <c r="WZO210" s="359"/>
      <c r="WZP210" s="359"/>
      <c r="WZQ210" s="359"/>
      <c r="WZR210" s="359"/>
      <c r="WZS210" s="359"/>
      <c r="WZT210" s="359"/>
      <c r="WZU210" s="359"/>
      <c r="WZV210" s="359"/>
      <c r="WZW210" s="359"/>
      <c r="WZX210" s="359"/>
      <c r="WZY210" s="359"/>
      <c r="WZZ210" s="359"/>
      <c r="XAA210" s="359"/>
      <c r="XAB210" s="359"/>
      <c r="XAC210" s="359"/>
      <c r="XAD210" s="359"/>
      <c r="XAE210" s="359"/>
      <c r="XAF210" s="359"/>
      <c r="XAG210" s="359"/>
      <c r="XAH210" s="359"/>
      <c r="XAI210" s="359"/>
      <c r="XAJ210" s="359"/>
      <c r="XAK210" s="359"/>
      <c r="XAL210" s="359"/>
      <c r="XAM210" s="359"/>
      <c r="XAN210" s="359"/>
      <c r="XAO210" s="359"/>
      <c r="XAP210" s="359"/>
      <c r="XAQ210" s="359"/>
      <c r="XAR210" s="359"/>
      <c r="XAS210" s="359"/>
      <c r="XAT210" s="359"/>
      <c r="XAU210" s="359"/>
      <c r="XAV210" s="359"/>
      <c r="XAW210" s="359"/>
      <c r="XAX210" s="359"/>
      <c r="XAY210" s="359"/>
      <c r="XAZ210" s="359"/>
      <c r="XBA210" s="359"/>
      <c r="XBB210" s="359"/>
      <c r="XBC210" s="359"/>
      <c r="XBD210" s="359"/>
      <c r="XBE210" s="359"/>
      <c r="XBF210" s="359"/>
      <c r="XBG210" s="359"/>
      <c r="XBH210" s="359"/>
      <c r="XBI210" s="359"/>
      <c r="XBJ210" s="359"/>
      <c r="XBK210" s="359"/>
      <c r="XBL210" s="359"/>
      <c r="XBM210" s="359"/>
      <c r="XBN210" s="359"/>
      <c r="XBO210" s="359"/>
      <c r="XBP210" s="359"/>
      <c r="XBQ210" s="359"/>
      <c r="XBR210" s="359"/>
      <c r="XBS210" s="359"/>
      <c r="XBT210" s="359"/>
      <c r="XBU210" s="359"/>
      <c r="XBV210" s="359"/>
      <c r="XBW210" s="359"/>
      <c r="XBX210" s="359"/>
      <c r="XBY210" s="359"/>
      <c r="XBZ210" s="359"/>
      <c r="XCA210" s="359"/>
      <c r="XCB210" s="359"/>
      <c r="XCC210" s="359"/>
      <c r="XCD210" s="359"/>
      <c r="XCE210" s="359"/>
      <c r="XCF210" s="359"/>
      <c r="XCG210" s="359"/>
      <c r="XCH210" s="359"/>
      <c r="XCI210" s="359"/>
      <c r="XCJ210" s="359"/>
      <c r="XCK210" s="359"/>
      <c r="XCL210" s="359"/>
      <c r="XCM210" s="359"/>
      <c r="XCN210" s="359"/>
      <c r="XCO210" s="359"/>
      <c r="XCP210" s="359"/>
      <c r="XCQ210" s="359"/>
      <c r="XCR210" s="359"/>
      <c r="XCS210" s="359"/>
      <c r="XCT210" s="359"/>
      <c r="XCU210" s="359"/>
      <c r="XCV210" s="359"/>
      <c r="XCW210" s="359"/>
      <c r="XCX210" s="359"/>
      <c r="XCY210" s="359"/>
      <c r="XCZ210" s="359"/>
      <c r="XDA210" s="359"/>
      <c r="XDB210" s="359"/>
      <c r="XDC210" s="359"/>
      <c r="XDD210" s="359"/>
      <c r="XDE210" s="359"/>
      <c r="XDF210" s="359"/>
      <c r="XDG210" s="359"/>
      <c r="XDH210" s="359"/>
      <c r="XDI210" s="359"/>
      <c r="XDJ210" s="359"/>
      <c r="XDK210" s="359"/>
      <c r="XDL210" s="359"/>
      <c r="XDM210" s="359"/>
      <c r="XDN210" s="359"/>
      <c r="XDO210" s="359"/>
      <c r="XDP210" s="359"/>
      <c r="XDQ210" s="359"/>
      <c r="XDR210" s="359"/>
      <c r="XDS210" s="359"/>
      <c r="XDT210" s="359"/>
      <c r="XDU210" s="359"/>
      <c r="XDV210" s="359"/>
      <c r="XDW210" s="359"/>
      <c r="XDX210" s="359"/>
      <c r="XDY210" s="359"/>
      <c r="XDZ210" s="359"/>
      <c r="XEA210" s="359"/>
      <c r="XEB210" s="359"/>
      <c r="XEC210" s="359"/>
      <c r="XED210" s="359"/>
      <c r="XEE210" s="359"/>
      <c r="XEF210" s="359"/>
      <c r="XEG210" s="359"/>
      <c r="XEH210" s="359"/>
      <c r="XEI210" s="359"/>
      <c r="XEJ210" s="359"/>
      <c r="XEK210" s="359"/>
      <c r="XEL210" s="359"/>
      <c r="XEM210" s="359"/>
      <c r="XEN210" s="359"/>
      <c r="XEO210" s="359"/>
      <c r="XEP210" s="359"/>
      <c r="XEQ210" s="359"/>
      <c r="XER210" s="359"/>
      <c r="XES210" s="359"/>
      <c r="XET210" s="359"/>
      <c r="XEU210" s="359"/>
      <c r="XEV210" s="359"/>
      <c r="XEW210" s="359"/>
      <c r="XEX210" s="359"/>
      <c r="XEY210" s="359"/>
      <c r="XEZ210" s="359"/>
      <c r="XFA210" s="359"/>
      <c r="XFB210" s="359"/>
      <c r="XFC210" s="359"/>
      <c r="XFD210" s="359"/>
    </row>
    <row r="211" spans="1:6 16135:16384" s="398" customFormat="1" ht="16">
      <c r="A211" s="390"/>
      <c r="B211" s="391" t="s">
        <v>993</v>
      </c>
      <c r="C211" s="375" t="s">
        <v>22</v>
      </c>
      <c r="D211" s="392">
        <v>2</v>
      </c>
      <c r="E211" s="384">
        <v>0</v>
      </c>
      <c r="F211" s="384">
        <f>D211*E211</f>
        <v>0</v>
      </c>
      <c r="WVO211" s="359"/>
      <c r="WVP211" s="359"/>
      <c r="WVQ211" s="359"/>
      <c r="WVR211" s="359"/>
      <c r="WVS211" s="359"/>
      <c r="WVT211" s="359"/>
      <c r="WVU211" s="359"/>
      <c r="WVV211" s="359"/>
      <c r="WVW211" s="359"/>
      <c r="WVX211" s="359"/>
      <c r="WVY211" s="359"/>
      <c r="WVZ211" s="359"/>
      <c r="WWA211" s="359"/>
      <c r="WWB211" s="359"/>
      <c r="WWC211" s="359"/>
      <c r="WWD211" s="359"/>
      <c r="WWE211" s="359"/>
      <c r="WWF211" s="359"/>
      <c r="WWG211" s="359"/>
      <c r="WWH211" s="359"/>
      <c r="WWI211" s="359"/>
      <c r="WWJ211" s="359"/>
      <c r="WWK211" s="359"/>
      <c r="WWL211" s="359"/>
      <c r="WWM211" s="359"/>
      <c r="WWN211" s="359"/>
      <c r="WWO211" s="359"/>
      <c r="WWP211" s="359"/>
      <c r="WWQ211" s="359"/>
      <c r="WWR211" s="359"/>
      <c r="WWS211" s="359"/>
      <c r="WWT211" s="359"/>
      <c r="WWU211" s="359"/>
      <c r="WWV211" s="359"/>
      <c r="WWW211" s="359"/>
      <c r="WWX211" s="359"/>
      <c r="WWY211" s="359"/>
      <c r="WWZ211" s="359"/>
      <c r="WXA211" s="359"/>
      <c r="WXB211" s="359"/>
      <c r="WXC211" s="359"/>
      <c r="WXD211" s="359"/>
      <c r="WXE211" s="359"/>
      <c r="WXF211" s="359"/>
      <c r="WXG211" s="359"/>
      <c r="WXH211" s="359"/>
      <c r="WXI211" s="359"/>
      <c r="WXJ211" s="359"/>
      <c r="WXK211" s="359"/>
      <c r="WXL211" s="359"/>
      <c r="WXM211" s="359"/>
      <c r="WXN211" s="359"/>
      <c r="WXO211" s="359"/>
      <c r="WXP211" s="359"/>
      <c r="WXQ211" s="359"/>
      <c r="WXR211" s="359"/>
      <c r="WXS211" s="359"/>
      <c r="WXT211" s="359"/>
      <c r="WXU211" s="359"/>
      <c r="WXV211" s="359"/>
      <c r="WXW211" s="359"/>
      <c r="WXX211" s="359"/>
      <c r="WXY211" s="359"/>
      <c r="WXZ211" s="359"/>
      <c r="WYA211" s="359"/>
      <c r="WYB211" s="359"/>
      <c r="WYC211" s="359"/>
      <c r="WYD211" s="359"/>
      <c r="WYE211" s="359"/>
      <c r="WYF211" s="359"/>
      <c r="WYG211" s="359"/>
      <c r="WYH211" s="359"/>
      <c r="WYI211" s="359"/>
      <c r="WYJ211" s="359"/>
      <c r="WYK211" s="359"/>
      <c r="WYL211" s="359"/>
      <c r="WYM211" s="359"/>
      <c r="WYN211" s="359"/>
      <c r="WYO211" s="359"/>
      <c r="WYP211" s="359"/>
      <c r="WYQ211" s="359"/>
      <c r="WYR211" s="359"/>
      <c r="WYS211" s="359"/>
      <c r="WYT211" s="359"/>
      <c r="WYU211" s="359"/>
      <c r="WYV211" s="359"/>
      <c r="WYW211" s="359"/>
      <c r="WYX211" s="359"/>
      <c r="WYY211" s="359"/>
      <c r="WYZ211" s="359"/>
      <c r="WZA211" s="359"/>
      <c r="WZB211" s="359"/>
      <c r="WZC211" s="359"/>
      <c r="WZD211" s="359"/>
      <c r="WZE211" s="359"/>
      <c r="WZF211" s="359"/>
      <c r="WZG211" s="359"/>
      <c r="WZH211" s="359"/>
      <c r="WZI211" s="359"/>
      <c r="WZJ211" s="359"/>
      <c r="WZK211" s="359"/>
      <c r="WZL211" s="359"/>
      <c r="WZM211" s="359"/>
      <c r="WZN211" s="359"/>
      <c r="WZO211" s="359"/>
      <c r="WZP211" s="359"/>
      <c r="WZQ211" s="359"/>
      <c r="WZR211" s="359"/>
      <c r="WZS211" s="359"/>
      <c r="WZT211" s="359"/>
      <c r="WZU211" s="359"/>
      <c r="WZV211" s="359"/>
      <c r="WZW211" s="359"/>
      <c r="WZX211" s="359"/>
      <c r="WZY211" s="359"/>
      <c r="WZZ211" s="359"/>
      <c r="XAA211" s="359"/>
      <c r="XAB211" s="359"/>
      <c r="XAC211" s="359"/>
      <c r="XAD211" s="359"/>
      <c r="XAE211" s="359"/>
      <c r="XAF211" s="359"/>
      <c r="XAG211" s="359"/>
      <c r="XAH211" s="359"/>
      <c r="XAI211" s="359"/>
      <c r="XAJ211" s="359"/>
      <c r="XAK211" s="359"/>
      <c r="XAL211" s="359"/>
      <c r="XAM211" s="359"/>
      <c r="XAN211" s="359"/>
      <c r="XAO211" s="359"/>
      <c r="XAP211" s="359"/>
      <c r="XAQ211" s="359"/>
      <c r="XAR211" s="359"/>
      <c r="XAS211" s="359"/>
      <c r="XAT211" s="359"/>
      <c r="XAU211" s="359"/>
      <c r="XAV211" s="359"/>
      <c r="XAW211" s="359"/>
      <c r="XAX211" s="359"/>
      <c r="XAY211" s="359"/>
      <c r="XAZ211" s="359"/>
      <c r="XBA211" s="359"/>
      <c r="XBB211" s="359"/>
      <c r="XBC211" s="359"/>
      <c r="XBD211" s="359"/>
      <c r="XBE211" s="359"/>
      <c r="XBF211" s="359"/>
      <c r="XBG211" s="359"/>
      <c r="XBH211" s="359"/>
      <c r="XBI211" s="359"/>
      <c r="XBJ211" s="359"/>
      <c r="XBK211" s="359"/>
      <c r="XBL211" s="359"/>
      <c r="XBM211" s="359"/>
      <c r="XBN211" s="359"/>
      <c r="XBO211" s="359"/>
      <c r="XBP211" s="359"/>
      <c r="XBQ211" s="359"/>
      <c r="XBR211" s="359"/>
      <c r="XBS211" s="359"/>
      <c r="XBT211" s="359"/>
      <c r="XBU211" s="359"/>
      <c r="XBV211" s="359"/>
      <c r="XBW211" s="359"/>
      <c r="XBX211" s="359"/>
      <c r="XBY211" s="359"/>
      <c r="XBZ211" s="359"/>
      <c r="XCA211" s="359"/>
      <c r="XCB211" s="359"/>
      <c r="XCC211" s="359"/>
      <c r="XCD211" s="359"/>
      <c r="XCE211" s="359"/>
      <c r="XCF211" s="359"/>
      <c r="XCG211" s="359"/>
      <c r="XCH211" s="359"/>
      <c r="XCI211" s="359"/>
      <c r="XCJ211" s="359"/>
      <c r="XCK211" s="359"/>
      <c r="XCL211" s="359"/>
      <c r="XCM211" s="359"/>
      <c r="XCN211" s="359"/>
      <c r="XCO211" s="359"/>
      <c r="XCP211" s="359"/>
      <c r="XCQ211" s="359"/>
      <c r="XCR211" s="359"/>
      <c r="XCS211" s="359"/>
      <c r="XCT211" s="359"/>
      <c r="XCU211" s="359"/>
      <c r="XCV211" s="359"/>
      <c r="XCW211" s="359"/>
      <c r="XCX211" s="359"/>
      <c r="XCY211" s="359"/>
      <c r="XCZ211" s="359"/>
      <c r="XDA211" s="359"/>
      <c r="XDB211" s="359"/>
      <c r="XDC211" s="359"/>
      <c r="XDD211" s="359"/>
      <c r="XDE211" s="359"/>
      <c r="XDF211" s="359"/>
      <c r="XDG211" s="359"/>
      <c r="XDH211" s="359"/>
      <c r="XDI211" s="359"/>
      <c r="XDJ211" s="359"/>
      <c r="XDK211" s="359"/>
      <c r="XDL211" s="359"/>
      <c r="XDM211" s="359"/>
      <c r="XDN211" s="359"/>
      <c r="XDO211" s="359"/>
      <c r="XDP211" s="359"/>
      <c r="XDQ211" s="359"/>
      <c r="XDR211" s="359"/>
      <c r="XDS211" s="359"/>
      <c r="XDT211" s="359"/>
      <c r="XDU211" s="359"/>
      <c r="XDV211" s="359"/>
      <c r="XDW211" s="359"/>
      <c r="XDX211" s="359"/>
      <c r="XDY211" s="359"/>
      <c r="XDZ211" s="359"/>
      <c r="XEA211" s="359"/>
      <c r="XEB211" s="359"/>
      <c r="XEC211" s="359"/>
      <c r="XED211" s="359"/>
      <c r="XEE211" s="359"/>
      <c r="XEF211" s="359"/>
      <c r="XEG211" s="359"/>
      <c r="XEH211" s="359"/>
      <c r="XEI211" s="359"/>
      <c r="XEJ211" s="359"/>
      <c r="XEK211" s="359"/>
      <c r="XEL211" s="359"/>
      <c r="XEM211" s="359"/>
      <c r="XEN211" s="359"/>
      <c r="XEO211" s="359"/>
      <c r="XEP211" s="359"/>
      <c r="XEQ211" s="359"/>
      <c r="XER211" s="359"/>
      <c r="XES211" s="359"/>
      <c r="XET211" s="359"/>
      <c r="XEU211" s="359"/>
      <c r="XEV211" s="359"/>
      <c r="XEW211" s="359"/>
      <c r="XEX211" s="359"/>
      <c r="XEY211" s="359"/>
      <c r="XEZ211" s="359"/>
      <c r="XFA211" s="359"/>
      <c r="XFB211" s="359"/>
      <c r="XFC211" s="359"/>
      <c r="XFD211" s="359"/>
    </row>
    <row r="212" spans="1:6 16135:16384" s="398" customFormat="1" ht="16">
      <c r="A212" s="390"/>
      <c r="B212" s="391" t="s">
        <v>994</v>
      </c>
      <c r="C212" s="375" t="s">
        <v>22</v>
      </c>
      <c r="D212" s="392">
        <v>1</v>
      </c>
      <c r="E212" s="384">
        <v>0</v>
      </c>
      <c r="F212" s="384">
        <f>D212*E212</f>
        <v>0</v>
      </c>
      <c r="WVO212" s="359"/>
      <c r="WVP212" s="359"/>
      <c r="WVQ212" s="359"/>
      <c r="WVR212" s="359"/>
      <c r="WVS212" s="359"/>
      <c r="WVT212" s="359"/>
      <c r="WVU212" s="359"/>
      <c r="WVV212" s="359"/>
      <c r="WVW212" s="359"/>
      <c r="WVX212" s="359"/>
      <c r="WVY212" s="359"/>
      <c r="WVZ212" s="359"/>
      <c r="WWA212" s="359"/>
      <c r="WWB212" s="359"/>
      <c r="WWC212" s="359"/>
      <c r="WWD212" s="359"/>
      <c r="WWE212" s="359"/>
      <c r="WWF212" s="359"/>
      <c r="WWG212" s="359"/>
      <c r="WWH212" s="359"/>
      <c r="WWI212" s="359"/>
      <c r="WWJ212" s="359"/>
      <c r="WWK212" s="359"/>
      <c r="WWL212" s="359"/>
      <c r="WWM212" s="359"/>
      <c r="WWN212" s="359"/>
      <c r="WWO212" s="359"/>
      <c r="WWP212" s="359"/>
      <c r="WWQ212" s="359"/>
      <c r="WWR212" s="359"/>
      <c r="WWS212" s="359"/>
      <c r="WWT212" s="359"/>
      <c r="WWU212" s="359"/>
      <c r="WWV212" s="359"/>
      <c r="WWW212" s="359"/>
      <c r="WWX212" s="359"/>
      <c r="WWY212" s="359"/>
      <c r="WWZ212" s="359"/>
      <c r="WXA212" s="359"/>
      <c r="WXB212" s="359"/>
      <c r="WXC212" s="359"/>
      <c r="WXD212" s="359"/>
      <c r="WXE212" s="359"/>
      <c r="WXF212" s="359"/>
      <c r="WXG212" s="359"/>
      <c r="WXH212" s="359"/>
      <c r="WXI212" s="359"/>
      <c r="WXJ212" s="359"/>
      <c r="WXK212" s="359"/>
      <c r="WXL212" s="359"/>
      <c r="WXM212" s="359"/>
      <c r="WXN212" s="359"/>
      <c r="WXO212" s="359"/>
      <c r="WXP212" s="359"/>
      <c r="WXQ212" s="359"/>
      <c r="WXR212" s="359"/>
      <c r="WXS212" s="359"/>
      <c r="WXT212" s="359"/>
      <c r="WXU212" s="359"/>
      <c r="WXV212" s="359"/>
      <c r="WXW212" s="359"/>
      <c r="WXX212" s="359"/>
      <c r="WXY212" s="359"/>
      <c r="WXZ212" s="359"/>
      <c r="WYA212" s="359"/>
      <c r="WYB212" s="359"/>
      <c r="WYC212" s="359"/>
      <c r="WYD212" s="359"/>
      <c r="WYE212" s="359"/>
      <c r="WYF212" s="359"/>
      <c r="WYG212" s="359"/>
      <c r="WYH212" s="359"/>
      <c r="WYI212" s="359"/>
      <c r="WYJ212" s="359"/>
      <c r="WYK212" s="359"/>
      <c r="WYL212" s="359"/>
      <c r="WYM212" s="359"/>
      <c r="WYN212" s="359"/>
      <c r="WYO212" s="359"/>
      <c r="WYP212" s="359"/>
      <c r="WYQ212" s="359"/>
      <c r="WYR212" s="359"/>
      <c r="WYS212" s="359"/>
      <c r="WYT212" s="359"/>
      <c r="WYU212" s="359"/>
      <c r="WYV212" s="359"/>
      <c r="WYW212" s="359"/>
      <c r="WYX212" s="359"/>
      <c r="WYY212" s="359"/>
      <c r="WYZ212" s="359"/>
      <c r="WZA212" s="359"/>
      <c r="WZB212" s="359"/>
      <c r="WZC212" s="359"/>
      <c r="WZD212" s="359"/>
      <c r="WZE212" s="359"/>
      <c r="WZF212" s="359"/>
      <c r="WZG212" s="359"/>
      <c r="WZH212" s="359"/>
      <c r="WZI212" s="359"/>
      <c r="WZJ212" s="359"/>
      <c r="WZK212" s="359"/>
      <c r="WZL212" s="359"/>
      <c r="WZM212" s="359"/>
      <c r="WZN212" s="359"/>
      <c r="WZO212" s="359"/>
      <c r="WZP212" s="359"/>
      <c r="WZQ212" s="359"/>
      <c r="WZR212" s="359"/>
      <c r="WZS212" s="359"/>
      <c r="WZT212" s="359"/>
      <c r="WZU212" s="359"/>
      <c r="WZV212" s="359"/>
      <c r="WZW212" s="359"/>
      <c r="WZX212" s="359"/>
      <c r="WZY212" s="359"/>
      <c r="WZZ212" s="359"/>
      <c r="XAA212" s="359"/>
      <c r="XAB212" s="359"/>
      <c r="XAC212" s="359"/>
      <c r="XAD212" s="359"/>
      <c r="XAE212" s="359"/>
      <c r="XAF212" s="359"/>
      <c r="XAG212" s="359"/>
      <c r="XAH212" s="359"/>
      <c r="XAI212" s="359"/>
      <c r="XAJ212" s="359"/>
      <c r="XAK212" s="359"/>
      <c r="XAL212" s="359"/>
      <c r="XAM212" s="359"/>
      <c r="XAN212" s="359"/>
      <c r="XAO212" s="359"/>
      <c r="XAP212" s="359"/>
      <c r="XAQ212" s="359"/>
      <c r="XAR212" s="359"/>
      <c r="XAS212" s="359"/>
      <c r="XAT212" s="359"/>
      <c r="XAU212" s="359"/>
      <c r="XAV212" s="359"/>
      <c r="XAW212" s="359"/>
      <c r="XAX212" s="359"/>
      <c r="XAY212" s="359"/>
      <c r="XAZ212" s="359"/>
      <c r="XBA212" s="359"/>
      <c r="XBB212" s="359"/>
      <c r="XBC212" s="359"/>
      <c r="XBD212" s="359"/>
      <c r="XBE212" s="359"/>
      <c r="XBF212" s="359"/>
      <c r="XBG212" s="359"/>
      <c r="XBH212" s="359"/>
      <c r="XBI212" s="359"/>
      <c r="XBJ212" s="359"/>
      <c r="XBK212" s="359"/>
      <c r="XBL212" s="359"/>
      <c r="XBM212" s="359"/>
      <c r="XBN212" s="359"/>
      <c r="XBO212" s="359"/>
      <c r="XBP212" s="359"/>
      <c r="XBQ212" s="359"/>
      <c r="XBR212" s="359"/>
      <c r="XBS212" s="359"/>
      <c r="XBT212" s="359"/>
      <c r="XBU212" s="359"/>
      <c r="XBV212" s="359"/>
      <c r="XBW212" s="359"/>
      <c r="XBX212" s="359"/>
      <c r="XBY212" s="359"/>
      <c r="XBZ212" s="359"/>
      <c r="XCA212" s="359"/>
      <c r="XCB212" s="359"/>
      <c r="XCC212" s="359"/>
      <c r="XCD212" s="359"/>
      <c r="XCE212" s="359"/>
      <c r="XCF212" s="359"/>
      <c r="XCG212" s="359"/>
      <c r="XCH212" s="359"/>
      <c r="XCI212" s="359"/>
      <c r="XCJ212" s="359"/>
      <c r="XCK212" s="359"/>
      <c r="XCL212" s="359"/>
      <c r="XCM212" s="359"/>
      <c r="XCN212" s="359"/>
      <c r="XCO212" s="359"/>
      <c r="XCP212" s="359"/>
      <c r="XCQ212" s="359"/>
      <c r="XCR212" s="359"/>
      <c r="XCS212" s="359"/>
      <c r="XCT212" s="359"/>
      <c r="XCU212" s="359"/>
      <c r="XCV212" s="359"/>
      <c r="XCW212" s="359"/>
      <c r="XCX212" s="359"/>
      <c r="XCY212" s="359"/>
      <c r="XCZ212" s="359"/>
      <c r="XDA212" s="359"/>
      <c r="XDB212" s="359"/>
      <c r="XDC212" s="359"/>
      <c r="XDD212" s="359"/>
      <c r="XDE212" s="359"/>
      <c r="XDF212" s="359"/>
      <c r="XDG212" s="359"/>
      <c r="XDH212" s="359"/>
      <c r="XDI212" s="359"/>
      <c r="XDJ212" s="359"/>
      <c r="XDK212" s="359"/>
      <c r="XDL212" s="359"/>
      <c r="XDM212" s="359"/>
      <c r="XDN212" s="359"/>
      <c r="XDO212" s="359"/>
      <c r="XDP212" s="359"/>
      <c r="XDQ212" s="359"/>
      <c r="XDR212" s="359"/>
      <c r="XDS212" s="359"/>
      <c r="XDT212" s="359"/>
      <c r="XDU212" s="359"/>
      <c r="XDV212" s="359"/>
      <c r="XDW212" s="359"/>
      <c r="XDX212" s="359"/>
      <c r="XDY212" s="359"/>
      <c r="XDZ212" s="359"/>
      <c r="XEA212" s="359"/>
      <c r="XEB212" s="359"/>
      <c r="XEC212" s="359"/>
      <c r="XED212" s="359"/>
      <c r="XEE212" s="359"/>
      <c r="XEF212" s="359"/>
      <c r="XEG212" s="359"/>
      <c r="XEH212" s="359"/>
      <c r="XEI212" s="359"/>
      <c r="XEJ212" s="359"/>
      <c r="XEK212" s="359"/>
      <c r="XEL212" s="359"/>
      <c r="XEM212" s="359"/>
      <c r="XEN212" s="359"/>
      <c r="XEO212" s="359"/>
      <c r="XEP212" s="359"/>
      <c r="XEQ212" s="359"/>
      <c r="XER212" s="359"/>
      <c r="XES212" s="359"/>
      <c r="XET212" s="359"/>
      <c r="XEU212" s="359"/>
      <c r="XEV212" s="359"/>
      <c r="XEW212" s="359"/>
      <c r="XEX212" s="359"/>
      <c r="XEY212" s="359"/>
      <c r="XEZ212" s="359"/>
      <c r="XFA212" s="359"/>
      <c r="XFB212" s="359"/>
      <c r="XFC212" s="359"/>
      <c r="XFD212" s="359"/>
    </row>
    <row r="213" spans="1:6 16135:16384" s="398" customFormat="1" ht="16">
      <c r="A213" s="390"/>
      <c r="B213" s="391" t="s">
        <v>995</v>
      </c>
      <c r="C213" s="375" t="s">
        <v>22</v>
      </c>
      <c r="D213" s="392">
        <v>1</v>
      </c>
      <c r="E213" s="384">
        <v>0</v>
      </c>
      <c r="F213" s="384">
        <f>D213*E213</f>
        <v>0</v>
      </c>
      <c r="WVO213" s="359"/>
      <c r="WVP213" s="359"/>
      <c r="WVQ213" s="359"/>
      <c r="WVR213" s="359"/>
      <c r="WVS213" s="359"/>
      <c r="WVT213" s="359"/>
      <c r="WVU213" s="359"/>
      <c r="WVV213" s="359"/>
      <c r="WVW213" s="359"/>
      <c r="WVX213" s="359"/>
      <c r="WVY213" s="359"/>
      <c r="WVZ213" s="359"/>
      <c r="WWA213" s="359"/>
      <c r="WWB213" s="359"/>
      <c r="WWC213" s="359"/>
      <c r="WWD213" s="359"/>
      <c r="WWE213" s="359"/>
      <c r="WWF213" s="359"/>
      <c r="WWG213" s="359"/>
      <c r="WWH213" s="359"/>
      <c r="WWI213" s="359"/>
      <c r="WWJ213" s="359"/>
      <c r="WWK213" s="359"/>
      <c r="WWL213" s="359"/>
      <c r="WWM213" s="359"/>
      <c r="WWN213" s="359"/>
      <c r="WWO213" s="359"/>
      <c r="WWP213" s="359"/>
      <c r="WWQ213" s="359"/>
      <c r="WWR213" s="359"/>
      <c r="WWS213" s="359"/>
      <c r="WWT213" s="359"/>
      <c r="WWU213" s="359"/>
      <c r="WWV213" s="359"/>
      <c r="WWW213" s="359"/>
      <c r="WWX213" s="359"/>
      <c r="WWY213" s="359"/>
      <c r="WWZ213" s="359"/>
      <c r="WXA213" s="359"/>
      <c r="WXB213" s="359"/>
      <c r="WXC213" s="359"/>
      <c r="WXD213" s="359"/>
      <c r="WXE213" s="359"/>
      <c r="WXF213" s="359"/>
      <c r="WXG213" s="359"/>
      <c r="WXH213" s="359"/>
      <c r="WXI213" s="359"/>
      <c r="WXJ213" s="359"/>
      <c r="WXK213" s="359"/>
      <c r="WXL213" s="359"/>
      <c r="WXM213" s="359"/>
      <c r="WXN213" s="359"/>
      <c r="WXO213" s="359"/>
      <c r="WXP213" s="359"/>
      <c r="WXQ213" s="359"/>
      <c r="WXR213" s="359"/>
      <c r="WXS213" s="359"/>
      <c r="WXT213" s="359"/>
      <c r="WXU213" s="359"/>
      <c r="WXV213" s="359"/>
      <c r="WXW213" s="359"/>
      <c r="WXX213" s="359"/>
      <c r="WXY213" s="359"/>
      <c r="WXZ213" s="359"/>
      <c r="WYA213" s="359"/>
      <c r="WYB213" s="359"/>
      <c r="WYC213" s="359"/>
      <c r="WYD213" s="359"/>
      <c r="WYE213" s="359"/>
      <c r="WYF213" s="359"/>
      <c r="WYG213" s="359"/>
      <c r="WYH213" s="359"/>
      <c r="WYI213" s="359"/>
      <c r="WYJ213" s="359"/>
      <c r="WYK213" s="359"/>
      <c r="WYL213" s="359"/>
      <c r="WYM213" s="359"/>
      <c r="WYN213" s="359"/>
      <c r="WYO213" s="359"/>
      <c r="WYP213" s="359"/>
      <c r="WYQ213" s="359"/>
      <c r="WYR213" s="359"/>
      <c r="WYS213" s="359"/>
      <c r="WYT213" s="359"/>
      <c r="WYU213" s="359"/>
      <c r="WYV213" s="359"/>
      <c r="WYW213" s="359"/>
      <c r="WYX213" s="359"/>
      <c r="WYY213" s="359"/>
      <c r="WYZ213" s="359"/>
      <c r="WZA213" s="359"/>
      <c r="WZB213" s="359"/>
      <c r="WZC213" s="359"/>
      <c r="WZD213" s="359"/>
      <c r="WZE213" s="359"/>
      <c r="WZF213" s="359"/>
      <c r="WZG213" s="359"/>
      <c r="WZH213" s="359"/>
      <c r="WZI213" s="359"/>
      <c r="WZJ213" s="359"/>
      <c r="WZK213" s="359"/>
      <c r="WZL213" s="359"/>
      <c r="WZM213" s="359"/>
      <c r="WZN213" s="359"/>
      <c r="WZO213" s="359"/>
      <c r="WZP213" s="359"/>
      <c r="WZQ213" s="359"/>
      <c r="WZR213" s="359"/>
      <c r="WZS213" s="359"/>
      <c r="WZT213" s="359"/>
      <c r="WZU213" s="359"/>
      <c r="WZV213" s="359"/>
      <c r="WZW213" s="359"/>
      <c r="WZX213" s="359"/>
      <c r="WZY213" s="359"/>
      <c r="WZZ213" s="359"/>
      <c r="XAA213" s="359"/>
      <c r="XAB213" s="359"/>
      <c r="XAC213" s="359"/>
      <c r="XAD213" s="359"/>
      <c r="XAE213" s="359"/>
      <c r="XAF213" s="359"/>
      <c r="XAG213" s="359"/>
      <c r="XAH213" s="359"/>
      <c r="XAI213" s="359"/>
      <c r="XAJ213" s="359"/>
      <c r="XAK213" s="359"/>
      <c r="XAL213" s="359"/>
      <c r="XAM213" s="359"/>
      <c r="XAN213" s="359"/>
      <c r="XAO213" s="359"/>
      <c r="XAP213" s="359"/>
      <c r="XAQ213" s="359"/>
      <c r="XAR213" s="359"/>
      <c r="XAS213" s="359"/>
      <c r="XAT213" s="359"/>
      <c r="XAU213" s="359"/>
      <c r="XAV213" s="359"/>
      <c r="XAW213" s="359"/>
      <c r="XAX213" s="359"/>
      <c r="XAY213" s="359"/>
      <c r="XAZ213" s="359"/>
      <c r="XBA213" s="359"/>
      <c r="XBB213" s="359"/>
      <c r="XBC213" s="359"/>
      <c r="XBD213" s="359"/>
      <c r="XBE213" s="359"/>
      <c r="XBF213" s="359"/>
      <c r="XBG213" s="359"/>
      <c r="XBH213" s="359"/>
      <c r="XBI213" s="359"/>
      <c r="XBJ213" s="359"/>
      <c r="XBK213" s="359"/>
      <c r="XBL213" s="359"/>
      <c r="XBM213" s="359"/>
      <c r="XBN213" s="359"/>
      <c r="XBO213" s="359"/>
      <c r="XBP213" s="359"/>
      <c r="XBQ213" s="359"/>
      <c r="XBR213" s="359"/>
      <c r="XBS213" s="359"/>
      <c r="XBT213" s="359"/>
      <c r="XBU213" s="359"/>
      <c r="XBV213" s="359"/>
      <c r="XBW213" s="359"/>
      <c r="XBX213" s="359"/>
      <c r="XBY213" s="359"/>
      <c r="XBZ213" s="359"/>
      <c r="XCA213" s="359"/>
      <c r="XCB213" s="359"/>
      <c r="XCC213" s="359"/>
      <c r="XCD213" s="359"/>
      <c r="XCE213" s="359"/>
      <c r="XCF213" s="359"/>
      <c r="XCG213" s="359"/>
      <c r="XCH213" s="359"/>
      <c r="XCI213" s="359"/>
      <c r="XCJ213" s="359"/>
      <c r="XCK213" s="359"/>
      <c r="XCL213" s="359"/>
      <c r="XCM213" s="359"/>
      <c r="XCN213" s="359"/>
      <c r="XCO213" s="359"/>
      <c r="XCP213" s="359"/>
      <c r="XCQ213" s="359"/>
      <c r="XCR213" s="359"/>
      <c r="XCS213" s="359"/>
      <c r="XCT213" s="359"/>
      <c r="XCU213" s="359"/>
      <c r="XCV213" s="359"/>
      <c r="XCW213" s="359"/>
      <c r="XCX213" s="359"/>
      <c r="XCY213" s="359"/>
      <c r="XCZ213" s="359"/>
      <c r="XDA213" s="359"/>
      <c r="XDB213" s="359"/>
      <c r="XDC213" s="359"/>
      <c r="XDD213" s="359"/>
      <c r="XDE213" s="359"/>
      <c r="XDF213" s="359"/>
      <c r="XDG213" s="359"/>
      <c r="XDH213" s="359"/>
      <c r="XDI213" s="359"/>
      <c r="XDJ213" s="359"/>
      <c r="XDK213" s="359"/>
      <c r="XDL213" s="359"/>
      <c r="XDM213" s="359"/>
      <c r="XDN213" s="359"/>
      <c r="XDO213" s="359"/>
      <c r="XDP213" s="359"/>
      <c r="XDQ213" s="359"/>
      <c r="XDR213" s="359"/>
      <c r="XDS213" s="359"/>
      <c r="XDT213" s="359"/>
      <c r="XDU213" s="359"/>
      <c r="XDV213" s="359"/>
      <c r="XDW213" s="359"/>
      <c r="XDX213" s="359"/>
      <c r="XDY213" s="359"/>
      <c r="XDZ213" s="359"/>
      <c r="XEA213" s="359"/>
      <c r="XEB213" s="359"/>
      <c r="XEC213" s="359"/>
      <c r="XED213" s="359"/>
      <c r="XEE213" s="359"/>
      <c r="XEF213" s="359"/>
      <c r="XEG213" s="359"/>
      <c r="XEH213" s="359"/>
      <c r="XEI213" s="359"/>
      <c r="XEJ213" s="359"/>
      <c r="XEK213" s="359"/>
      <c r="XEL213" s="359"/>
      <c r="XEM213" s="359"/>
      <c r="XEN213" s="359"/>
      <c r="XEO213" s="359"/>
      <c r="XEP213" s="359"/>
      <c r="XEQ213" s="359"/>
      <c r="XER213" s="359"/>
      <c r="XES213" s="359"/>
      <c r="XET213" s="359"/>
      <c r="XEU213" s="359"/>
      <c r="XEV213" s="359"/>
      <c r="XEW213" s="359"/>
      <c r="XEX213" s="359"/>
      <c r="XEY213" s="359"/>
      <c r="XEZ213" s="359"/>
      <c r="XFA213" s="359"/>
      <c r="XFB213" s="359"/>
      <c r="XFC213" s="359"/>
      <c r="XFD213" s="359"/>
    </row>
    <row r="214" spans="1:6 16135:16384" s="398" customFormat="1" ht="16">
      <c r="A214" s="390"/>
      <c r="B214" s="391" t="s">
        <v>996</v>
      </c>
      <c r="C214" s="375" t="s">
        <v>22</v>
      </c>
      <c r="D214" s="392">
        <v>1</v>
      </c>
      <c r="E214" s="384">
        <v>0</v>
      </c>
      <c r="F214" s="384">
        <f>D214*E214</f>
        <v>0</v>
      </c>
      <c r="WVO214" s="359"/>
      <c r="WVP214" s="359"/>
      <c r="WVQ214" s="359"/>
      <c r="WVR214" s="359"/>
      <c r="WVS214" s="359"/>
      <c r="WVT214" s="359"/>
      <c r="WVU214" s="359"/>
      <c r="WVV214" s="359"/>
      <c r="WVW214" s="359"/>
      <c r="WVX214" s="359"/>
      <c r="WVY214" s="359"/>
      <c r="WVZ214" s="359"/>
      <c r="WWA214" s="359"/>
      <c r="WWB214" s="359"/>
      <c r="WWC214" s="359"/>
      <c r="WWD214" s="359"/>
      <c r="WWE214" s="359"/>
      <c r="WWF214" s="359"/>
      <c r="WWG214" s="359"/>
      <c r="WWH214" s="359"/>
      <c r="WWI214" s="359"/>
      <c r="WWJ214" s="359"/>
      <c r="WWK214" s="359"/>
      <c r="WWL214" s="359"/>
      <c r="WWM214" s="359"/>
      <c r="WWN214" s="359"/>
      <c r="WWO214" s="359"/>
      <c r="WWP214" s="359"/>
      <c r="WWQ214" s="359"/>
      <c r="WWR214" s="359"/>
      <c r="WWS214" s="359"/>
      <c r="WWT214" s="359"/>
      <c r="WWU214" s="359"/>
      <c r="WWV214" s="359"/>
      <c r="WWW214" s="359"/>
      <c r="WWX214" s="359"/>
      <c r="WWY214" s="359"/>
      <c r="WWZ214" s="359"/>
      <c r="WXA214" s="359"/>
      <c r="WXB214" s="359"/>
      <c r="WXC214" s="359"/>
      <c r="WXD214" s="359"/>
      <c r="WXE214" s="359"/>
      <c r="WXF214" s="359"/>
      <c r="WXG214" s="359"/>
      <c r="WXH214" s="359"/>
      <c r="WXI214" s="359"/>
      <c r="WXJ214" s="359"/>
      <c r="WXK214" s="359"/>
      <c r="WXL214" s="359"/>
      <c r="WXM214" s="359"/>
      <c r="WXN214" s="359"/>
      <c r="WXO214" s="359"/>
      <c r="WXP214" s="359"/>
      <c r="WXQ214" s="359"/>
      <c r="WXR214" s="359"/>
      <c r="WXS214" s="359"/>
      <c r="WXT214" s="359"/>
      <c r="WXU214" s="359"/>
      <c r="WXV214" s="359"/>
      <c r="WXW214" s="359"/>
      <c r="WXX214" s="359"/>
      <c r="WXY214" s="359"/>
      <c r="WXZ214" s="359"/>
      <c r="WYA214" s="359"/>
      <c r="WYB214" s="359"/>
      <c r="WYC214" s="359"/>
      <c r="WYD214" s="359"/>
      <c r="WYE214" s="359"/>
      <c r="WYF214" s="359"/>
      <c r="WYG214" s="359"/>
      <c r="WYH214" s="359"/>
      <c r="WYI214" s="359"/>
      <c r="WYJ214" s="359"/>
      <c r="WYK214" s="359"/>
      <c r="WYL214" s="359"/>
      <c r="WYM214" s="359"/>
      <c r="WYN214" s="359"/>
      <c r="WYO214" s="359"/>
      <c r="WYP214" s="359"/>
      <c r="WYQ214" s="359"/>
      <c r="WYR214" s="359"/>
      <c r="WYS214" s="359"/>
      <c r="WYT214" s="359"/>
      <c r="WYU214" s="359"/>
      <c r="WYV214" s="359"/>
      <c r="WYW214" s="359"/>
      <c r="WYX214" s="359"/>
      <c r="WYY214" s="359"/>
      <c r="WYZ214" s="359"/>
      <c r="WZA214" s="359"/>
      <c r="WZB214" s="359"/>
      <c r="WZC214" s="359"/>
      <c r="WZD214" s="359"/>
      <c r="WZE214" s="359"/>
      <c r="WZF214" s="359"/>
      <c r="WZG214" s="359"/>
      <c r="WZH214" s="359"/>
      <c r="WZI214" s="359"/>
      <c r="WZJ214" s="359"/>
      <c r="WZK214" s="359"/>
      <c r="WZL214" s="359"/>
      <c r="WZM214" s="359"/>
      <c r="WZN214" s="359"/>
      <c r="WZO214" s="359"/>
      <c r="WZP214" s="359"/>
      <c r="WZQ214" s="359"/>
      <c r="WZR214" s="359"/>
      <c r="WZS214" s="359"/>
      <c r="WZT214" s="359"/>
      <c r="WZU214" s="359"/>
      <c r="WZV214" s="359"/>
      <c r="WZW214" s="359"/>
      <c r="WZX214" s="359"/>
      <c r="WZY214" s="359"/>
      <c r="WZZ214" s="359"/>
      <c r="XAA214" s="359"/>
      <c r="XAB214" s="359"/>
      <c r="XAC214" s="359"/>
      <c r="XAD214" s="359"/>
      <c r="XAE214" s="359"/>
      <c r="XAF214" s="359"/>
      <c r="XAG214" s="359"/>
      <c r="XAH214" s="359"/>
      <c r="XAI214" s="359"/>
      <c r="XAJ214" s="359"/>
      <c r="XAK214" s="359"/>
      <c r="XAL214" s="359"/>
      <c r="XAM214" s="359"/>
      <c r="XAN214" s="359"/>
      <c r="XAO214" s="359"/>
      <c r="XAP214" s="359"/>
      <c r="XAQ214" s="359"/>
      <c r="XAR214" s="359"/>
      <c r="XAS214" s="359"/>
      <c r="XAT214" s="359"/>
      <c r="XAU214" s="359"/>
      <c r="XAV214" s="359"/>
      <c r="XAW214" s="359"/>
      <c r="XAX214" s="359"/>
      <c r="XAY214" s="359"/>
      <c r="XAZ214" s="359"/>
      <c r="XBA214" s="359"/>
      <c r="XBB214" s="359"/>
      <c r="XBC214" s="359"/>
      <c r="XBD214" s="359"/>
      <c r="XBE214" s="359"/>
      <c r="XBF214" s="359"/>
      <c r="XBG214" s="359"/>
      <c r="XBH214" s="359"/>
      <c r="XBI214" s="359"/>
      <c r="XBJ214" s="359"/>
      <c r="XBK214" s="359"/>
      <c r="XBL214" s="359"/>
      <c r="XBM214" s="359"/>
      <c r="XBN214" s="359"/>
      <c r="XBO214" s="359"/>
      <c r="XBP214" s="359"/>
      <c r="XBQ214" s="359"/>
      <c r="XBR214" s="359"/>
      <c r="XBS214" s="359"/>
      <c r="XBT214" s="359"/>
      <c r="XBU214" s="359"/>
      <c r="XBV214" s="359"/>
      <c r="XBW214" s="359"/>
      <c r="XBX214" s="359"/>
      <c r="XBY214" s="359"/>
      <c r="XBZ214" s="359"/>
      <c r="XCA214" s="359"/>
      <c r="XCB214" s="359"/>
      <c r="XCC214" s="359"/>
      <c r="XCD214" s="359"/>
      <c r="XCE214" s="359"/>
      <c r="XCF214" s="359"/>
      <c r="XCG214" s="359"/>
      <c r="XCH214" s="359"/>
      <c r="XCI214" s="359"/>
      <c r="XCJ214" s="359"/>
      <c r="XCK214" s="359"/>
      <c r="XCL214" s="359"/>
      <c r="XCM214" s="359"/>
      <c r="XCN214" s="359"/>
      <c r="XCO214" s="359"/>
      <c r="XCP214" s="359"/>
      <c r="XCQ214" s="359"/>
      <c r="XCR214" s="359"/>
      <c r="XCS214" s="359"/>
      <c r="XCT214" s="359"/>
      <c r="XCU214" s="359"/>
      <c r="XCV214" s="359"/>
      <c r="XCW214" s="359"/>
      <c r="XCX214" s="359"/>
      <c r="XCY214" s="359"/>
      <c r="XCZ214" s="359"/>
      <c r="XDA214" s="359"/>
      <c r="XDB214" s="359"/>
      <c r="XDC214" s="359"/>
      <c r="XDD214" s="359"/>
      <c r="XDE214" s="359"/>
      <c r="XDF214" s="359"/>
      <c r="XDG214" s="359"/>
      <c r="XDH214" s="359"/>
      <c r="XDI214" s="359"/>
      <c r="XDJ214" s="359"/>
      <c r="XDK214" s="359"/>
      <c r="XDL214" s="359"/>
      <c r="XDM214" s="359"/>
      <c r="XDN214" s="359"/>
      <c r="XDO214" s="359"/>
      <c r="XDP214" s="359"/>
      <c r="XDQ214" s="359"/>
      <c r="XDR214" s="359"/>
      <c r="XDS214" s="359"/>
      <c r="XDT214" s="359"/>
      <c r="XDU214" s="359"/>
      <c r="XDV214" s="359"/>
      <c r="XDW214" s="359"/>
      <c r="XDX214" s="359"/>
      <c r="XDY214" s="359"/>
      <c r="XDZ214" s="359"/>
      <c r="XEA214" s="359"/>
      <c r="XEB214" s="359"/>
      <c r="XEC214" s="359"/>
      <c r="XED214" s="359"/>
      <c r="XEE214" s="359"/>
      <c r="XEF214" s="359"/>
      <c r="XEG214" s="359"/>
      <c r="XEH214" s="359"/>
      <c r="XEI214" s="359"/>
      <c r="XEJ214" s="359"/>
      <c r="XEK214" s="359"/>
      <c r="XEL214" s="359"/>
      <c r="XEM214" s="359"/>
      <c r="XEN214" s="359"/>
      <c r="XEO214" s="359"/>
      <c r="XEP214" s="359"/>
      <c r="XEQ214" s="359"/>
      <c r="XER214" s="359"/>
      <c r="XES214" s="359"/>
      <c r="XET214" s="359"/>
      <c r="XEU214" s="359"/>
      <c r="XEV214" s="359"/>
      <c r="XEW214" s="359"/>
      <c r="XEX214" s="359"/>
      <c r="XEY214" s="359"/>
      <c r="XEZ214" s="359"/>
      <c r="XFA214" s="359"/>
      <c r="XFB214" s="359"/>
      <c r="XFC214" s="359"/>
      <c r="XFD214" s="359"/>
    </row>
    <row r="215" spans="1:6 16135:16384" s="398" customFormat="1" ht="16">
      <c r="A215" s="390"/>
      <c r="B215" s="391" t="s">
        <v>997</v>
      </c>
      <c r="C215" s="375" t="s">
        <v>22</v>
      </c>
      <c r="D215" s="392">
        <v>1</v>
      </c>
      <c r="E215" s="384">
        <v>0</v>
      </c>
      <c r="F215" s="384">
        <f>D215*E215</f>
        <v>0</v>
      </c>
      <c r="WVO215" s="359"/>
      <c r="WVP215" s="359"/>
      <c r="WVQ215" s="359"/>
      <c r="WVR215" s="359"/>
      <c r="WVS215" s="359"/>
      <c r="WVT215" s="359"/>
      <c r="WVU215" s="359"/>
      <c r="WVV215" s="359"/>
      <c r="WVW215" s="359"/>
      <c r="WVX215" s="359"/>
      <c r="WVY215" s="359"/>
      <c r="WVZ215" s="359"/>
      <c r="WWA215" s="359"/>
      <c r="WWB215" s="359"/>
      <c r="WWC215" s="359"/>
      <c r="WWD215" s="359"/>
      <c r="WWE215" s="359"/>
      <c r="WWF215" s="359"/>
      <c r="WWG215" s="359"/>
      <c r="WWH215" s="359"/>
      <c r="WWI215" s="359"/>
      <c r="WWJ215" s="359"/>
      <c r="WWK215" s="359"/>
      <c r="WWL215" s="359"/>
      <c r="WWM215" s="359"/>
      <c r="WWN215" s="359"/>
      <c r="WWO215" s="359"/>
      <c r="WWP215" s="359"/>
      <c r="WWQ215" s="359"/>
      <c r="WWR215" s="359"/>
      <c r="WWS215" s="359"/>
      <c r="WWT215" s="359"/>
      <c r="WWU215" s="359"/>
      <c r="WWV215" s="359"/>
      <c r="WWW215" s="359"/>
      <c r="WWX215" s="359"/>
      <c r="WWY215" s="359"/>
      <c r="WWZ215" s="359"/>
      <c r="WXA215" s="359"/>
      <c r="WXB215" s="359"/>
      <c r="WXC215" s="359"/>
      <c r="WXD215" s="359"/>
      <c r="WXE215" s="359"/>
      <c r="WXF215" s="359"/>
      <c r="WXG215" s="359"/>
      <c r="WXH215" s="359"/>
      <c r="WXI215" s="359"/>
      <c r="WXJ215" s="359"/>
      <c r="WXK215" s="359"/>
      <c r="WXL215" s="359"/>
      <c r="WXM215" s="359"/>
      <c r="WXN215" s="359"/>
      <c r="WXO215" s="359"/>
      <c r="WXP215" s="359"/>
      <c r="WXQ215" s="359"/>
      <c r="WXR215" s="359"/>
      <c r="WXS215" s="359"/>
      <c r="WXT215" s="359"/>
      <c r="WXU215" s="359"/>
      <c r="WXV215" s="359"/>
      <c r="WXW215" s="359"/>
      <c r="WXX215" s="359"/>
      <c r="WXY215" s="359"/>
      <c r="WXZ215" s="359"/>
      <c r="WYA215" s="359"/>
      <c r="WYB215" s="359"/>
      <c r="WYC215" s="359"/>
      <c r="WYD215" s="359"/>
      <c r="WYE215" s="359"/>
      <c r="WYF215" s="359"/>
      <c r="WYG215" s="359"/>
      <c r="WYH215" s="359"/>
      <c r="WYI215" s="359"/>
      <c r="WYJ215" s="359"/>
      <c r="WYK215" s="359"/>
      <c r="WYL215" s="359"/>
      <c r="WYM215" s="359"/>
      <c r="WYN215" s="359"/>
      <c r="WYO215" s="359"/>
      <c r="WYP215" s="359"/>
      <c r="WYQ215" s="359"/>
      <c r="WYR215" s="359"/>
      <c r="WYS215" s="359"/>
      <c r="WYT215" s="359"/>
      <c r="WYU215" s="359"/>
      <c r="WYV215" s="359"/>
      <c r="WYW215" s="359"/>
      <c r="WYX215" s="359"/>
      <c r="WYY215" s="359"/>
      <c r="WYZ215" s="359"/>
      <c r="WZA215" s="359"/>
      <c r="WZB215" s="359"/>
      <c r="WZC215" s="359"/>
      <c r="WZD215" s="359"/>
      <c r="WZE215" s="359"/>
      <c r="WZF215" s="359"/>
      <c r="WZG215" s="359"/>
      <c r="WZH215" s="359"/>
      <c r="WZI215" s="359"/>
      <c r="WZJ215" s="359"/>
      <c r="WZK215" s="359"/>
      <c r="WZL215" s="359"/>
      <c r="WZM215" s="359"/>
      <c r="WZN215" s="359"/>
      <c r="WZO215" s="359"/>
      <c r="WZP215" s="359"/>
      <c r="WZQ215" s="359"/>
      <c r="WZR215" s="359"/>
      <c r="WZS215" s="359"/>
      <c r="WZT215" s="359"/>
      <c r="WZU215" s="359"/>
      <c r="WZV215" s="359"/>
      <c r="WZW215" s="359"/>
      <c r="WZX215" s="359"/>
      <c r="WZY215" s="359"/>
      <c r="WZZ215" s="359"/>
      <c r="XAA215" s="359"/>
      <c r="XAB215" s="359"/>
      <c r="XAC215" s="359"/>
      <c r="XAD215" s="359"/>
      <c r="XAE215" s="359"/>
      <c r="XAF215" s="359"/>
      <c r="XAG215" s="359"/>
      <c r="XAH215" s="359"/>
      <c r="XAI215" s="359"/>
      <c r="XAJ215" s="359"/>
      <c r="XAK215" s="359"/>
      <c r="XAL215" s="359"/>
      <c r="XAM215" s="359"/>
      <c r="XAN215" s="359"/>
      <c r="XAO215" s="359"/>
      <c r="XAP215" s="359"/>
      <c r="XAQ215" s="359"/>
      <c r="XAR215" s="359"/>
      <c r="XAS215" s="359"/>
      <c r="XAT215" s="359"/>
      <c r="XAU215" s="359"/>
      <c r="XAV215" s="359"/>
      <c r="XAW215" s="359"/>
      <c r="XAX215" s="359"/>
      <c r="XAY215" s="359"/>
      <c r="XAZ215" s="359"/>
      <c r="XBA215" s="359"/>
      <c r="XBB215" s="359"/>
      <c r="XBC215" s="359"/>
      <c r="XBD215" s="359"/>
      <c r="XBE215" s="359"/>
      <c r="XBF215" s="359"/>
      <c r="XBG215" s="359"/>
      <c r="XBH215" s="359"/>
      <c r="XBI215" s="359"/>
      <c r="XBJ215" s="359"/>
      <c r="XBK215" s="359"/>
      <c r="XBL215" s="359"/>
      <c r="XBM215" s="359"/>
      <c r="XBN215" s="359"/>
      <c r="XBO215" s="359"/>
      <c r="XBP215" s="359"/>
      <c r="XBQ215" s="359"/>
      <c r="XBR215" s="359"/>
      <c r="XBS215" s="359"/>
      <c r="XBT215" s="359"/>
      <c r="XBU215" s="359"/>
      <c r="XBV215" s="359"/>
      <c r="XBW215" s="359"/>
      <c r="XBX215" s="359"/>
      <c r="XBY215" s="359"/>
      <c r="XBZ215" s="359"/>
      <c r="XCA215" s="359"/>
      <c r="XCB215" s="359"/>
      <c r="XCC215" s="359"/>
      <c r="XCD215" s="359"/>
      <c r="XCE215" s="359"/>
      <c r="XCF215" s="359"/>
      <c r="XCG215" s="359"/>
      <c r="XCH215" s="359"/>
      <c r="XCI215" s="359"/>
      <c r="XCJ215" s="359"/>
      <c r="XCK215" s="359"/>
      <c r="XCL215" s="359"/>
      <c r="XCM215" s="359"/>
      <c r="XCN215" s="359"/>
      <c r="XCO215" s="359"/>
      <c r="XCP215" s="359"/>
      <c r="XCQ215" s="359"/>
      <c r="XCR215" s="359"/>
      <c r="XCS215" s="359"/>
      <c r="XCT215" s="359"/>
      <c r="XCU215" s="359"/>
      <c r="XCV215" s="359"/>
      <c r="XCW215" s="359"/>
      <c r="XCX215" s="359"/>
      <c r="XCY215" s="359"/>
      <c r="XCZ215" s="359"/>
      <c r="XDA215" s="359"/>
      <c r="XDB215" s="359"/>
      <c r="XDC215" s="359"/>
      <c r="XDD215" s="359"/>
      <c r="XDE215" s="359"/>
      <c r="XDF215" s="359"/>
      <c r="XDG215" s="359"/>
      <c r="XDH215" s="359"/>
      <c r="XDI215" s="359"/>
      <c r="XDJ215" s="359"/>
      <c r="XDK215" s="359"/>
      <c r="XDL215" s="359"/>
      <c r="XDM215" s="359"/>
      <c r="XDN215" s="359"/>
      <c r="XDO215" s="359"/>
      <c r="XDP215" s="359"/>
      <c r="XDQ215" s="359"/>
      <c r="XDR215" s="359"/>
      <c r="XDS215" s="359"/>
      <c r="XDT215" s="359"/>
      <c r="XDU215" s="359"/>
      <c r="XDV215" s="359"/>
      <c r="XDW215" s="359"/>
      <c r="XDX215" s="359"/>
      <c r="XDY215" s="359"/>
      <c r="XDZ215" s="359"/>
      <c r="XEA215" s="359"/>
      <c r="XEB215" s="359"/>
      <c r="XEC215" s="359"/>
      <c r="XED215" s="359"/>
      <c r="XEE215" s="359"/>
      <c r="XEF215" s="359"/>
      <c r="XEG215" s="359"/>
      <c r="XEH215" s="359"/>
      <c r="XEI215" s="359"/>
      <c r="XEJ215" s="359"/>
      <c r="XEK215" s="359"/>
      <c r="XEL215" s="359"/>
      <c r="XEM215" s="359"/>
      <c r="XEN215" s="359"/>
      <c r="XEO215" s="359"/>
      <c r="XEP215" s="359"/>
      <c r="XEQ215" s="359"/>
      <c r="XER215" s="359"/>
      <c r="XES215" s="359"/>
      <c r="XET215" s="359"/>
      <c r="XEU215" s="359"/>
      <c r="XEV215" s="359"/>
      <c r="XEW215" s="359"/>
      <c r="XEX215" s="359"/>
      <c r="XEY215" s="359"/>
      <c r="XEZ215" s="359"/>
      <c r="XFA215" s="359"/>
      <c r="XFB215" s="359"/>
      <c r="XFC215" s="359"/>
      <c r="XFD215" s="359"/>
    </row>
    <row r="216" spans="1:6 16135:16384" s="398" customFormat="1" ht="5" customHeight="1">
      <c r="A216" s="399"/>
      <c r="B216" s="400"/>
      <c r="C216" s="401"/>
      <c r="D216" s="402"/>
      <c r="E216" s="403"/>
      <c r="F216" s="404"/>
      <c r="WVO216" s="359"/>
      <c r="WVP216" s="359"/>
      <c r="WVQ216" s="359"/>
      <c r="WVR216" s="359"/>
      <c r="WVS216" s="359"/>
      <c r="WVT216" s="359"/>
      <c r="WVU216" s="359"/>
      <c r="WVV216" s="359"/>
      <c r="WVW216" s="359"/>
      <c r="WVX216" s="359"/>
      <c r="WVY216" s="359"/>
      <c r="WVZ216" s="359"/>
      <c r="WWA216" s="359"/>
      <c r="WWB216" s="359"/>
      <c r="WWC216" s="359"/>
      <c r="WWD216" s="359"/>
      <c r="WWE216" s="359"/>
      <c r="WWF216" s="359"/>
      <c r="WWG216" s="359"/>
      <c r="WWH216" s="359"/>
      <c r="WWI216" s="359"/>
      <c r="WWJ216" s="359"/>
      <c r="WWK216" s="359"/>
      <c r="WWL216" s="359"/>
      <c r="WWM216" s="359"/>
      <c r="WWN216" s="359"/>
      <c r="WWO216" s="359"/>
      <c r="WWP216" s="359"/>
      <c r="WWQ216" s="359"/>
      <c r="WWR216" s="359"/>
      <c r="WWS216" s="359"/>
      <c r="WWT216" s="359"/>
      <c r="WWU216" s="359"/>
      <c r="WWV216" s="359"/>
      <c r="WWW216" s="359"/>
      <c r="WWX216" s="359"/>
      <c r="WWY216" s="359"/>
      <c r="WWZ216" s="359"/>
      <c r="WXA216" s="359"/>
      <c r="WXB216" s="359"/>
      <c r="WXC216" s="359"/>
      <c r="WXD216" s="359"/>
      <c r="WXE216" s="359"/>
      <c r="WXF216" s="359"/>
      <c r="WXG216" s="359"/>
      <c r="WXH216" s="359"/>
      <c r="WXI216" s="359"/>
      <c r="WXJ216" s="359"/>
      <c r="WXK216" s="359"/>
      <c r="WXL216" s="359"/>
      <c r="WXM216" s="359"/>
      <c r="WXN216" s="359"/>
      <c r="WXO216" s="359"/>
      <c r="WXP216" s="359"/>
      <c r="WXQ216" s="359"/>
      <c r="WXR216" s="359"/>
      <c r="WXS216" s="359"/>
      <c r="WXT216" s="359"/>
      <c r="WXU216" s="359"/>
      <c r="WXV216" s="359"/>
      <c r="WXW216" s="359"/>
      <c r="WXX216" s="359"/>
      <c r="WXY216" s="359"/>
      <c r="WXZ216" s="359"/>
      <c r="WYA216" s="359"/>
      <c r="WYB216" s="359"/>
      <c r="WYC216" s="359"/>
      <c r="WYD216" s="359"/>
      <c r="WYE216" s="359"/>
      <c r="WYF216" s="359"/>
      <c r="WYG216" s="359"/>
      <c r="WYH216" s="359"/>
      <c r="WYI216" s="359"/>
      <c r="WYJ216" s="359"/>
      <c r="WYK216" s="359"/>
      <c r="WYL216" s="359"/>
      <c r="WYM216" s="359"/>
      <c r="WYN216" s="359"/>
      <c r="WYO216" s="359"/>
      <c r="WYP216" s="359"/>
      <c r="WYQ216" s="359"/>
      <c r="WYR216" s="359"/>
      <c r="WYS216" s="359"/>
      <c r="WYT216" s="359"/>
      <c r="WYU216" s="359"/>
      <c r="WYV216" s="359"/>
      <c r="WYW216" s="359"/>
      <c r="WYX216" s="359"/>
      <c r="WYY216" s="359"/>
      <c r="WYZ216" s="359"/>
      <c r="WZA216" s="359"/>
      <c r="WZB216" s="359"/>
      <c r="WZC216" s="359"/>
      <c r="WZD216" s="359"/>
      <c r="WZE216" s="359"/>
      <c r="WZF216" s="359"/>
      <c r="WZG216" s="359"/>
      <c r="WZH216" s="359"/>
      <c r="WZI216" s="359"/>
      <c r="WZJ216" s="359"/>
      <c r="WZK216" s="359"/>
      <c r="WZL216" s="359"/>
      <c r="WZM216" s="359"/>
      <c r="WZN216" s="359"/>
      <c r="WZO216" s="359"/>
      <c r="WZP216" s="359"/>
      <c r="WZQ216" s="359"/>
      <c r="WZR216" s="359"/>
      <c r="WZS216" s="359"/>
      <c r="WZT216" s="359"/>
      <c r="WZU216" s="359"/>
      <c r="WZV216" s="359"/>
      <c r="WZW216" s="359"/>
      <c r="WZX216" s="359"/>
      <c r="WZY216" s="359"/>
      <c r="WZZ216" s="359"/>
      <c r="XAA216" s="359"/>
      <c r="XAB216" s="359"/>
      <c r="XAC216" s="359"/>
      <c r="XAD216" s="359"/>
      <c r="XAE216" s="359"/>
      <c r="XAF216" s="359"/>
      <c r="XAG216" s="359"/>
      <c r="XAH216" s="359"/>
      <c r="XAI216" s="359"/>
      <c r="XAJ216" s="359"/>
      <c r="XAK216" s="359"/>
      <c r="XAL216" s="359"/>
      <c r="XAM216" s="359"/>
      <c r="XAN216" s="359"/>
      <c r="XAO216" s="359"/>
      <c r="XAP216" s="359"/>
      <c r="XAQ216" s="359"/>
      <c r="XAR216" s="359"/>
      <c r="XAS216" s="359"/>
      <c r="XAT216" s="359"/>
      <c r="XAU216" s="359"/>
      <c r="XAV216" s="359"/>
      <c r="XAW216" s="359"/>
      <c r="XAX216" s="359"/>
      <c r="XAY216" s="359"/>
      <c r="XAZ216" s="359"/>
      <c r="XBA216" s="359"/>
      <c r="XBB216" s="359"/>
      <c r="XBC216" s="359"/>
      <c r="XBD216" s="359"/>
      <c r="XBE216" s="359"/>
      <c r="XBF216" s="359"/>
      <c r="XBG216" s="359"/>
      <c r="XBH216" s="359"/>
      <c r="XBI216" s="359"/>
      <c r="XBJ216" s="359"/>
      <c r="XBK216" s="359"/>
      <c r="XBL216" s="359"/>
      <c r="XBM216" s="359"/>
      <c r="XBN216" s="359"/>
      <c r="XBO216" s="359"/>
      <c r="XBP216" s="359"/>
      <c r="XBQ216" s="359"/>
      <c r="XBR216" s="359"/>
      <c r="XBS216" s="359"/>
      <c r="XBT216" s="359"/>
      <c r="XBU216" s="359"/>
      <c r="XBV216" s="359"/>
      <c r="XBW216" s="359"/>
      <c r="XBX216" s="359"/>
      <c r="XBY216" s="359"/>
      <c r="XBZ216" s="359"/>
      <c r="XCA216" s="359"/>
      <c r="XCB216" s="359"/>
      <c r="XCC216" s="359"/>
      <c r="XCD216" s="359"/>
      <c r="XCE216" s="359"/>
      <c r="XCF216" s="359"/>
      <c r="XCG216" s="359"/>
      <c r="XCH216" s="359"/>
      <c r="XCI216" s="359"/>
      <c r="XCJ216" s="359"/>
      <c r="XCK216" s="359"/>
      <c r="XCL216" s="359"/>
      <c r="XCM216" s="359"/>
      <c r="XCN216" s="359"/>
      <c r="XCO216" s="359"/>
      <c r="XCP216" s="359"/>
      <c r="XCQ216" s="359"/>
      <c r="XCR216" s="359"/>
      <c r="XCS216" s="359"/>
      <c r="XCT216" s="359"/>
      <c r="XCU216" s="359"/>
      <c r="XCV216" s="359"/>
      <c r="XCW216" s="359"/>
      <c r="XCX216" s="359"/>
      <c r="XCY216" s="359"/>
      <c r="XCZ216" s="359"/>
      <c r="XDA216" s="359"/>
      <c r="XDB216" s="359"/>
      <c r="XDC216" s="359"/>
      <c r="XDD216" s="359"/>
      <c r="XDE216" s="359"/>
      <c r="XDF216" s="359"/>
      <c r="XDG216" s="359"/>
      <c r="XDH216" s="359"/>
      <c r="XDI216" s="359"/>
      <c r="XDJ216" s="359"/>
      <c r="XDK216" s="359"/>
      <c r="XDL216" s="359"/>
      <c r="XDM216" s="359"/>
      <c r="XDN216" s="359"/>
      <c r="XDO216" s="359"/>
      <c r="XDP216" s="359"/>
      <c r="XDQ216" s="359"/>
      <c r="XDR216" s="359"/>
      <c r="XDS216" s="359"/>
      <c r="XDT216" s="359"/>
      <c r="XDU216" s="359"/>
      <c r="XDV216" s="359"/>
      <c r="XDW216" s="359"/>
      <c r="XDX216" s="359"/>
      <c r="XDY216" s="359"/>
      <c r="XDZ216" s="359"/>
      <c r="XEA216" s="359"/>
      <c r="XEB216" s="359"/>
      <c r="XEC216" s="359"/>
      <c r="XED216" s="359"/>
      <c r="XEE216" s="359"/>
      <c r="XEF216" s="359"/>
      <c r="XEG216" s="359"/>
      <c r="XEH216" s="359"/>
      <c r="XEI216" s="359"/>
      <c r="XEJ216" s="359"/>
      <c r="XEK216" s="359"/>
      <c r="XEL216" s="359"/>
      <c r="XEM216" s="359"/>
      <c r="XEN216" s="359"/>
      <c r="XEO216" s="359"/>
      <c r="XEP216" s="359"/>
      <c r="XEQ216" s="359"/>
      <c r="XER216" s="359"/>
      <c r="XES216" s="359"/>
      <c r="XET216" s="359"/>
      <c r="XEU216" s="359"/>
      <c r="XEV216" s="359"/>
      <c r="XEW216" s="359"/>
      <c r="XEX216" s="359"/>
      <c r="XEY216" s="359"/>
      <c r="XEZ216" s="359"/>
      <c r="XFA216" s="359"/>
      <c r="XFB216" s="359"/>
      <c r="XFC216" s="359"/>
      <c r="XFD216" s="359"/>
    </row>
    <row r="217" spans="1:6 16135:16384" s="398" customFormat="1" ht="199.5" customHeight="1">
      <c r="A217" s="390">
        <v>15</v>
      </c>
      <c r="B217" s="446" t="s">
        <v>998</v>
      </c>
      <c r="C217" s="375"/>
      <c r="D217" s="392"/>
      <c r="E217" s="384"/>
      <c r="F217" s="385"/>
      <c r="WVO217" s="359"/>
      <c r="WVP217" s="359"/>
      <c r="WVQ217" s="359"/>
      <c r="WVR217" s="359"/>
      <c r="WVS217" s="359"/>
      <c r="WVT217" s="359"/>
      <c r="WVU217" s="359"/>
      <c r="WVV217" s="359"/>
      <c r="WVW217" s="359"/>
      <c r="WVX217" s="359"/>
      <c r="WVY217" s="359"/>
      <c r="WVZ217" s="359"/>
      <c r="WWA217" s="359"/>
      <c r="WWB217" s="359"/>
      <c r="WWC217" s="359"/>
      <c r="WWD217" s="359"/>
      <c r="WWE217" s="359"/>
      <c r="WWF217" s="359"/>
      <c r="WWG217" s="359"/>
      <c r="WWH217" s="359"/>
      <c r="WWI217" s="359"/>
      <c r="WWJ217" s="359"/>
      <c r="WWK217" s="359"/>
      <c r="WWL217" s="359"/>
      <c r="WWM217" s="359"/>
      <c r="WWN217" s="359"/>
      <c r="WWO217" s="359"/>
      <c r="WWP217" s="359"/>
      <c r="WWQ217" s="359"/>
      <c r="WWR217" s="359"/>
      <c r="WWS217" s="359"/>
      <c r="WWT217" s="359"/>
      <c r="WWU217" s="359"/>
      <c r="WWV217" s="359"/>
      <c r="WWW217" s="359"/>
      <c r="WWX217" s="359"/>
      <c r="WWY217" s="359"/>
      <c r="WWZ217" s="359"/>
      <c r="WXA217" s="359"/>
      <c r="WXB217" s="359"/>
      <c r="WXC217" s="359"/>
      <c r="WXD217" s="359"/>
      <c r="WXE217" s="359"/>
      <c r="WXF217" s="359"/>
      <c r="WXG217" s="359"/>
      <c r="WXH217" s="359"/>
      <c r="WXI217" s="359"/>
      <c r="WXJ217" s="359"/>
      <c r="WXK217" s="359"/>
      <c r="WXL217" s="359"/>
      <c r="WXM217" s="359"/>
      <c r="WXN217" s="359"/>
      <c r="WXO217" s="359"/>
      <c r="WXP217" s="359"/>
      <c r="WXQ217" s="359"/>
      <c r="WXR217" s="359"/>
      <c r="WXS217" s="359"/>
      <c r="WXT217" s="359"/>
      <c r="WXU217" s="359"/>
      <c r="WXV217" s="359"/>
      <c r="WXW217" s="359"/>
      <c r="WXX217" s="359"/>
      <c r="WXY217" s="359"/>
      <c r="WXZ217" s="359"/>
      <c r="WYA217" s="359"/>
      <c r="WYB217" s="359"/>
      <c r="WYC217" s="359"/>
      <c r="WYD217" s="359"/>
      <c r="WYE217" s="359"/>
      <c r="WYF217" s="359"/>
      <c r="WYG217" s="359"/>
      <c r="WYH217" s="359"/>
      <c r="WYI217" s="359"/>
      <c r="WYJ217" s="359"/>
      <c r="WYK217" s="359"/>
      <c r="WYL217" s="359"/>
      <c r="WYM217" s="359"/>
      <c r="WYN217" s="359"/>
      <c r="WYO217" s="359"/>
      <c r="WYP217" s="359"/>
      <c r="WYQ217" s="359"/>
      <c r="WYR217" s="359"/>
      <c r="WYS217" s="359"/>
      <c r="WYT217" s="359"/>
      <c r="WYU217" s="359"/>
      <c r="WYV217" s="359"/>
      <c r="WYW217" s="359"/>
      <c r="WYX217" s="359"/>
      <c r="WYY217" s="359"/>
      <c r="WYZ217" s="359"/>
      <c r="WZA217" s="359"/>
      <c r="WZB217" s="359"/>
      <c r="WZC217" s="359"/>
      <c r="WZD217" s="359"/>
      <c r="WZE217" s="359"/>
      <c r="WZF217" s="359"/>
      <c r="WZG217" s="359"/>
      <c r="WZH217" s="359"/>
      <c r="WZI217" s="359"/>
      <c r="WZJ217" s="359"/>
      <c r="WZK217" s="359"/>
      <c r="WZL217" s="359"/>
      <c r="WZM217" s="359"/>
      <c r="WZN217" s="359"/>
      <c r="WZO217" s="359"/>
      <c r="WZP217" s="359"/>
      <c r="WZQ217" s="359"/>
      <c r="WZR217" s="359"/>
      <c r="WZS217" s="359"/>
      <c r="WZT217" s="359"/>
      <c r="WZU217" s="359"/>
      <c r="WZV217" s="359"/>
      <c r="WZW217" s="359"/>
      <c r="WZX217" s="359"/>
      <c r="WZY217" s="359"/>
      <c r="WZZ217" s="359"/>
      <c r="XAA217" s="359"/>
      <c r="XAB217" s="359"/>
      <c r="XAC217" s="359"/>
      <c r="XAD217" s="359"/>
      <c r="XAE217" s="359"/>
      <c r="XAF217" s="359"/>
      <c r="XAG217" s="359"/>
      <c r="XAH217" s="359"/>
      <c r="XAI217" s="359"/>
      <c r="XAJ217" s="359"/>
      <c r="XAK217" s="359"/>
      <c r="XAL217" s="359"/>
      <c r="XAM217" s="359"/>
      <c r="XAN217" s="359"/>
      <c r="XAO217" s="359"/>
      <c r="XAP217" s="359"/>
      <c r="XAQ217" s="359"/>
      <c r="XAR217" s="359"/>
      <c r="XAS217" s="359"/>
      <c r="XAT217" s="359"/>
      <c r="XAU217" s="359"/>
      <c r="XAV217" s="359"/>
      <c r="XAW217" s="359"/>
      <c r="XAX217" s="359"/>
      <c r="XAY217" s="359"/>
      <c r="XAZ217" s="359"/>
      <c r="XBA217" s="359"/>
      <c r="XBB217" s="359"/>
      <c r="XBC217" s="359"/>
      <c r="XBD217" s="359"/>
      <c r="XBE217" s="359"/>
      <c r="XBF217" s="359"/>
      <c r="XBG217" s="359"/>
      <c r="XBH217" s="359"/>
      <c r="XBI217" s="359"/>
      <c r="XBJ217" s="359"/>
      <c r="XBK217" s="359"/>
      <c r="XBL217" s="359"/>
      <c r="XBM217" s="359"/>
      <c r="XBN217" s="359"/>
      <c r="XBO217" s="359"/>
      <c r="XBP217" s="359"/>
      <c r="XBQ217" s="359"/>
      <c r="XBR217" s="359"/>
      <c r="XBS217" s="359"/>
      <c r="XBT217" s="359"/>
      <c r="XBU217" s="359"/>
      <c r="XBV217" s="359"/>
      <c r="XBW217" s="359"/>
      <c r="XBX217" s="359"/>
      <c r="XBY217" s="359"/>
      <c r="XBZ217" s="359"/>
      <c r="XCA217" s="359"/>
      <c r="XCB217" s="359"/>
      <c r="XCC217" s="359"/>
      <c r="XCD217" s="359"/>
      <c r="XCE217" s="359"/>
      <c r="XCF217" s="359"/>
      <c r="XCG217" s="359"/>
      <c r="XCH217" s="359"/>
      <c r="XCI217" s="359"/>
      <c r="XCJ217" s="359"/>
      <c r="XCK217" s="359"/>
      <c r="XCL217" s="359"/>
      <c r="XCM217" s="359"/>
      <c r="XCN217" s="359"/>
      <c r="XCO217" s="359"/>
      <c r="XCP217" s="359"/>
      <c r="XCQ217" s="359"/>
      <c r="XCR217" s="359"/>
      <c r="XCS217" s="359"/>
      <c r="XCT217" s="359"/>
      <c r="XCU217" s="359"/>
      <c r="XCV217" s="359"/>
      <c r="XCW217" s="359"/>
      <c r="XCX217" s="359"/>
      <c r="XCY217" s="359"/>
      <c r="XCZ217" s="359"/>
      <c r="XDA217" s="359"/>
      <c r="XDB217" s="359"/>
      <c r="XDC217" s="359"/>
      <c r="XDD217" s="359"/>
      <c r="XDE217" s="359"/>
      <c r="XDF217" s="359"/>
      <c r="XDG217" s="359"/>
      <c r="XDH217" s="359"/>
      <c r="XDI217" s="359"/>
      <c r="XDJ217" s="359"/>
      <c r="XDK217" s="359"/>
      <c r="XDL217" s="359"/>
      <c r="XDM217" s="359"/>
      <c r="XDN217" s="359"/>
      <c r="XDO217" s="359"/>
      <c r="XDP217" s="359"/>
      <c r="XDQ217" s="359"/>
      <c r="XDR217" s="359"/>
      <c r="XDS217" s="359"/>
      <c r="XDT217" s="359"/>
      <c r="XDU217" s="359"/>
      <c r="XDV217" s="359"/>
      <c r="XDW217" s="359"/>
      <c r="XDX217" s="359"/>
      <c r="XDY217" s="359"/>
      <c r="XDZ217" s="359"/>
      <c r="XEA217" s="359"/>
      <c r="XEB217" s="359"/>
      <c r="XEC217" s="359"/>
      <c r="XED217" s="359"/>
      <c r="XEE217" s="359"/>
      <c r="XEF217" s="359"/>
      <c r="XEG217" s="359"/>
      <c r="XEH217" s="359"/>
      <c r="XEI217" s="359"/>
      <c r="XEJ217" s="359"/>
      <c r="XEK217" s="359"/>
      <c r="XEL217" s="359"/>
      <c r="XEM217" s="359"/>
      <c r="XEN217" s="359"/>
      <c r="XEO217" s="359"/>
      <c r="XEP217" s="359"/>
      <c r="XEQ217" s="359"/>
      <c r="XER217" s="359"/>
      <c r="XES217" s="359"/>
      <c r="XET217" s="359"/>
      <c r="XEU217" s="359"/>
      <c r="XEV217" s="359"/>
      <c r="XEW217" s="359"/>
      <c r="XEX217" s="359"/>
      <c r="XEY217" s="359"/>
      <c r="XEZ217" s="359"/>
      <c r="XFA217" s="359"/>
      <c r="XFB217" s="359"/>
      <c r="XFC217" s="359"/>
      <c r="XFD217" s="359"/>
    </row>
    <row r="218" spans="1:6 16135:16384" s="398" customFormat="1" ht="48">
      <c r="A218" s="390"/>
      <c r="B218" s="446" t="s">
        <v>999</v>
      </c>
      <c r="C218" s="375"/>
      <c r="D218" s="392"/>
      <c r="E218" s="384"/>
      <c r="F218" s="384"/>
      <c r="WVO218" s="359"/>
      <c r="WVP218" s="359"/>
      <c r="WVQ218" s="359"/>
      <c r="WVR218" s="359"/>
      <c r="WVS218" s="359"/>
      <c r="WVT218" s="359"/>
      <c r="WVU218" s="359"/>
      <c r="WVV218" s="359"/>
      <c r="WVW218" s="359"/>
      <c r="WVX218" s="359"/>
      <c r="WVY218" s="359"/>
      <c r="WVZ218" s="359"/>
      <c r="WWA218" s="359"/>
      <c r="WWB218" s="359"/>
      <c r="WWC218" s="359"/>
      <c r="WWD218" s="359"/>
      <c r="WWE218" s="359"/>
      <c r="WWF218" s="359"/>
      <c r="WWG218" s="359"/>
      <c r="WWH218" s="359"/>
      <c r="WWI218" s="359"/>
      <c r="WWJ218" s="359"/>
      <c r="WWK218" s="359"/>
      <c r="WWL218" s="359"/>
      <c r="WWM218" s="359"/>
      <c r="WWN218" s="359"/>
      <c r="WWO218" s="359"/>
      <c r="WWP218" s="359"/>
      <c r="WWQ218" s="359"/>
      <c r="WWR218" s="359"/>
      <c r="WWS218" s="359"/>
      <c r="WWT218" s="359"/>
      <c r="WWU218" s="359"/>
      <c r="WWV218" s="359"/>
      <c r="WWW218" s="359"/>
      <c r="WWX218" s="359"/>
      <c r="WWY218" s="359"/>
      <c r="WWZ218" s="359"/>
      <c r="WXA218" s="359"/>
      <c r="WXB218" s="359"/>
      <c r="WXC218" s="359"/>
      <c r="WXD218" s="359"/>
      <c r="WXE218" s="359"/>
      <c r="WXF218" s="359"/>
      <c r="WXG218" s="359"/>
      <c r="WXH218" s="359"/>
      <c r="WXI218" s="359"/>
      <c r="WXJ218" s="359"/>
      <c r="WXK218" s="359"/>
      <c r="WXL218" s="359"/>
      <c r="WXM218" s="359"/>
      <c r="WXN218" s="359"/>
      <c r="WXO218" s="359"/>
      <c r="WXP218" s="359"/>
      <c r="WXQ218" s="359"/>
      <c r="WXR218" s="359"/>
      <c r="WXS218" s="359"/>
      <c r="WXT218" s="359"/>
      <c r="WXU218" s="359"/>
      <c r="WXV218" s="359"/>
      <c r="WXW218" s="359"/>
      <c r="WXX218" s="359"/>
      <c r="WXY218" s="359"/>
      <c r="WXZ218" s="359"/>
      <c r="WYA218" s="359"/>
      <c r="WYB218" s="359"/>
      <c r="WYC218" s="359"/>
      <c r="WYD218" s="359"/>
      <c r="WYE218" s="359"/>
      <c r="WYF218" s="359"/>
      <c r="WYG218" s="359"/>
      <c r="WYH218" s="359"/>
      <c r="WYI218" s="359"/>
      <c r="WYJ218" s="359"/>
      <c r="WYK218" s="359"/>
      <c r="WYL218" s="359"/>
      <c r="WYM218" s="359"/>
      <c r="WYN218" s="359"/>
      <c r="WYO218" s="359"/>
      <c r="WYP218" s="359"/>
      <c r="WYQ218" s="359"/>
      <c r="WYR218" s="359"/>
      <c r="WYS218" s="359"/>
      <c r="WYT218" s="359"/>
      <c r="WYU218" s="359"/>
      <c r="WYV218" s="359"/>
      <c r="WYW218" s="359"/>
      <c r="WYX218" s="359"/>
      <c r="WYY218" s="359"/>
      <c r="WYZ218" s="359"/>
      <c r="WZA218" s="359"/>
      <c r="WZB218" s="359"/>
      <c r="WZC218" s="359"/>
      <c r="WZD218" s="359"/>
      <c r="WZE218" s="359"/>
      <c r="WZF218" s="359"/>
      <c r="WZG218" s="359"/>
      <c r="WZH218" s="359"/>
      <c r="WZI218" s="359"/>
      <c r="WZJ218" s="359"/>
      <c r="WZK218" s="359"/>
      <c r="WZL218" s="359"/>
      <c r="WZM218" s="359"/>
      <c r="WZN218" s="359"/>
      <c r="WZO218" s="359"/>
      <c r="WZP218" s="359"/>
      <c r="WZQ218" s="359"/>
      <c r="WZR218" s="359"/>
      <c r="WZS218" s="359"/>
      <c r="WZT218" s="359"/>
      <c r="WZU218" s="359"/>
      <c r="WZV218" s="359"/>
      <c r="WZW218" s="359"/>
      <c r="WZX218" s="359"/>
      <c r="WZY218" s="359"/>
      <c r="WZZ218" s="359"/>
      <c r="XAA218" s="359"/>
      <c r="XAB218" s="359"/>
      <c r="XAC218" s="359"/>
      <c r="XAD218" s="359"/>
      <c r="XAE218" s="359"/>
      <c r="XAF218" s="359"/>
      <c r="XAG218" s="359"/>
      <c r="XAH218" s="359"/>
      <c r="XAI218" s="359"/>
      <c r="XAJ218" s="359"/>
      <c r="XAK218" s="359"/>
      <c r="XAL218" s="359"/>
      <c r="XAM218" s="359"/>
      <c r="XAN218" s="359"/>
      <c r="XAO218" s="359"/>
      <c r="XAP218" s="359"/>
      <c r="XAQ218" s="359"/>
      <c r="XAR218" s="359"/>
      <c r="XAS218" s="359"/>
      <c r="XAT218" s="359"/>
      <c r="XAU218" s="359"/>
      <c r="XAV218" s="359"/>
      <c r="XAW218" s="359"/>
      <c r="XAX218" s="359"/>
      <c r="XAY218" s="359"/>
      <c r="XAZ218" s="359"/>
      <c r="XBA218" s="359"/>
      <c r="XBB218" s="359"/>
      <c r="XBC218" s="359"/>
      <c r="XBD218" s="359"/>
      <c r="XBE218" s="359"/>
      <c r="XBF218" s="359"/>
      <c r="XBG218" s="359"/>
      <c r="XBH218" s="359"/>
      <c r="XBI218" s="359"/>
      <c r="XBJ218" s="359"/>
      <c r="XBK218" s="359"/>
      <c r="XBL218" s="359"/>
      <c r="XBM218" s="359"/>
      <c r="XBN218" s="359"/>
      <c r="XBO218" s="359"/>
      <c r="XBP218" s="359"/>
      <c r="XBQ218" s="359"/>
      <c r="XBR218" s="359"/>
      <c r="XBS218" s="359"/>
      <c r="XBT218" s="359"/>
      <c r="XBU218" s="359"/>
      <c r="XBV218" s="359"/>
      <c r="XBW218" s="359"/>
      <c r="XBX218" s="359"/>
      <c r="XBY218" s="359"/>
      <c r="XBZ218" s="359"/>
      <c r="XCA218" s="359"/>
      <c r="XCB218" s="359"/>
      <c r="XCC218" s="359"/>
      <c r="XCD218" s="359"/>
      <c r="XCE218" s="359"/>
      <c r="XCF218" s="359"/>
      <c r="XCG218" s="359"/>
      <c r="XCH218" s="359"/>
      <c r="XCI218" s="359"/>
      <c r="XCJ218" s="359"/>
      <c r="XCK218" s="359"/>
      <c r="XCL218" s="359"/>
      <c r="XCM218" s="359"/>
      <c r="XCN218" s="359"/>
      <c r="XCO218" s="359"/>
      <c r="XCP218" s="359"/>
      <c r="XCQ218" s="359"/>
      <c r="XCR218" s="359"/>
      <c r="XCS218" s="359"/>
      <c r="XCT218" s="359"/>
      <c r="XCU218" s="359"/>
      <c r="XCV218" s="359"/>
      <c r="XCW218" s="359"/>
      <c r="XCX218" s="359"/>
      <c r="XCY218" s="359"/>
      <c r="XCZ218" s="359"/>
      <c r="XDA218" s="359"/>
      <c r="XDB218" s="359"/>
      <c r="XDC218" s="359"/>
      <c r="XDD218" s="359"/>
      <c r="XDE218" s="359"/>
      <c r="XDF218" s="359"/>
      <c r="XDG218" s="359"/>
      <c r="XDH218" s="359"/>
      <c r="XDI218" s="359"/>
      <c r="XDJ218" s="359"/>
      <c r="XDK218" s="359"/>
      <c r="XDL218" s="359"/>
      <c r="XDM218" s="359"/>
      <c r="XDN218" s="359"/>
      <c r="XDO218" s="359"/>
      <c r="XDP218" s="359"/>
      <c r="XDQ218" s="359"/>
      <c r="XDR218" s="359"/>
      <c r="XDS218" s="359"/>
      <c r="XDT218" s="359"/>
      <c r="XDU218" s="359"/>
      <c r="XDV218" s="359"/>
      <c r="XDW218" s="359"/>
      <c r="XDX218" s="359"/>
      <c r="XDY218" s="359"/>
      <c r="XDZ218" s="359"/>
      <c r="XEA218" s="359"/>
      <c r="XEB218" s="359"/>
      <c r="XEC218" s="359"/>
      <c r="XED218" s="359"/>
      <c r="XEE218" s="359"/>
      <c r="XEF218" s="359"/>
      <c r="XEG218" s="359"/>
      <c r="XEH218" s="359"/>
      <c r="XEI218" s="359"/>
      <c r="XEJ218" s="359"/>
      <c r="XEK218" s="359"/>
      <c r="XEL218" s="359"/>
      <c r="XEM218" s="359"/>
      <c r="XEN218" s="359"/>
      <c r="XEO218" s="359"/>
      <c r="XEP218" s="359"/>
      <c r="XEQ218" s="359"/>
      <c r="XER218" s="359"/>
      <c r="XES218" s="359"/>
      <c r="XET218" s="359"/>
      <c r="XEU218" s="359"/>
      <c r="XEV218" s="359"/>
      <c r="XEW218" s="359"/>
      <c r="XEX218" s="359"/>
      <c r="XEY218" s="359"/>
      <c r="XEZ218" s="359"/>
      <c r="XFA218" s="359"/>
      <c r="XFB218" s="359"/>
      <c r="XFC218" s="359"/>
      <c r="XFD218" s="359"/>
    </row>
    <row r="219" spans="1:6 16135:16384" s="398" customFormat="1" ht="32">
      <c r="A219" s="390"/>
      <c r="B219" s="391" t="s">
        <v>1000</v>
      </c>
      <c r="C219" s="375" t="s">
        <v>22</v>
      </c>
      <c r="D219" s="392">
        <v>2</v>
      </c>
      <c r="E219" s="384">
        <v>0</v>
      </c>
      <c r="F219" s="384">
        <f>D219*E219</f>
        <v>0</v>
      </c>
      <c r="WVO219" s="359"/>
      <c r="WVP219" s="359"/>
      <c r="WVQ219" s="359"/>
      <c r="WVR219" s="359"/>
      <c r="WVS219" s="359"/>
      <c r="WVT219" s="359"/>
      <c r="WVU219" s="359"/>
      <c r="WVV219" s="359"/>
      <c r="WVW219" s="359"/>
      <c r="WVX219" s="359"/>
      <c r="WVY219" s="359"/>
      <c r="WVZ219" s="359"/>
      <c r="WWA219" s="359"/>
      <c r="WWB219" s="359"/>
      <c r="WWC219" s="359"/>
      <c r="WWD219" s="359"/>
      <c r="WWE219" s="359"/>
      <c r="WWF219" s="359"/>
      <c r="WWG219" s="359"/>
      <c r="WWH219" s="359"/>
      <c r="WWI219" s="359"/>
      <c r="WWJ219" s="359"/>
      <c r="WWK219" s="359"/>
      <c r="WWL219" s="359"/>
      <c r="WWM219" s="359"/>
      <c r="WWN219" s="359"/>
      <c r="WWO219" s="359"/>
      <c r="WWP219" s="359"/>
      <c r="WWQ219" s="359"/>
      <c r="WWR219" s="359"/>
      <c r="WWS219" s="359"/>
      <c r="WWT219" s="359"/>
      <c r="WWU219" s="359"/>
      <c r="WWV219" s="359"/>
      <c r="WWW219" s="359"/>
      <c r="WWX219" s="359"/>
      <c r="WWY219" s="359"/>
      <c r="WWZ219" s="359"/>
      <c r="WXA219" s="359"/>
      <c r="WXB219" s="359"/>
      <c r="WXC219" s="359"/>
      <c r="WXD219" s="359"/>
      <c r="WXE219" s="359"/>
      <c r="WXF219" s="359"/>
      <c r="WXG219" s="359"/>
      <c r="WXH219" s="359"/>
      <c r="WXI219" s="359"/>
      <c r="WXJ219" s="359"/>
      <c r="WXK219" s="359"/>
      <c r="WXL219" s="359"/>
      <c r="WXM219" s="359"/>
      <c r="WXN219" s="359"/>
      <c r="WXO219" s="359"/>
      <c r="WXP219" s="359"/>
      <c r="WXQ219" s="359"/>
      <c r="WXR219" s="359"/>
      <c r="WXS219" s="359"/>
      <c r="WXT219" s="359"/>
      <c r="WXU219" s="359"/>
      <c r="WXV219" s="359"/>
      <c r="WXW219" s="359"/>
      <c r="WXX219" s="359"/>
      <c r="WXY219" s="359"/>
      <c r="WXZ219" s="359"/>
      <c r="WYA219" s="359"/>
      <c r="WYB219" s="359"/>
      <c r="WYC219" s="359"/>
      <c r="WYD219" s="359"/>
      <c r="WYE219" s="359"/>
      <c r="WYF219" s="359"/>
      <c r="WYG219" s="359"/>
      <c r="WYH219" s="359"/>
      <c r="WYI219" s="359"/>
      <c r="WYJ219" s="359"/>
      <c r="WYK219" s="359"/>
      <c r="WYL219" s="359"/>
      <c r="WYM219" s="359"/>
      <c r="WYN219" s="359"/>
      <c r="WYO219" s="359"/>
      <c r="WYP219" s="359"/>
      <c r="WYQ219" s="359"/>
      <c r="WYR219" s="359"/>
      <c r="WYS219" s="359"/>
      <c r="WYT219" s="359"/>
      <c r="WYU219" s="359"/>
      <c r="WYV219" s="359"/>
      <c r="WYW219" s="359"/>
      <c r="WYX219" s="359"/>
      <c r="WYY219" s="359"/>
      <c r="WYZ219" s="359"/>
      <c r="WZA219" s="359"/>
      <c r="WZB219" s="359"/>
      <c r="WZC219" s="359"/>
      <c r="WZD219" s="359"/>
      <c r="WZE219" s="359"/>
      <c r="WZF219" s="359"/>
      <c r="WZG219" s="359"/>
      <c r="WZH219" s="359"/>
      <c r="WZI219" s="359"/>
      <c r="WZJ219" s="359"/>
      <c r="WZK219" s="359"/>
      <c r="WZL219" s="359"/>
      <c r="WZM219" s="359"/>
      <c r="WZN219" s="359"/>
      <c r="WZO219" s="359"/>
      <c r="WZP219" s="359"/>
      <c r="WZQ219" s="359"/>
      <c r="WZR219" s="359"/>
      <c r="WZS219" s="359"/>
      <c r="WZT219" s="359"/>
      <c r="WZU219" s="359"/>
      <c r="WZV219" s="359"/>
      <c r="WZW219" s="359"/>
      <c r="WZX219" s="359"/>
      <c r="WZY219" s="359"/>
      <c r="WZZ219" s="359"/>
      <c r="XAA219" s="359"/>
      <c r="XAB219" s="359"/>
      <c r="XAC219" s="359"/>
      <c r="XAD219" s="359"/>
      <c r="XAE219" s="359"/>
      <c r="XAF219" s="359"/>
      <c r="XAG219" s="359"/>
      <c r="XAH219" s="359"/>
      <c r="XAI219" s="359"/>
      <c r="XAJ219" s="359"/>
      <c r="XAK219" s="359"/>
      <c r="XAL219" s="359"/>
      <c r="XAM219" s="359"/>
      <c r="XAN219" s="359"/>
      <c r="XAO219" s="359"/>
      <c r="XAP219" s="359"/>
      <c r="XAQ219" s="359"/>
      <c r="XAR219" s="359"/>
      <c r="XAS219" s="359"/>
      <c r="XAT219" s="359"/>
      <c r="XAU219" s="359"/>
      <c r="XAV219" s="359"/>
      <c r="XAW219" s="359"/>
      <c r="XAX219" s="359"/>
      <c r="XAY219" s="359"/>
      <c r="XAZ219" s="359"/>
      <c r="XBA219" s="359"/>
      <c r="XBB219" s="359"/>
      <c r="XBC219" s="359"/>
      <c r="XBD219" s="359"/>
      <c r="XBE219" s="359"/>
      <c r="XBF219" s="359"/>
      <c r="XBG219" s="359"/>
      <c r="XBH219" s="359"/>
      <c r="XBI219" s="359"/>
      <c r="XBJ219" s="359"/>
      <c r="XBK219" s="359"/>
      <c r="XBL219" s="359"/>
      <c r="XBM219" s="359"/>
      <c r="XBN219" s="359"/>
      <c r="XBO219" s="359"/>
      <c r="XBP219" s="359"/>
      <c r="XBQ219" s="359"/>
      <c r="XBR219" s="359"/>
      <c r="XBS219" s="359"/>
      <c r="XBT219" s="359"/>
      <c r="XBU219" s="359"/>
      <c r="XBV219" s="359"/>
      <c r="XBW219" s="359"/>
      <c r="XBX219" s="359"/>
      <c r="XBY219" s="359"/>
      <c r="XBZ219" s="359"/>
      <c r="XCA219" s="359"/>
      <c r="XCB219" s="359"/>
      <c r="XCC219" s="359"/>
      <c r="XCD219" s="359"/>
      <c r="XCE219" s="359"/>
      <c r="XCF219" s="359"/>
      <c r="XCG219" s="359"/>
      <c r="XCH219" s="359"/>
      <c r="XCI219" s="359"/>
      <c r="XCJ219" s="359"/>
      <c r="XCK219" s="359"/>
      <c r="XCL219" s="359"/>
      <c r="XCM219" s="359"/>
      <c r="XCN219" s="359"/>
      <c r="XCO219" s="359"/>
      <c r="XCP219" s="359"/>
      <c r="XCQ219" s="359"/>
      <c r="XCR219" s="359"/>
      <c r="XCS219" s="359"/>
      <c r="XCT219" s="359"/>
      <c r="XCU219" s="359"/>
      <c r="XCV219" s="359"/>
      <c r="XCW219" s="359"/>
      <c r="XCX219" s="359"/>
      <c r="XCY219" s="359"/>
      <c r="XCZ219" s="359"/>
      <c r="XDA219" s="359"/>
      <c r="XDB219" s="359"/>
      <c r="XDC219" s="359"/>
      <c r="XDD219" s="359"/>
      <c r="XDE219" s="359"/>
      <c r="XDF219" s="359"/>
      <c r="XDG219" s="359"/>
      <c r="XDH219" s="359"/>
      <c r="XDI219" s="359"/>
      <c r="XDJ219" s="359"/>
      <c r="XDK219" s="359"/>
      <c r="XDL219" s="359"/>
      <c r="XDM219" s="359"/>
      <c r="XDN219" s="359"/>
      <c r="XDO219" s="359"/>
      <c r="XDP219" s="359"/>
      <c r="XDQ219" s="359"/>
      <c r="XDR219" s="359"/>
      <c r="XDS219" s="359"/>
      <c r="XDT219" s="359"/>
      <c r="XDU219" s="359"/>
      <c r="XDV219" s="359"/>
      <c r="XDW219" s="359"/>
      <c r="XDX219" s="359"/>
      <c r="XDY219" s="359"/>
      <c r="XDZ219" s="359"/>
      <c r="XEA219" s="359"/>
      <c r="XEB219" s="359"/>
      <c r="XEC219" s="359"/>
      <c r="XED219" s="359"/>
      <c r="XEE219" s="359"/>
      <c r="XEF219" s="359"/>
      <c r="XEG219" s="359"/>
      <c r="XEH219" s="359"/>
      <c r="XEI219" s="359"/>
      <c r="XEJ219" s="359"/>
      <c r="XEK219" s="359"/>
      <c r="XEL219" s="359"/>
      <c r="XEM219" s="359"/>
      <c r="XEN219" s="359"/>
      <c r="XEO219" s="359"/>
      <c r="XEP219" s="359"/>
      <c r="XEQ219" s="359"/>
      <c r="XER219" s="359"/>
      <c r="XES219" s="359"/>
      <c r="XET219" s="359"/>
      <c r="XEU219" s="359"/>
      <c r="XEV219" s="359"/>
      <c r="XEW219" s="359"/>
      <c r="XEX219" s="359"/>
      <c r="XEY219" s="359"/>
      <c r="XEZ219" s="359"/>
      <c r="XFA219" s="359"/>
      <c r="XFB219" s="359"/>
      <c r="XFC219" s="359"/>
      <c r="XFD219" s="359"/>
    </row>
    <row r="220" spans="1:6 16135:16384" s="398" customFormat="1" ht="32">
      <c r="A220" s="390"/>
      <c r="B220" s="391" t="s">
        <v>1001</v>
      </c>
      <c r="C220" s="375" t="s">
        <v>22</v>
      </c>
      <c r="D220" s="392">
        <v>5</v>
      </c>
      <c r="E220" s="384">
        <v>0</v>
      </c>
      <c r="F220" s="384">
        <f>D220*E220</f>
        <v>0</v>
      </c>
      <c r="WVO220" s="359"/>
      <c r="WVP220" s="359"/>
      <c r="WVQ220" s="359"/>
      <c r="WVR220" s="359"/>
      <c r="WVS220" s="359"/>
      <c r="WVT220" s="359"/>
      <c r="WVU220" s="359"/>
      <c r="WVV220" s="359"/>
      <c r="WVW220" s="359"/>
      <c r="WVX220" s="359"/>
      <c r="WVY220" s="359"/>
      <c r="WVZ220" s="359"/>
      <c r="WWA220" s="359"/>
      <c r="WWB220" s="359"/>
      <c r="WWC220" s="359"/>
      <c r="WWD220" s="359"/>
      <c r="WWE220" s="359"/>
      <c r="WWF220" s="359"/>
      <c r="WWG220" s="359"/>
      <c r="WWH220" s="359"/>
      <c r="WWI220" s="359"/>
      <c r="WWJ220" s="359"/>
      <c r="WWK220" s="359"/>
      <c r="WWL220" s="359"/>
      <c r="WWM220" s="359"/>
      <c r="WWN220" s="359"/>
      <c r="WWO220" s="359"/>
      <c r="WWP220" s="359"/>
      <c r="WWQ220" s="359"/>
      <c r="WWR220" s="359"/>
      <c r="WWS220" s="359"/>
      <c r="WWT220" s="359"/>
      <c r="WWU220" s="359"/>
      <c r="WWV220" s="359"/>
      <c r="WWW220" s="359"/>
      <c r="WWX220" s="359"/>
      <c r="WWY220" s="359"/>
      <c r="WWZ220" s="359"/>
      <c r="WXA220" s="359"/>
      <c r="WXB220" s="359"/>
      <c r="WXC220" s="359"/>
      <c r="WXD220" s="359"/>
      <c r="WXE220" s="359"/>
      <c r="WXF220" s="359"/>
      <c r="WXG220" s="359"/>
      <c r="WXH220" s="359"/>
      <c r="WXI220" s="359"/>
      <c r="WXJ220" s="359"/>
      <c r="WXK220" s="359"/>
      <c r="WXL220" s="359"/>
      <c r="WXM220" s="359"/>
      <c r="WXN220" s="359"/>
      <c r="WXO220" s="359"/>
      <c r="WXP220" s="359"/>
      <c r="WXQ220" s="359"/>
      <c r="WXR220" s="359"/>
      <c r="WXS220" s="359"/>
      <c r="WXT220" s="359"/>
      <c r="WXU220" s="359"/>
      <c r="WXV220" s="359"/>
      <c r="WXW220" s="359"/>
      <c r="WXX220" s="359"/>
      <c r="WXY220" s="359"/>
      <c r="WXZ220" s="359"/>
      <c r="WYA220" s="359"/>
      <c r="WYB220" s="359"/>
      <c r="WYC220" s="359"/>
      <c r="WYD220" s="359"/>
      <c r="WYE220" s="359"/>
      <c r="WYF220" s="359"/>
      <c r="WYG220" s="359"/>
      <c r="WYH220" s="359"/>
      <c r="WYI220" s="359"/>
      <c r="WYJ220" s="359"/>
      <c r="WYK220" s="359"/>
      <c r="WYL220" s="359"/>
      <c r="WYM220" s="359"/>
      <c r="WYN220" s="359"/>
      <c r="WYO220" s="359"/>
      <c r="WYP220" s="359"/>
      <c r="WYQ220" s="359"/>
      <c r="WYR220" s="359"/>
      <c r="WYS220" s="359"/>
      <c r="WYT220" s="359"/>
      <c r="WYU220" s="359"/>
      <c r="WYV220" s="359"/>
      <c r="WYW220" s="359"/>
      <c r="WYX220" s="359"/>
      <c r="WYY220" s="359"/>
      <c r="WYZ220" s="359"/>
      <c r="WZA220" s="359"/>
      <c r="WZB220" s="359"/>
      <c r="WZC220" s="359"/>
      <c r="WZD220" s="359"/>
      <c r="WZE220" s="359"/>
      <c r="WZF220" s="359"/>
      <c r="WZG220" s="359"/>
      <c r="WZH220" s="359"/>
      <c r="WZI220" s="359"/>
      <c r="WZJ220" s="359"/>
      <c r="WZK220" s="359"/>
      <c r="WZL220" s="359"/>
      <c r="WZM220" s="359"/>
      <c r="WZN220" s="359"/>
      <c r="WZO220" s="359"/>
      <c r="WZP220" s="359"/>
      <c r="WZQ220" s="359"/>
      <c r="WZR220" s="359"/>
      <c r="WZS220" s="359"/>
      <c r="WZT220" s="359"/>
      <c r="WZU220" s="359"/>
      <c r="WZV220" s="359"/>
      <c r="WZW220" s="359"/>
      <c r="WZX220" s="359"/>
      <c r="WZY220" s="359"/>
      <c r="WZZ220" s="359"/>
      <c r="XAA220" s="359"/>
      <c r="XAB220" s="359"/>
      <c r="XAC220" s="359"/>
      <c r="XAD220" s="359"/>
      <c r="XAE220" s="359"/>
      <c r="XAF220" s="359"/>
      <c r="XAG220" s="359"/>
      <c r="XAH220" s="359"/>
      <c r="XAI220" s="359"/>
      <c r="XAJ220" s="359"/>
      <c r="XAK220" s="359"/>
      <c r="XAL220" s="359"/>
      <c r="XAM220" s="359"/>
      <c r="XAN220" s="359"/>
      <c r="XAO220" s="359"/>
      <c r="XAP220" s="359"/>
      <c r="XAQ220" s="359"/>
      <c r="XAR220" s="359"/>
      <c r="XAS220" s="359"/>
      <c r="XAT220" s="359"/>
      <c r="XAU220" s="359"/>
      <c r="XAV220" s="359"/>
      <c r="XAW220" s="359"/>
      <c r="XAX220" s="359"/>
      <c r="XAY220" s="359"/>
      <c r="XAZ220" s="359"/>
      <c r="XBA220" s="359"/>
      <c r="XBB220" s="359"/>
      <c r="XBC220" s="359"/>
      <c r="XBD220" s="359"/>
      <c r="XBE220" s="359"/>
      <c r="XBF220" s="359"/>
      <c r="XBG220" s="359"/>
      <c r="XBH220" s="359"/>
      <c r="XBI220" s="359"/>
      <c r="XBJ220" s="359"/>
      <c r="XBK220" s="359"/>
      <c r="XBL220" s="359"/>
      <c r="XBM220" s="359"/>
      <c r="XBN220" s="359"/>
      <c r="XBO220" s="359"/>
      <c r="XBP220" s="359"/>
      <c r="XBQ220" s="359"/>
      <c r="XBR220" s="359"/>
      <c r="XBS220" s="359"/>
      <c r="XBT220" s="359"/>
      <c r="XBU220" s="359"/>
      <c r="XBV220" s="359"/>
      <c r="XBW220" s="359"/>
      <c r="XBX220" s="359"/>
      <c r="XBY220" s="359"/>
      <c r="XBZ220" s="359"/>
      <c r="XCA220" s="359"/>
      <c r="XCB220" s="359"/>
      <c r="XCC220" s="359"/>
      <c r="XCD220" s="359"/>
      <c r="XCE220" s="359"/>
      <c r="XCF220" s="359"/>
      <c r="XCG220" s="359"/>
      <c r="XCH220" s="359"/>
      <c r="XCI220" s="359"/>
      <c r="XCJ220" s="359"/>
      <c r="XCK220" s="359"/>
      <c r="XCL220" s="359"/>
      <c r="XCM220" s="359"/>
      <c r="XCN220" s="359"/>
      <c r="XCO220" s="359"/>
      <c r="XCP220" s="359"/>
      <c r="XCQ220" s="359"/>
      <c r="XCR220" s="359"/>
      <c r="XCS220" s="359"/>
      <c r="XCT220" s="359"/>
      <c r="XCU220" s="359"/>
      <c r="XCV220" s="359"/>
      <c r="XCW220" s="359"/>
      <c r="XCX220" s="359"/>
      <c r="XCY220" s="359"/>
      <c r="XCZ220" s="359"/>
      <c r="XDA220" s="359"/>
      <c r="XDB220" s="359"/>
      <c r="XDC220" s="359"/>
      <c r="XDD220" s="359"/>
      <c r="XDE220" s="359"/>
      <c r="XDF220" s="359"/>
      <c r="XDG220" s="359"/>
      <c r="XDH220" s="359"/>
      <c r="XDI220" s="359"/>
      <c r="XDJ220" s="359"/>
      <c r="XDK220" s="359"/>
      <c r="XDL220" s="359"/>
      <c r="XDM220" s="359"/>
      <c r="XDN220" s="359"/>
      <c r="XDO220" s="359"/>
      <c r="XDP220" s="359"/>
      <c r="XDQ220" s="359"/>
      <c r="XDR220" s="359"/>
      <c r="XDS220" s="359"/>
      <c r="XDT220" s="359"/>
      <c r="XDU220" s="359"/>
      <c r="XDV220" s="359"/>
      <c r="XDW220" s="359"/>
      <c r="XDX220" s="359"/>
      <c r="XDY220" s="359"/>
      <c r="XDZ220" s="359"/>
      <c r="XEA220" s="359"/>
      <c r="XEB220" s="359"/>
      <c r="XEC220" s="359"/>
      <c r="XED220" s="359"/>
      <c r="XEE220" s="359"/>
      <c r="XEF220" s="359"/>
      <c r="XEG220" s="359"/>
      <c r="XEH220" s="359"/>
      <c r="XEI220" s="359"/>
      <c r="XEJ220" s="359"/>
      <c r="XEK220" s="359"/>
      <c r="XEL220" s="359"/>
      <c r="XEM220" s="359"/>
      <c r="XEN220" s="359"/>
      <c r="XEO220" s="359"/>
      <c r="XEP220" s="359"/>
      <c r="XEQ220" s="359"/>
      <c r="XER220" s="359"/>
      <c r="XES220" s="359"/>
      <c r="XET220" s="359"/>
      <c r="XEU220" s="359"/>
      <c r="XEV220" s="359"/>
      <c r="XEW220" s="359"/>
      <c r="XEX220" s="359"/>
      <c r="XEY220" s="359"/>
      <c r="XEZ220" s="359"/>
      <c r="XFA220" s="359"/>
      <c r="XFB220" s="359"/>
      <c r="XFC220" s="359"/>
      <c r="XFD220" s="359"/>
    </row>
    <row r="221" spans="1:6 16135:16384" s="398" customFormat="1" ht="32">
      <c r="A221" s="390"/>
      <c r="B221" s="391" t="s">
        <v>1002</v>
      </c>
      <c r="C221" s="375" t="s">
        <v>22</v>
      </c>
      <c r="D221" s="392">
        <v>2</v>
      </c>
      <c r="E221" s="384">
        <v>0</v>
      </c>
      <c r="F221" s="384">
        <f>D221*E221</f>
        <v>0</v>
      </c>
      <c r="WVO221" s="359"/>
      <c r="WVP221" s="359"/>
      <c r="WVQ221" s="359"/>
      <c r="WVR221" s="359"/>
      <c r="WVS221" s="359"/>
      <c r="WVT221" s="359"/>
      <c r="WVU221" s="359"/>
      <c r="WVV221" s="359"/>
      <c r="WVW221" s="359"/>
      <c r="WVX221" s="359"/>
      <c r="WVY221" s="359"/>
      <c r="WVZ221" s="359"/>
      <c r="WWA221" s="359"/>
      <c r="WWB221" s="359"/>
      <c r="WWC221" s="359"/>
      <c r="WWD221" s="359"/>
      <c r="WWE221" s="359"/>
      <c r="WWF221" s="359"/>
      <c r="WWG221" s="359"/>
      <c r="WWH221" s="359"/>
      <c r="WWI221" s="359"/>
      <c r="WWJ221" s="359"/>
      <c r="WWK221" s="359"/>
      <c r="WWL221" s="359"/>
      <c r="WWM221" s="359"/>
      <c r="WWN221" s="359"/>
      <c r="WWO221" s="359"/>
      <c r="WWP221" s="359"/>
      <c r="WWQ221" s="359"/>
      <c r="WWR221" s="359"/>
      <c r="WWS221" s="359"/>
      <c r="WWT221" s="359"/>
      <c r="WWU221" s="359"/>
      <c r="WWV221" s="359"/>
      <c r="WWW221" s="359"/>
      <c r="WWX221" s="359"/>
      <c r="WWY221" s="359"/>
      <c r="WWZ221" s="359"/>
      <c r="WXA221" s="359"/>
      <c r="WXB221" s="359"/>
      <c r="WXC221" s="359"/>
      <c r="WXD221" s="359"/>
      <c r="WXE221" s="359"/>
      <c r="WXF221" s="359"/>
      <c r="WXG221" s="359"/>
      <c r="WXH221" s="359"/>
      <c r="WXI221" s="359"/>
      <c r="WXJ221" s="359"/>
      <c r="WXK221" s="359"/>
      <c r="WXL221" s="359"/>
      <c r="WXM221" s="359"/>
      <c r="WXN221" s="359"/>
      <c r="WXO221" s="359"/>
      <c r="WXP221" s="359"/>
      <c r="WXQ221" s="359"/>
      <c r="WXR221" s="359"/>
      <c r="WXS221" s="359"/>
      <c r="WXT221" s="359"/>
      <c r="WXU221" s="359"/>
      <c r="WXV221" s="359"/>
      <c r="WXW221" s="359"/>
      <c r="WXX221" s="359"/>
      <c r="WXY221" s="359"/>
      <c r="WXZ221" s="359"/>
      <c r="WYA221" s="359"/>
      <c r="WYB221" s="359"/>
      <c r="WYC221" s="359"/>
      <c r="WYD221" s="359"/>
      <c r="WYE221" s="359"/>
      <c r="WYF221" s="359"/>
      <c r="WYG221" s="359"/>
      <c r="WYH221" s="359"/>
      <c r="WYI221" s="359"/>
      <c r="WYJ221" s="359"/>
      <c r="WYK221" s="359"/>
      <c r="WYL221" s="359"/>
      <c r="WYM221" s="359"/>
      <c r="WYN221" s="359"/>
      <c r="WYO221" s="359"/>
      <c r="WYP221" s="359"/>
      <c r="WYQ221" s="359"/>
      <c r="WYR221" s="359"/>
      <c r="WYS221" s="359"/>
      <c r="WYT221" s="359"/>
      <c r="WYU221" s="359"/>
      <c r="WYV221" s="359"/>
      <c r="WYW221" s="359"/>
      <c r="WYX221" s="359"/>
      <c r="WYY221" s="359"/>
      <c r="WYZ221" s="359"/>
      <c r="WZA221" s="359"/>
      <c r="WZB221" s="359"/>
      <c r="WZC221" s="359"/>
      <c r="WZD221" s="359"/>
      <c r="WZE221" s="359"/>
      <c r="WZF221" s="359"/>
      <c r="WZG221" s="359"/>
      <c r="WZH221" s="359"/>
      <c r="WZI221" s="359"/>
      <c r="WZJ221" s="359"/>
      <c r="WZK221" s="359"/>
      <c r="WZL221" s="359"/>
      <c r="WZM221" s="359"/>
      <c r="WZN221" s="359"/>
      <c r="WZO221" s="359"/>
      <c r="WZP221" s="359"/>
      <c r="WZQ221" s="359"/>
      <c r="WZR221" s="359"/>
      <c r="WZS221" s="359"/>
      <c r="WZT221" s="359"/>
      <c r="WZU221" s="359"/>
      <c r="WZV221" s="359"/>
      <c r="WZW221" s="359"/>
      <c r="WZX221" s="359"/>
      <c r="WZY221" s="359"/>
      <c r="WZZ221" s="359"/>
      <c r="XAA221" s="359"/>
      <c r="XAB221" s="359"/>
      <c r="XAC221" s="359"/>
      <c r="XAD221" s="359"/>
      <c r="XAE221" s="359"/>
      <c r="XAF221" s="359"/>
      <c r="XAG221" s="359"/>
      <c r="XAH221" s="359"/>
      <c r="XAI221" s="359"/>
      <c r="XAJ221" s="359"/>
      <c r="XAK221" s="359"/>
      <c r="XAL221" s="359"/>
      <c r="XAM221" s="359"/>
      <c r="XAN221" s="359"/>
      <c r="XAO221" s="359"/>
      <c r="XAP221" s="359"/>
      <c r="XAQ221" s="359"/>
      <c r="XAR221" s="359"/>
      <c r="XAS221" s="359"/>
      <c r="XAT221" s="359"/>
      <c r="XAU221" s="359"/>
      <c r="XAV221" s="359"/>
      <c r="XAW221" s="359"/>
      <c r="XAX221" s="359"/>
      <c r="XAY221" s="359"/>
      <c r="XAZ221" s="359"/>
      <c r="XBA221" s="359"/>
      <c r="XBB221" s="359"/>
      <c r="XBC221" s="359"/>
      <c r="XBD221" s="359"/>
      <c r="XBE221" s="359"/>
      <c r="XBF221" s="359"/>
      <c r="XBG221" s="359"/>
      <c r="XBH221" s="359"/>
      <c r="XBI221" s="359"/>
      <c r="XBJ221" s="359"/>
      <c r="XBK221" s="359"/>
      <c r="XBL221" s="359"/>
      <c r="XBM221" s="359"/>
      <c r="XBN221" s="359"/>
      <c r="XBO221" s="359"/>
      <c r="XBP221" s="359"/>
      <c r="XBQ221" s="359"/>
      <c r="XBR221" s="359"/>
      <c r="XBS221" s="359"/>
      <c r="XBT221" s="359"/>
      <c r="XBU221" s="359"/>
      <c r="XBV221" s="359"/>
      <c r="XBW221" s="359"/>
      <c r="XBX221" s="359"/>
      <c r="XBY221" s="359"/>
      <c r="XBZ221" s="359"/>
      <c r="XCA221" s="359"/>
      <c r="XCB221" s="359"/>
      <c r="XCC221" s="359"/>
      <c r="XCD221" s="359"/>
      <c r="XCE221" s="359"/>
      <c r="XCF221" s="359"/>
      <c r="XCG221" s="359"/>
      <c r="XCH221" s="359"/>
      <c r="XCI221" s="359"/>
      <c r="XCJ221" s="359"/>
      <c r="XCK221" s="359"/>
      <c r="XCL221" s="359"/>
      <c r="XCM221" s="359"/>
      <c r="XCN221" s="359"/>
      <c r="XCO221" s="359"/>
      <c r="XCP221" s="359"/>
      <c r="XCQ221" s="359"/>
      <c r="XCR221" s="359"/>
      <c r="XCS221" s="359"/>
      <c r="XCT221" s="359"/>
      <c r="XCU221" s="359"/>
      <c r="XCV221" s="359"/>
      <c r="XCW221" s="359"/>
      <c r="XCX221" s="359"/>
      <c r="XCY221" s="359"/>
      <c r="XCZ221" s="359"/>
      <c r="XDA221" s="359"/>
      <c r="XDB221" s="359"/>
      <c r="XDC221" s="359"/>
      <c r="XDD221" s="359"/>
      <c r="XDE221" s="359"/>
      <c r="XDF221" s="359"/>
      <c r="XDG221" s="359"/>
      <c r="XDH221" s="359"/>
      <c r="XDI221" s="359"/>
      <c r="XDJ221" s="359"/>
      <c r="XDK221" s="359"/>
      <c r="XDL221" s="359"/>
      <c r="XDM221" s="359"/>
      <c r="XDN221" s="359"/>
      <c r="XDO221" s="359"/>
      <c r="XDP221" s="359"/>
      <c r="XDQ221" s="359"/>
      <c r="XDR221" s="359"/>
      <c r="XDS221" s="359"/>
      <c r="XDT221" s="359"/>
      <c r="XDU221" s="359"/>
      <c r="XDV221" s="359"/>
      <c r="XDW221" s="359"/>
      <c r="XDX221" s="359"/>
      <c r="XDY221" s="359"/>
      <c r="XDZ221" s="359"/>
      <c r="XEA221" s="359"/>
      <c r="XEB221" s="359"/>
      <c r="XEC221" s="359"/>
      <c r="XED221" s="359"/>
      <c r="XEE221" s="359"/>
      <c r="XEF221" s="359"/>
      <c r="XEG221" s="359"/>
      <c r="XEH221" s="359"/>
      <c r="XEI221" s="359"/>
      <c r="XEJ221" s="359"/>
      <c r="XEK221" s="359"/>
      <c r="XEL221" s="359"/>
      <c r="XEM221" s="359"/>
      <c r="XEN221" s="359"/>
      <c r="XEO221" s="359"/>
      <c r="XEP221" s="359"/>
      <c r="XEQ221" s="359"/>
      <c r="XER221" s="359"/>
      <c r="XES221" s="359"/>
      <c r="XET221" s="359"/>
      <c r="XEU221" s="359"/>
      <c r="XEV221" s="359"/>
      <c r="XEW221" s="359"/>
      <c r="XEX221" s="359"/>
      <c r="XEY221" s="359"/>
      <c r="XEZ221" s="359"/>
      <c r="XFA221" s="359"/>
      <c r="XFB221" s="359"/>
      <c r="XFC221" s="359"/>
      <c r="XFD221" s="359"/>
    </row>
    <row r="222" spans="1:6 16135:16384" s="398" customFormat="1" ht="5" customHeight="1">
      <c r="A222" s="399"/>
      <c r="B222" s="400"/>
      <c r="C222" s="401"/>
      <c r="D222" s="402"/>
      <c r="E222" s="403"/>
      <c r="F222" s="404"/>
      <c r="WVO222" s="359"/>
      <c r="WVP222" s="359"/>
      <c r="WVQ222" s="359"/>
      <c r="WVR222" s="359"/>
      <c r="WVS222" s="359"/>
      <c r="WVT222" s="359"/>
      <c r="WVU222" s="359"/>
      <c r="WVV222" s="359"/>
      <c r="WVW222" s="359"/>
      <c r="WVX222" s="359"/>
      <c r="WVY222" s="359"/>
      <c r="WVZ222" s="359"/>
      <c r="WWA222" s="359"/>
      <c r="WWB222" s="359"/>
      <c r="WWC222" s="359"/>
      <c r="WWD222" s="359"/>
      <c r="WWE222" s="359"/>
      <c r="WWF222" s="359"/>
      <c r="WWG222" s="359"/>
      <c r="WWH222" s="359"/>
      <c r="WWI222" s="359"/>
      <c r="WWJ222" s="359"/>
      <c r="WWK222" s="359"/>
      <c r="WWL222" s="359"/>
      <c r="WWM222" s="359"/>
      <c r="WWN222" s="359"/>
      <c r="WWO222" s="359"/>
      <c r="WWP222" s="359"/>
      <c r="WWQ222" s="359"/>
      <c r="WWR222" s="359"/>
      <c r="WWS222" s="359"/>
      <c r="WWT222" s="359"/>
      <c r="WWU222" s="359"/>
      <c r="WWV222" s="359"/>
      <c r="WWW222" s="359"/>
      <c r="WWX222" s="359"/>
      <c r="WWY222" s="359"/>
      <c r="WWZ222" s="359"/>
      <c r="WXA222" s="359"/>
      <c r="WXB222" s="359"/>
      <c r="WXC222" s="359"/>
      <c r="WXD222" s="359"/>
      <c r="WXE222" s="359"/>
      <c r="WXF222" s="359"/>
      <c r="WXG222" s="359"/>
      <c r="WXH222" s="359"/>
      <c r="WXI222" s="359"/>
      <c r="WXJ222" s="359"/>
      <c r="WXK222" s="359"/>
      <c r="WXL222" s="359"/>
      <c r="WXM222" s="359"/>
      <c r="WXN222" s="359"/>
      <c r="WXO222" s="359"/>
      <c r="WXP222" s="359"/>
      <c r="WXQ222" s="359"/>
      <c r="WXR222" s="359"/>
      <c r="WXS222" s="359"/>
      <c r="WXT222" s="359"/>
      <c r="WXU222" s="359"/>
      <c r="WXV222" s="359"/>
      <c r="WXW222" s="359"/>
      <c r="WXX222" s="359"/>
      <c r="WXY222" s="359"/>
      <c r="WXZ222" s="359"/>
      <c r="WYA222" s="359"/>
      <c r="WYB222" s="359"/>
      <c r="WYC222" s="359"/>
      <c r="WYD222" s="359"/>
      <c r="WYE222" s="359"/>
      <c r="WYF222" s="359"/>
      <c r="WYG222" s="359"/>
      <c r="WYH222" s="359"/>
      <c r="WYI222" s="359"/>
      <c r="WYJ222" s="359"/>
      <c r="WYK222" s="359"/>
      <c r="WYL222" s="359"/>
      <c r="WYM222" s="359"/>
      <c r="WYN222" s="359"/>
      <c r="WYO222" s="359"/>
      <c r="WYP222" s="359"/>
      <c r="WYQ222" s="359"/>
      <c r="WYR222" s="359"/>
      <c r="WYS222" s="359"/>
      <c r="WYT222" s="359"/>
      <c r="WYU222" s="359"/>
      <c r="WYV222" s="359"/>
      <c r="WYW222" s="359"/>
      <c r="WYX222" s="359"/>
      <c r="WYY222" s="359"/>
      <c r="WYZ222" s="359"/>
      <c r="WZA222" s="359"/>
      <c r="WZB222" s="359"/>
      <c r="WZC222" s="359"/>
      <c r="WZD222" s="359"/>
      <c r="WZE222" s="359"/>
      <c r="WZF222" s="359"/>
      <c r="WZG222" s="359"/>
      <c r="WZH222" s="359"/>
      <c r="WZI222" s="359"/>
      <c r="WZJ222" s="359"/>
      <c r="WZK222" s="359"/>
      <c r="WZL222" s="359"/>
      <c r="WZM222" s="359"/>
      <c r="WZN222" s="359"/>
      <c r="WZO222" s="359"/>
      <c r="WZP222" s="359"/>
      <c r="WZQ222" s="359"/>
      <c r="WZR222" s="359"/>
      <c r="WZS222" s="359"/>
      <c r="WZT222" s="359"/>
      <c r="WZU222" s="359"/>
      <c r="WZV222" s="359"/>
      <c r="WZW222" s="359"/>
      <c r="WZX222" s="359"/>
      <c r="WZY222" s="359"/>
      <c r="WZZ222" s="359"/>
      <c r="XAA222" s="359"/>
      <c r="XAB222" s="359"/>
      <c r="XAC222" s="359"/>
      <c r="XAD222" s="359"/>
      <c r="XAE222" s="359"/>
      <c r="XAF222" s="359"/>
      <c r="XAG222" s="359"/>
      <c r="XAH222" s="359"/>
      <c r="XAI222" s="359"/>
      <c r="XAJ222" s="359"/>
      <c r="XAK222" s="359"/>
      <c r="XAL222" s="359"/>
      <c r="XAM222" s="359"/>
      <c r="XAN222" s="359"/>
      <c r="XAO222" s="359"/>
      <c r="XAP222" s="359"/>
      <c r="XAQ222" s="359"/>
      <c r="XAR222" s="359"/>
      <c r="XAS222" s="359"/>
      <c r="XAT222" s="359"/>
      <c r="XAU222" s="359"/>
      <c r="XAV222" s="359"/>
      <c r="XAW222" s="359"/>
      <c r="XAX222" s="359"/>
      <c r="XAY222" s="359"/>
      <c r="XAZ222" s="359"/>
      <c r="XBA222" s="359"/>
      <c r="XBB222" s="359"/>
      <c r="XBC222" s="359"/>
      <c r="XBD222" s="359"/>
      <c r="XBE222" s="359"/>
      <c r="XBF222" s="359"/>
      <c r="XBG222" s="359"/>
      <c r="XBH222" s="359"/>
      <c r="XBI222" s="359"/>
      <c r="XBJ222" s="359"/>
      <c r="XBK222" s="359"/>
      <c r="XBL222" s="359"/>
      <c r="XBM222" s="359"/>
      <c r="XBN222" s="359"/>
      <c r="XBO222" s="359"/>
      <c r="XBP222" s="359"/>
      <c r="XBQ222" s="359"/>
      <c r="XBR222" s="359"/>
      <c r="XBS222" s="359"/>
      <c r="XBT222" s="359"/>
      <c r="XBU222" s="359"/>
      <c r="XBV222" s="359"/>
      <c r="XBW222" s="359"/>
      <c r="XBX222" s="359"/>
      <c r="XBY222" s="359"/>
      <c r="XBZ222" s="359"/>
      <c r="XCA222" s="359"/>
      <c r="XCB222" s="359"/>
      <c r="XCC222" s="359"/>
      <c r="XCD222" s="359"/>
      <c r="XCE222" s="359"/>
      <c r="XCF222" s="359"/>
      <c r="XCG222" s="359"/>
      <c r="XCH222" s="359"/>
      <c r="XCI222" s="359"/>
      <c r="XCJ222" s="359"/>
      <c r="XCK222" s="359"/>
      <c r="XCL222" s="359"/>
      <c r="XCM222" s="359"/>
      <c r="XCN222" s="359"/>
      <c r="XCO222" s="359"/>
      <c r="XCP222" s="359"/>
      <c r="XCQ222" s="359"/>
      <c r="XCR222" s="359"/>
      <c r="XCS222" s="359"/>
      <c r="XCT222" s="359"/>
      <c r="XCU222" s="359"/>
      <c r="XCV222" s="359"/>
      <c r="XCW222" s="359"/>
      <c r="XCX222" s="359"/>
      <c r="XCY222" s="359"/>
      <c r="XCZ222" s="359"/>
      <c r="XDA222" s="359"/>
      <c r="XDB222" s="359"/>
      <c r="XDC222" s="359"/>
      <c r="XDD222" s="359"/>
      <c r="XDE222" s="359"/>
      <c r="XDF222" s="359"/>
      <c r="XDG222" s="359"/>
      <c r="XDH222" s="359"/>
      <c r="XDI222" s="359"/>
      <c r="XDJ222" s="359"/>
      <c r="XDK222" s="359"/>
      <c r="XDL222" s="359"/>
      <c r="XDM222" s="359"/>
      <c r="XDN222" s="359"/>
      <c r="XDO222" s="359"/>
      <c r="XDP222" s="359"/>
      <c r="XDQ222" s="359"/>
      <c r="XDR222" s="359"/>
      <c r="XDS222" s="359"/>
      <c r="XDT222" s="359"/>
      <c r="XDU222" s="359"/>
      <c r="XDV222" s="359"/>
      <c r="XDW222" s="359"/>
      <c r="XDX222" s="359"/>
      <c r="XDY222" s="359"/>
      <c r="XDZ222" s="359"/>
      <c r="XEA222" s="359"/>
      <c r="XEB222" s="359"/>
      <c r="XEC222" s="359"/>
      <c r="XED222" s="359"/>
      <c r="XEE222" s="359"/>
      <c r="XEF222" s="359"/>
      <c r="XEG222" s="359"/>
      <c r="XEH222" s="359"/>
      <c r="XEI222" s="359"/>
      <c r="XEJ222" s="359"/>
      <c r="XEK222" s="359"/>
      <c r="XEL222" s="359"/>
      <c r="XEM222" s="359"/>
      <c r="XEN222" s="359"/>
      <c r="XEO222" s="359"/>
      <c r="XEP222" s="359"/>
      <c r="XEQ222" s="359"/>
      <c r="XER222" s="359"/>
      <c r="XES222" s="359"/>
      <c r="XET222" s="359"/>
      <c r="XEU222" s="359"/>
      <c r="XEV222" s="359"/>
      <c r="XEW222" s="359"/>
      <c r="XEX222" s="359"/>
      <c r="XEY222" s="359"/>
      <c r="XEZ222" s="359"/>
      <c r="XFA222" s="359"/>
      <c r="XFB222" s="359"/>
      <c r="XFC222" s="359"/>
      <c r="XFD222" s="359"/>
    </row>
    <row r="223" spans="1:6 16135:16384" s="398" customFormat="1" ht="160">
      <c r="A223" s="390">
        <v>16</v>
      </c>
      <c r="B223" s="446" t="s">
        <v>1003</v>
      </c>
      <c r="C223" s="401"/>
      <c r="D223" s="392"/>
      <c r="E223" s="384"/>
      <c r="F223" s="384"/>
      <c r="WVO223" s="359"/>
      <c r="WVP223" s="359"/>
      <c r="WVQ223" s="359"/>
      <c r="WVR223" s="359"/>
      <c r="WVS223" s="359"/>
      <c r="WVT223" s="359"/>
      <c r="WVU223" s="359"/>
      <c r="WVV223" s="359"/>
      <c r="WVW223" s="359"/>
      <c r="WVX223" s="359"/>
      <c r="WVY223" s="359"/>
      <c r="WVZ223" s="359"/>
      <c r="WWA223" s="359"/>
      <c r="WWB223" s="359"/>
      <c r="WWC223" s="359"/>
      <c r="WWD223" s="359"/>
      <c r="WWE223" s="359"/>
      <c r="WWF223" s="359"/>
      <c r="WWG223" s="359"/>
      <c r="WWH223" s="359"/>
      <c r="WWI223" s="359"/>
      <c r="WWJ223" s="359"/>
      <c r="WWK223" s="359"/>
      <c r="WWL223" s="359"/>
      <c r="WWM223" s="359"/>
      <c r="WWN223" s="359"/>
      <c r="WWO223" s="359"/>
      <c r="WWP223" s="359"/>
      <c r="WWQ223" s="359"/>
      <c r="WWR223" s="359"/>
      <c r="WWS223" s="359"/>
      <c r="WWT223" s="359"/>
      <c r="WWU223" s="359"/>
      <c r="WWV223" s="359"/>
      <c r="WWW223" s="359"/>
      <c r="WWX223" s="359"/>
      <c r="WWY223" s="359"/>
      <c r="WWZ223" s="359"/>
      <c r="WXA223" s="359"/>
      <c r="WXB223" s="359"/>
      <c r="WXC223" s="359"/>
      <c r="WXD223" s="359"/>
      <c r="WXE223" s="359"/>
      <c r="WXF223" s="359"/>
      <c r="WXG223" s="359"/>
      <c r="WXH223" s="359"/>
      <c r="WXI223" s="359"/>
      <c r="WXJ223" s="359"/>
      <c r="WXK223" s="359"/>
      <c r="WXL223" s="359"/>
      <c r="WXM223" s="359"/>
      <c r="WXN223" s="359"/>
      <c r="WXO223" s="359"/>
      <c r="WXP223" s="359"/>
      <c r="WXQ223" s="359"/>
      <c r="WXR223" s="359"/>
      <c r="WXS223" s="359"/>
      <c r="WXT223" s="359"/>
      <c r="WXU223" s="359"/>
      <c r="WXV223" s="359"/>
      <c r="WXW223" s="359"/>
      <c r="WXX223" s="359"/>
      <c r="WXY223" s="359"/>
      <c r="WXZ223" s="359"/>
      <c r="WYA223" s="359"/>
      <c r="WYB223" s="359"/>
      <c r="WYC223" s="359"/>
      <c r="WYD223" s="359"/>
      <c r="WYE223" s="359"/>
      <c r="WYF223" s="359"/>
      <c r="WYG223" s="359"/>
      <c r="WYH223" s="359"/>
      <c r="WYI223" s="359"/>
      <c r="WYJ223" s="359"/>
      <c r="WYK223" s="359"/>
      <c r="WYL223" s="359"/>
      <c r="WYM223" s="359"/>
      <c r="WYN223" s="359"/>
      <c r="WYO223" s="359"/>
      <c r="WYP223" s="359"/>
      <c r="WYQ223" s="359"/>
      <c r="WYR223" s="359"/>
      <c r="WYS223" s="359"/>
      <c r="WYT223" s="359"/>
      <c r="WYU223" s="359"/>
      <c r="WYV223" s="359"/>
      <c r="WYW223" s="359"/>
      <c r="WYX223" s="359"/>
      <c r="WYY223" s="359"/>
      <c r="WYZ223" s="359"/>
      <c r="WZA223" s="359"/>
      <c r="WZB223" s="359"/>
      <c r="WZC223" s="359"/>
      <c r="WZD223" s="359"/>
      <c r="WZE223" s="359"/>
      <c r="WZF223" s="359"/>
      <c r="WZG223" s="359"/>
      <c r="WZH223" s="359"/>
      <c r="WZI223" s="359"/>
      <c r="WZJ223" s="359"/>
      <c r="WZK223" s="359"/>
      <c r="WZL223" s="359"/>
      <c r="WZM223" s="359"/>
      <c r="WZN223" s="359"/>
      <c r="WZO223" s="359"/>
      <c r="WZP223" s="359"/>
      <c r="WZQ223" s="359"/>
      <c r="WZR223" s="359"/>
      <c r="WZS223" s="359"/>
      <c r="WZT223" s="359"/>
      <c r="WZU223" s="359"/>
      <c r="WZV223" s="359"/>
      <c r="WZW223" s="359"/>
      <c r="WZX223" s="359"/>
      <c r="WZY223" s="359"/>
      <c r="WZZ223" s="359"/>
      <c r="XAA223" s="359"/>
      <c r="XAB223" s="359"/>
      <c r="XAC223" s="359"/>
      <c r="XAD223" s="359"/>
      <c r="XAE223" s="359"/>
      <c r="XAF223" s="359"/>
      <c r="XAG223" s="359"/>
      <c r="XAH223" s="359"/>
      <c r="XAI223" s="359"/>
      <c r="XAJ223" s="359"/>
      <c r="XAK223" s="359"/>
      <c r="XAL223" s="359"/>
      <c r="XAM223" s="359"/>
      <c r="XAN223" s="359"/>
      <c r="XAO223" s="359"/>
      <c r="XAP223" s="359"/>
      <c r="XAQ223" s="359"/>
      <c r="XAR223" s="359"/>
      <c r="XAS223" s="359"/>
      <c r="XAT223" s="359"/>
      <c r="XAU223" s="359"/>
      <c r="XAV223" s="359"/>
      <c r="XAW223" s="359"/>
      <c r="XAX223" s="359"/>
      <c r="XAY223" s="359"/>
      <c r="XAZ223" s="359"/>
      <c r="XBA223" s="359"/>
      <c r="XBB223" s="359"/>
      <c r="XBC223" s="359"/>
      <c r="XBD223" s="359"/>
      <c r="XBE223" s="359"/>
      <c r="XBF223" s="359"/>
      <c r="XBG223" s="359"/>
      <c r="XBH223" s="359"/>
      <c r="XBI223" s="359"/>
      <c r="XBJ223" s="359"/>
      <c r="XBK223" s="359"/>
      <c r="XBL223" s="359"/>
      <c r="XBM223" s="359"/>
      <c r="XBN223" s="359"/>
      <c r="XBO223" s="359"/>
      <c r="XBP223" s="359"/>
      <c r="XBQ223" s="359"/>
      <c r="XBR223" s="359"/>
      <c r="XBS223" s="359"/>
      <c r="XBT223" s="359"/>
      <c r="XBU223" s="359"/>
      <c r="XBV223" s="359"/>
      <c r="XBW223" s="359"/>
      <c r="XBX223" s="359"/>
      <c r="XBY223" s="359"/>
      <c r="XBZ223" s="359"/>
      <c r="XCA223" s="359"/>
      <c r="XCB223" s="359"/>
      <c r="XCC223" s="359"/>
      <c r="XCD223" s="359"/>
      <c r="XCE223" s="359"/>
      <c r="XCF223" s="359"/>
      <c r="XCG223" s="359"/>
      <c r="XCH223" s="359"/>
      <c r="XCI223" s="359"/>
      <c r="XCJ223" s="359"/>
      <c r="XCK223" s="359"/>
      <c r="XCL223" s="359"/>
      <c r="XCM223" s="359"/>
      <c r="XCN223" s="359"/>
      <c r="XCO223" s="359"/>
      <c r="XCP223" s="359"/>
      <c r="XCQ223" s="359"/>
      <c r="XCR223" s="359"/>
      <c r="XCS223" s="359"/>
      <c r="XCT223" s="359"/>
      <c r="XCU223" s="359"/>
      <c r="XCV223" s="359"/>
      <c r="XCW223" s="359"/>
      <c r="XCX223" s="359"/>
      <c r="XCY223" s="359"/>
      <c r="XCZ223" s="359"/>
      <c r="XDA223" s="359"/>
      <c r="XDB223" s="359"/>
      <c r="XDC223" s="359"/>
      <c r="XDD223" s="359"/>
      <c r="XDE223" s="359"/>
      <c r="XDF223" s="359"/>
      <c r="XDG223" s="359"/>
      <c r="XDH223" s="359"/>
      <c r="XDI223" s="359"/>
      <c r="XDJ223" s="359"/>
      <c r="XDK223" s="359"/>
      <c r="XDL223" s="359"/>
      <c r="XDM223" s="359"/>
      <c r="XDN223" s="359"/>
      <c r="XDO223" s="359"/>
      <c r="XDP223" s="359"/>
      <c r="XDQ223" s="359"/>
      <c r="XDR223" s="359"/>
      <c r="XDS223" s="359"/>
      <c r="XDT223" s="359"/>
      <c r="XDU223" s="359"/>
      <c r="XDV223" s="359"/>
      <c r="XDW223" s="359"/>
      <c r="XDX223" s="359"/>
      <c r="XDY223" s="359"/>
      <c r="XDZ223" s="359"/>
      <c r="XEA223" s="359"/>
      <c r="XEB223" s="359"/>
      <c r="XEC223" s="359"/>
      <c r="XED223" s="359"/>
      <c r="XEE223" s="359"/>
      <c r="XEF223" s="359"/>
      <c r="XEG223" s="359"/>
      <c r="XEH223" s="359"/>
      <c r="XEI223" s="359"/>
      <c r="XEJ223" s="359"/>
      <c r="XEK223" s="359"/>
      <c r="XEL223" s="359"/>
      <c r="XEM223" s="359"/>
      <c r="XEN223" s="359"/>
      <c r="XEO223" s="359"/>
      <c r="XEP223" s="359"/>
      <c r="XEQ223" s="359"/>
      <c r="XER223" s="359"/>
      <c r="XES223" s="359"/>
      <c r="XET223" s="359"/>
      <c r="XEU223" s="359"/>
      <c r="XEV223" s="359"/>
      <c r="XEW223" s="359"/>
      <c r="XEX223" s="359"/>
      <c r="XEY223" s="359"/>
      <c r="XEZ223" s="359"/>
      <c r="XFA223" s="359"/>
      <c r="XFB223" s="359"/>
      <c r="XFC223" s="359"/>
      <c r="XFD223" s="359"/>
    </row>
    <row r="224" spans="1:6 16135:16384" s="398" customFormat="1" ht="48">
      <c r="A224" s="399"/>
      <c r="B224" s="446" t="s">
        <v>1004</v>
      </c>
      <c r="C224" s="401"/>
      <c r="D224" s="392"/>
      <c r="E224" s="384"/>
      <c r="F224" s="384"/>
      <c r="WVO224" s="359"/>
      <c r="WVP224" s="359"/>
      <c r="WVQ224" s="359"/>
      <c r="WVR224" s="359"/>
      <c r="WVS224" s="359"/>
      <c r="WVT224" s="359"/>
      <c r="WVU224" s="359"/>
      <c r="WVV224" s="359"/>
      <c r="WVW224" s="359"/>
      <c r="WVX224" s="359"/>
      <c r="WVY224" s="359"/>
      <c r="WVZ224" s="359"/>
      <c r="WWA224" s="359"/>
      <c r="WWB224" s="359"/>
      <c r="WWC224" s="359"/>
      <c r="WWD224" s="359"/>
      <c r="WWE224" s="359"/>
      <c r="WWF224" s="359"/>
      <c r="WWG224" s="359"/>
      <c r="WWH224" s="359"/>
      <c r="WWI224" s="359"/>
      <c r="WWJ224" s="359"/>
      <c r="WWK224" s="359"/>
      <c r="WWL224" s="359"/>
      <c r="WWM224" s="359"/>
      <c r="WWN224" s="359"/>
      <c r="WWO224" s="359"/>
      <c r="WWP224" s="359"/>
      <c r="WWQ224" s="359"/>
      <c r="WWR224" s="359"/>
      <c r="WWS224" s="359"/>
      <c r="WWT224" s="359"/>
      <c r="WWU224" s="359"/>
      <c r="WWV224" s="359"/>
      <c r="WWW224" s="359"/>
      <c r="WWX224" s="359"/>
      <c r="WWY224" s="359"/>
      <c r="WWZ224" s="359"/>
      <c r="WXA224" s="359"/>
      <c r="WXB224" s="359"/>
      <c r="WXC224" s="359"/>
      <c r="WXD224" s="359"/>
      <c r="WXE224" s="359"/>
      <c r="WXF224" s="359"/>
      <c r="WXG224" s="359"/>
      <c r="WXH224" s="359"/>
      <c r="WXI224" s="359"/>
      <c r="WXJ224" s="359"/>
      <c r="WXK224" s="359"/>
      <c r="WXL224" s="359"/>
      <c r="WXM224" s="359"/>
      <c r="WXN224" s="359"/>
      <c r="WXO224" s="359"/>
      <c r="WXP224" s="359"/>
      <c r="WXQ224" s="359"/>
      <c r="WXR224" s="359"/>
      <c r="WXS224" s="359"/>
      <c r="WXT224" s="359"/>
      <c r="WXU224" s="359"/>
      <c r="WXV224" s="359"/>
      <c r="WXW224" s="359"/>
      <c r="WXX224" s="359"/>
      <c r="WXY224" s="359"/>
      <c r="WXZ224" s="359"/>
      <c r="WYA224" s="359"/>
      <c r="WYB224" s="359"/>
      <c r="WYC224" s="359"/>
      <c r="WYD224" s="359"/>
      <c r="WYE224" s="359"/>
      <c r="WYF224" s="359"/>
      <c r="WYG224" s="359"/>
      <c r="WYH224" s="359"/>
      <c r="WYI224" s="359"/>
      <c r="WYJ224" s="359"/>
      <c r="WYK224" s="359"/>
      <c r="WYL224" s="359"/>
      <c r="WYM224" s="359"/>
      <c r="WYN224" s="359"/>
      <c r="WYO224" s="359"/>
      <c r="WYP224" s="359"/>
      <c r="WYQ224" s="359"/>
      <c r="WYR224" s="359"/>
      <c r="WYS224" s="359"/>
      <c r="WYT224" s="359"/>
      <c r="WYU224" s="359"/>
      <c r="WYV224" s="359"/>
      <c r="WYW224" s="359"/>
      <c r="WYX224" s="359"/>
      <c r="WYY224" s="359"/>
      <c r="WYZ224" s="359"/>
      <c r="WZA224" s="359"/>
      <c r="WZB224" s="359"/>
      <c r="WZC224" s="359"/>
      <c r="WZD224" s="359"/>
      <c r="WZE224" s="359"/>
      <c r="WZF224" s="359"/>
      <c r="WZG224" s="359"/>
      <c r="WZH224" s="359"/>
      <c r="WZI224" s="359"/>
      <c r="WZJ224" s="359"/>
      <c r="WZK224" s="359"/>
      <c r="WZL224" s="359"/>
      <c r="WZM224" s="359"/>
      <c r="WZN224" s="359"/>
      <c r="WZO224" s="359"/>
      <c r="WZP224" s="359"/>
      <c r="WZQ224" s="359"/>
      <c r="WZR224" s="359"/>
      <c r="WZS224" s="359"/>
      <c r="WZT224" s="359"/>
      <c r="WZU224" s="359"/>
      <c r="WZV224" s="359"/>
      <c r="WZW224" s="359"/>
      <c r="WZX224" s="359"/>
      <c r="WZY224" s="359"/>
      <c r="WZZ224" s="359"/>
      <c r="XAA224" s="359"/>
      <c r="XAB224" s="359"/>
      <c r="XAC224" s="359"/>
      <c r="XAD224" s="359"/>
      <c r="XAE224" s="359"/>
      <c r="XAF224" s="359"/>
      <c r="XAG224" s="359"/>
      <c r="XAH224" s="359"/>
      <c r="XAI224" s="359"/>
      <c r="XAJ224" s="359"/>
      <c r="XAK224" s="359"/>
      <c r="XAL224" s="359"/>
      <c r="XAM224" s="359"/>
      <c r="XAN224" s="359"/>
      <c r="XAO224" s="359"/>
      <c r="XAP224" s="359"/>
      <c r="XAQ224" s="359"/>
      <c r="XAR224" s="359"/>
      <c r="XAS224" s="359"/>
      <c r="XAT224" s="359"/>
      <c r="XAU224" s="359"/>
      <c r="XAV224" s="359"/>
      <c r="XAW224" s="359"/>
      <c r="XAX224" s="359"/>
      <c r="XAY224" s="359"/>
      <c r="XAZ224" s="359"/>
      <c r="XBA224" s="359"/>
      <c r="XBB224" s="359"/>
      <c r="XBC224" s="359"/>
      <c r="XBD224" s="359"/>
      <c r="XBE224" s="359"/>
      <c r="XBF224" s="359"/>
      <c r="XBG224" s="359"/>
      <c r="XBH224" s="359"/>
      <c r="XBI224" s="359"/>
      <c r="XBJ224" s="359"/>
      <c r="XBK224" s="359"/>
      <c r="XBL224" s="359"/>
      <c r="XBM224" s="359"/>
      <c r="XBN224" s="359"/>
      <c r="XBO224" s="359"/>
      <c r="XBP224" s="359"/>
      <c r="XBQ224" s="359"/>
      <c r="XBR224" s="359"/>
      <c r="XBS224" s="359"/>
      <c r="XBT224" s="359"/>
      <c r="XBU224" s="359"/>
      <c r="XBV224" s="359"/>
      <c r="XBW224" s="359"/>
      <c r="XBX224" s="359"/>
      <c r="XBY224" s="359"/>
      <c r="XBZ224" s="359"/>
      <c r="XCA224" s="359"/>
      <c r="XCB224" s="359"/>
      <c r="XCC224" s="359"/>
      <c r="XCD224" s="359"/>
      <c r="XCE224" s="359"/>
      <c r="XCF224" s="359"/>
      <c r="XCG224" s="359"/>
      <c r="XCH224" s="359"/>
      <c r="XCI224" s="359"/>
      <c r="XCJ224" s="359"/>
      <c r="XCK224" s="359"/>
      <c r="XCL224" s="359"/>
      <c r="XCM224" s="359"/>
      <c r="XCN224" s="359"/>
      <c r="XCO224" s="359"/>
      <c r="XCP224" s="359"/>
      <c r="XCQ224" s="359"/>
      <c r="XCR224" s="359"/>
      <c r="XCS224" s="359"/>
      <c r="XCT224" s="359"/>
      <c r="XCU224" s="359"/>
      <c r="XCV224" s="359"/>
      <c r="XCW224" s="359"/>
      <c r="XCX224" s="359"/>
      <c r="XCY224" s="359"/>
      <c r="XCZ224" s="359"/>
      <c r="XDA224" s="359"/>
      <c r="XDB224" s="359"/>
      <c r="XDC224" s="359"/>
      <c r="XDD224" s="359"/>
      <c r="XDE224" s="359"/>
      <c r="XDF224" s="359"/>
      <c r="XDG224" s="359"/>
      <c r="XDH224" s="359"/>
      <c r="XDI224" s="359"/>
      <c r="XDJ224" s="359"/>
      <c r="XDK224" s="359"/>
      <c r="XDL224" s="359"/>
      <c r="XDM224" s="359"/>
      <c r="XDN224" s="359"/>
      <c r="XDO224" s="359"/>
      <c r="XDP224" s="359"/>
      <c r="XDQ224" s="359"/>
      <c r="XDR224" s="359"/>
      <c r="XDS224" s="359"/>
      <c r="XDT224" s="359"/>
      <c r="XDU224" s="359"/>
      <c r="XDV224" s="359"/>
      <c r="XDW224" s="359"/>
      <c r="XDX224" s="359"/>
      <c r="XDY224" s="359"/>
      <c r="XDZ224" s="359"/>
      <c r="XEA224" s="359"/>
      <c r="XEB224" s="359"/>
      <c r="XEC224" s="359"/>
      <c r="XED224" s="359"/>
      <c r="XEE224" s="359"/>
      <c r="XEF224" s="359"/>
      <c r="XEG224" s="359"/>
      <c r="XEH224" s="359"/>
      <c r="XEI224" s="359"/>
      <c r="XEJ224" s="359"/>
      <c r="XEK224" s="359"/>
      <c r="XEL224" s="359"/>
      <c r="XEM224" s="359"/>
      <c r="XEN224" s="359"/>
      <c r="XEO224" s="359"/>
      <c r="XEP224" s="359"/>
      <c r="XEQ224" s="359"/>
      <c r="XER224" s="359"/>
      <c r="XES224" s="359"/>
      <c r="XET224" s="359"/>
      <c r="XEU224" s="359"/>
      <c r="XEV224" s="359"/>
      <c r="XEW224" s="359"/>
      <c r="XEX224" s="359"/>
      <c r="XEY224" s="359"/>
      <c r="XEZ224" s="359"/>
      <c r="XFA224" s="359"/>
      <c r="XFB224" s="359"/>
      <c r="XFC224" s="359"/>
      <c r="XFD224" s="359"/>
    </row>
    <row r="225" spans="1:6 16135:16384" s="398" customFormat="1" ht="16">
      <c r="A225" s="399"/>
      <c r="B225" s="391" t="s">
        <v>1005</v>
      </c>
      <c r="C225" s="375" t="s">
        <v>22</v>
      </c>
      <c r="D225" s="392">
        <v>2</v>
      </c>
      <c r="E225" s="384">
        <v>0</v>
      </c>
      <c r="F225" s="384">
        <f>D225*E225</f>
        <v>0</v>
      </c>
      <c r="WVO225" s="359"/>
      <c r="WVP225" s="359"/>
      <c r="WVQ225" s="359"/>
      <c r="WVR225" s="359"/>
      <c r="WVS225" s="359"/>
      <c r="WVT225" s="359"/>
      <c r="WVU225" s="359"/>
      <c r="WVV225" s="359"/>
      <c r="WVW225" s="359"/>
      <c r="WVX225" s="359"/>
      <c r="WVY225" s="359"/>
      <c r="WVZ225" s="359"/>
      <c r="WWA225" s="359"/>
      <c r="WWB225" s="359"/>
      <c r="WWC225" s="359"/>
      <c r="WWD225" s="359"/>
      <c r="WWE225" s="359"/>
      <c r="WWF225" s="359"/>
      <c r="WWG225" s="359"/>
      <c r="WWH225" s="359"/>
      <c r="WWI225" s="359"/>
      <c r="WWJ225" s="359"/>
      <c r="WWK225" s="359"/>
      <c r="WWL225" s="359"/>
      <c r="WWM225" s="359"/>
      <c r="WWN225" s="359"/>
      <c r="WWO225" s="359"/>
      <c r="WWP225" s="359"/>
      <c r="WWQ225" s="359"/>
      <c r="WWR225" s="359"/>
      <c r="WWS225" s="359"/>
      <c r="WWT225" s="359"/>
      <c r="WWU225" s="359"/>
      <c r="WWV225" s="359"/>
      <c r="WWW225" s="359"/>
      <c r="WWX225" s="359"/>
      <c r="WWY225" s="359"/>
      <c r="WWZ225" s="359"/>
      <c r="WXA225" s="359"/>
      <c r="WXB225" s="359"/>
      <c r="WXC225" s="359"/>
      <c r="WXD225" s="359"/>
      <c r="WXE225" s="359"/>
      <c r="WXF225" s="359"/>
      <c r="WXG225" s="359"/>
      <c r="WXH225" s="359"/>
      <c r="WXI225" s="359"/>
      <c r="WXJ225" s="359"/>
      <c r="WXK225" s="359"/>
      <c r="WXL225" s="359"/>
      <c r="WXM225" s="359"/>
      <c r="WXN225" s="359"/>
      <c r="WXO225" s="359"/>
      <c r="WXP225" s="359"/>
      <c r="WXQ225" s="359"/>
      <c r="WXR225" s="359"/>
      <c r="WXS225" s="359"/>
      <c r="WXT225" s="359"/>
      <c r="WXU225" s="359"/>
      <c r="WXV225" s="359"/>
      <c r="WXW225" s="359"/>
      <c r="WXX225" s="359"/>
      <c r="WXY225" s="359"/>
      <c r="WXZ225" s="359"/>
      <c r="WYA225" s="359"/>
      <c r="WYB225" s="359"/>
      <c r="WYC225" s="359"/>
      <c r="WYD225" s="359"/>
      <c r="WYE225" s="359"/>
      <c r="WYF225" s="359"/>
      <c r="WYG225" s="359"/>
      <c r="WYH225" s="359"/>
      <c r="WYI225" s="359"/>
      <c r="WYJ225" s="359"/>
      <c r="WYK225" s="359"/>
      <c r="WYL225" s="359"/>
      <c r="WYM225" s="359"/>
      <c r="WYN225" s="359"/>
      <c r="WYO225" s="359"/>
      <c r="WYP225" s="359"/>
      <c r="WYQ225" s="359"/>
      <c r="WYR225" s="359"/>
      <c r="WYS225" s="359"/>
      <c r="WYT225" s="359"/>
      <c r="WYU225" s="359"/>
      <c r="WYV225" s="359"/>
      <c r="WYW225" s="359"/>
      <c r="WYX225" s="359"/>
      <c r="WYY225" s="359"/>
      <c r="WYZ225" s="359"/>
      <c r="WZA225" s="359"/>
      <c r="WZB225" s="359"/>
      <c r="WZC225" s="359"/>
      <c r="WZD225" s="359"/>
      <c r="WZE225" s="359"/>
      <c r="WZF225" s="359"/>
      <c r="WZG225" s="359"/>
      <c r="WZH225" s="359"/>
      <c r="WZI225" s="359"/>
      <c r="WZJ225" s="359"/>
      <c r="WZK225" s="359"/>
      <c r="WZL225" s="359"/>
      <c r="WZM225" s="359"/>
      <c r="WZN225" s="359"/>
      <c r="WZO225" s="359"/>
      <c r="WZP225" s="359"/>
      <c r="WZQ225" s="359"/>
      <c r="WZR225" s="359"/>
      <c r="WZS225" s="359"/>
      <c r="WZT225" s="359"/>
      <c r="WZU225" s="359"/>
      <c r="WZV225" s="359"/>
      <c r="WZW225" s="359"/>
      <c r="WZX225" s="359"/>
      <c r="WZY225" s="359"/>
      <c r="WZZ225" s="359"/>
      <c r="XAA225" s="359"/>
      <c r="XAB225" s="359"/>
      <c r="XAC225" s="359"/>
      <c r="XAD225" s="359"/>
      <c r="XAE225" s="359"/>
      <c r="XAF225" s="359"/>
      <c r="XAG225" s="359"/>
      <c r="XAH225" s="359"/>
      <c r="XAI225" s="359"/>
      <c r="XAJ225" s="359"/>
      <c r="XAK225" s="359"/>
      <c r="XAL225" s="359"/>
      <c r="XAM225" s="359"/>
      <c r="XAN225" s="359"/>
      <c r="XAO225" s="359"/>
      <c r="XAP225" s="359"/>
      <c r="XAQ225" s="359"/>
      <c r="XAR225" s="359"/>
      <c r="XAS225" s="359"/>
      <c r="XAT225" s="359"/>
      <c r="XAU225" s="359"/>
      <c r="XAV225" s="359"/>
      <c r="XAW225" s="359"/>
      <c r="XAX225" s="359"/>
      <c r="XAY225" s="359"/>
      <c r="XAZ225" s="359"/>
      <c r="XBA225" s="359"/>
      <c r="XBB225" s="359"/>
      <c r="XBC225" s="359"/>
      <c r="XBD225" s="359"/>
      <c r="XBE225" s="359"/>
      <c r="XBF225" s="359"/>
      <c r="XBG225" s="359"/>
      <c r="XBH225" s="359"/>
      <c r="XBI225" s="359"/>
      <c r="XBJ225" s="359"/>
      <c r="XBK225" s="359"/>
      <c r="XBL225" s="359"/>
      <c r="XBM225" s="359"/>
      <c r="XBN225" s="359"/>
      <c r="XBO225" s="359"/>
      <c r="XBP225" s="359"/>
      <c r="XBQ225" s="359"/>
      <c r="XBR225" s="359"/>
      <c r="XBS225" s="359"/>
      <c r="XBT225" s="359"/>
      <c r="XBU225" s="359"/>
      <c r="XBV225" s="359"/>
      <c r="XBW225" s="359"/>
      <c r="XBX225" s="359"/>
      <c r="XBY225" s="359"/>
      <c r="XBZ225" s="359"/>
      <c r="XCA225" s="359"/>
      <c r="XCB225" s="359"/>
      <c r="XCC225" s="359"/>
      <c r="XCD225" s="359"/>
      <c r="XCE225" s="359"/>
      <c r="XCF225" s="359"/>
      <c r="XCG225" s="359"/>
      <c r="XCH225" s="359"/>
      <c r="XCI225" s="359"/>
      <c r="XCJ225" s="359"/>
      <c r="XCK225" s="359"/>
      <c r="XCL225" s="359"/>
      <c r="XCM225" s="359"/>
      <c r="XCN225" s="359"/>
      <c r="XCO225" s="359"/>
      <c r="XCP225" s="359"/>
      <c r="XCQ225" s="359"/>
      <c r="XCR225" s="359"/>
      <c r="XCS225" s="359"/>
      <c r="XCT225" s="359"/>
      <c r="XCU225" s="359"/>
      <c r="XCV225" s="359"/>
      <c r="XCW225" s="359"/>
      <c r="XCX225" s="359"/>
      <c r="XCY225" s="359"/>
      <c r="XCZ225" s="359"/>
      <c r="XDA225" s="359"/>
      <c r="XDB225" s="359"/>
      <c r="XDC225" s="359"/>
      <c r="XDD225" s="359"/>
      <c r="XDE225" s="359"/>
      <c r="XDF225" s="359"/>
      <c r="XDG225" s="359"/>
      <c r="XDH225" s="359"/>
      <c r="XDI225" s="359"/>
      <c r="XDJ225" s="359"/>
      <c r="XDK225" s="359"/>
      <c r="XDL225" s="359"/>
      <c r="XDM225" s="359"/>
      <c r="XDN225" s="359"/>
      <c r="XDO225" s="359"/>
      <c r="XDP225" s="359"/>
      <c r="XDQ225" s="359"/>
      <c r="XDR225" s="359"/>
      <c r="XDS225" s="359"/>
      <c r="XDT225" s="359"/>
      <c r="XDU225" s="359"/>
      <c r="XDV225" s="359"/>
      <c r="XDW225" s="359"/>
      <c r="XDX225" s="359"/>
      <c r="XDY225" s="359"/>
      <c r="XDZ225" s="359"/>
      <c r="XEA225" s="359"/>
      <c r="XEB225" s="359"/>
      <c r="XEC225" s="359"/>
      <c r="XED225" s="359"/>
      <c r="XEE225" s="359"/>
      <c r="XEF225" s="359"/>
      <c r="XEG225" s="359"/>
      <c r="XEH225" s="359"/>
      <c r="XEI225" s="359"/>
      <c r="XEJ225" s="359"/>
      <c r="XEK225" s="359"/>
      <c r="XEL225" s="359"/>
      <c r="XEM225" s="359"/>
      <c r="XEN225" s="359"/>
      <c r="XEO225" s="359"/>
      <c r="XEP225" s="359"/>
      <c r="XEQ225" s="359"/>
      <c r="XER225" s="359"/>
      <c r="XES225" s="359"/>
      <c r="XET225" s="359"/>
      <c r="XEU225" s="359"/>
      <c r="XEV225" s="359"/>
      <c r="XEW225" s="359"/>
      <c r="XEX225" s="359"/>
      <c r="XEY225" s="359"/>
      <c r="XEZ225" s="359"/>
      <c r="XFA225" s="359"/>
      <c r="XFB225" s="359"/>
      <c r="XFC225" s="359"/>
      <c r="XFD225" s="359"/>
    </row>
    <row r="226" spans="1:6 16135:16384" s="398" customFormat="1" ht="5" customHeight="1">
      <c r="A226" s="399"/>
      <c r="B226" s="400"/>
      <c r="C226" s="401"/>
      <c r="D226" s="402"/>
      <c r="E226" s="403"/>
      <c r="F226" s="404"/>
      <c r="WVO226" s="359"/>
      <c r="WVP226" s="359"/>
      <c r="WVQ226" s="359"/>
      <c r="WVR226" s="359"/>
      <c r="WVS226" s="359"/>
      <c r="WVT226" s="359"/>
      <c r="WVU226" s="359"/>
      <c r="WVV226" s="359"/>
      <c r="WVW226" s="359"/>
      <c r="WVX226" s="359"/>
      <c r="WVY226" s="359"/>
      <c r="WVZ226" s="359"/>
      <c r="WWA226" s="359"/>
      <c r="WWB226" s="359"/>
      <c r="WWC226" s="359"/>
      <c r="WWD226" s="359"/>
      <c r="WWE226" s="359"/>
      <c r="WWF226" s="359"/>
      <c r="WWG226" s="359"/>
      <c r="WWH226" s="359"/>
      <c r="WWI226" s="359"/>
      <c r="WWJ226" s="359"/>
      <c r="WWK226" s="359"/>
      <c r="WWL226" s="359"/>
      <c r="WWM226" s="359"/>
      <c r="WWN226" s="359"/>
      <c r="WWO226" s="359"/>
      <c r="WWP226" s="359"/>
      <c r="WWQ226" s="359"/>
      <c r="WWR226" s="359"/>
      <c r="WWS226" s="359"/>
      <c r="WWT226" s="359"/>
      <c r="WWU226" s="359"/>
      <c r="WWV226" s="359"/>
      <c r="WWW226" s="359"/>
      <c r="WWX226" s="359"/>
      <c r="WWY226" s="359"/>
      <c r="WWZ226" s="359"/>
      <c r="WXA226" s="359"/>
      <c r="WXB226" s="359"/>
      <c r="WXC226" s="359"/>
      <c r="WXD226" s="359"/>
      <c r="WXE226" s="359"/>
      <c r="WXF226" s="359"/>
      <c r="WXG226" s="359"/>
      <c r="WXH226" s="359"/>
      <c r="WXI226" s="359"/>
      <c r="WXJ226" s="359"/>
      <c r="WXK226" s="359"/>
      <c r="WXL226" s="359"/>
      <c r="WXM226" s="359"/>
      <c r="WXN226" s="359"/>
      <c r="WXO226" s="359"/>
      <c r="WXP226" s="359"/>
      <c r="WXQ226" s="359"/>
      <c r="WXR226" s="359"/>
      <c r="WXS226" s="359"/>
      <c r="WXT226" s="359"/>
      <c r="WXU226" s="359"/>
      <c r="WXV226" s="359"/>
      <c r="WXW226" s="359"/>
      <c r="WXX226" s="359"/>
      <c r="WXY226" s="359"/>
      <c r="WXZ226" s="359"/>
      <c r="WYA226" s="359"/>
      <c r="WYB226" s="359"/>
      <c r="WYC226" s="359"/>
      <c r="WYD226" s="359"/>
      <c r="WYE226" s="359"/>
      <c r="WYF226" s="359"/>
      <c r="WYG226" s="359"/>
      <c r="WYH226" s="359"/>
      <c r="WYI226" s="359"/>
      <c r="WYJ226" s="359"/>
      <c r="WYK226" s="359"/>
      <c r="WYL226" s="359"/>
      <c r="WYM226" s="359"/>
      <c r="WYN226" s="359"/>
      <c r="WYO226" s="359"/>
      <c r="WYP226" s="359"/>
      <c r="WYQ226" s="359"/>
      <c r="WYR226" s="359"/>
      <c r="WYS226" s="359"/>
      <c r="WYT226" s="359"/>
      <c r="WYU226" s="359"/>
      <c r="WYV226" s="359"/>
      <c r="WYW226" s="359"/>
      <c r="WYX226" s="359"/>
      <c r="WYY226" s="359"/>
      <c r="WYZ226" s="359"/>
      <c r="WZA226" s="359"/>
      <c r="WZB226" s="359"/>
      <c r="WZC226" s="359"/>
      <c r="WZD226" s="359"/>
      <c r="WZE226" s="359"/>
      <c r="WZF226" s="359"/>
      <c r="WZG226" s="359"/>
      <c r="WZH226" s="359"/>
      <c r="WZI226" s="359"/>
      <c r="WZJ226" s="359"/>
      <c r="WZK226" s="359"/>
      <c r="WZL226" s="359"/>
      <c r="WZM226" s="359"/>
      <c r="WZN226" s="359"/>
      <c r="WZO226" s="359"/>
      <c r="WZP226" s="359"/>
      <c r="WZQ226" s="359"/>
      <c r="WZR226" s="359"/>
      <c r="WZS226" s="359"/>
      <c r="WZT226" s="359"/>
      <c r="WZU226" s="359"/>
      <c r="WZV226" s="359"/>
      <c r="WZW226" s="359"/>
      <c r="WZX226" s="359"/>
      <c r="WZY226" s="359"/>
      <c r="WZZ226" s="359"/>
      <c r="XAA226" s="359"/>
      <c r="XAB226" s="359"/>
      <c r="XAC226" s="359"/>
      <c r="XAD226" s="359"/>
      <c r="XAE226" s="359"/>
      <c r="XAF226" s="359"/>
      <c r="XAG226" s="359"/>
      <c r="XAH226" s="359"/>
      <c r="XAI226" s="359"/>
      <c r="XAJ226" s="359"/>
      <c r="XAK226" s="359"/>
      <c r="XAL226" s="359"/>
      <c r="XAM226" s="359"/>
      <c r="XAN226" s="359"/>
      <c r="XAO226" s="359"/>
      <c r="XAP226" s="359"/>
      <c r="XAQ226" s="359"/>
      <c r="XAR226" s="359"/>
      <c r="XAS226" s="359"/>
      <c r="XAT226" s="359"/>
      <c r="XAU226" s="359"/>
      <c r="XAV226" s="359"/>
      <c r="XAW226" s="359"/>
      <c r="XAX226" s="359"/>
      <c r="XAY226" s="359"/>
      <c r="XAZ226" s="359"/>
      <c r="XBA226" s="359"/>
      <c r="XBB226" s="359"/>
      <c r="XBC226" s="359"/>
      <c r="XBD226" s="359"/>
      <c r="XBE226" s="359"/>
      <c r="XBF226" s="359"/>
      <c r="XBG226" s="359"/>
      <c r="XBH226" s="359"/>
      <c r="XBI226" s="359"/>
      <c r="XBJ226" s="359"/>
      <c r="XBK226" s="359"/>
      <c r="XBL226" s="359"/>
      <c r="XBM226" s="359"/>
      <c r="XBN226" s="359"/>
      <c r="XBO226" s="359"/>
      <c r="XBP226" s="359"/>
      <c r="XBQ226" s="359"/>
      <c r="XBR226" s="359"/>
      <c r="XBS226" s="359"/>
      <c r="XBT226" s="359"/>
      <c r="XBU226" s="359"/>
      <c r="XBV226" s="359"/>
      <c r="XBW226" s="359"/>
      <c r="XBX226" s="359"/>
      <c r="XBY226" s="359"/>
      <c r="XBZ226" s="359"/>
      <c r="XCA226" s="359"/>
      <c r="XCB226" s="359"/>
      <c r="XCC226" s="359"/>
      <c r="XCD226" s="359"/>
      <c r="XCE226" s="359"/>
      <c r="XCF226" s="359"/>
      <c r="XCG226" s="359"/>
      <c r="XCH226" s="359"/>
      <c r="XCI226" s="359"/>
      <c r="XCJ226" s="359"/>
      <c r="XCK226" s="359"/>
      <c r="XCL226" s="359"/>
      <c r="XCM226" s="359"/>
      <c r="XCN226" s="359"/>
      <c r="XCO226" s="359"/>
      <c r="XCP226" s="359"/>
      <c r="XCQ226" s="359"/>
      <c r="XCR226" s="359"/>
      <c r="XCS226" s="359"/>
      <c r="XCT226" s="359"/>
      <c r="XCU226" s="359"/>
      <c r="XCV226" s="359"/>
      <c r="XCW226" s="359"/>
      <c r="XCX226" s="359"/>
      <c r="XCY226" s="359"/>
      <c r="XCZ226" s="359"/>
      <c r="XDA226" s="359"/>
      <c r="XDB226" s="359"/>
      <c r="XDC226" s="359"/>
      <c r="XDD226" s="359"/>
      <c r="XDE226" s="359"/>
      <c r="XDF226" s="359"/>
      <c r="XDG226" s="359"/>
      <c r="XDH226" s="359"/>
      <c r="XDI226" s="359"/>
      <c r="XDJ226" s="359"/>
      <c r="XDK226" s="359"/>
      <c r="XDL226" s="359"/>
      <c r="XDM226" s="359"/>
      <c r="XDN226" s="359"/>
      <c r="XDO226" s="359"/>
      <c r="XDP226" s="359"/>
      <c r="XDQ226" s="359"/>
      <c r="XDR226" s="359"/>
      <c r="XDS226" s="359"/>
      <c r="XDT226" s="359"/>
      <c r="XDU226" s="359"/>
      <c r="XDV226" s="359"/>
      <c r="XDW226" s="359"/>
      <c r="XDX226" s="359"/>
      <c r="XDY226" s="359"/>
      <c r="XDZ226" s="359"/>
      <c r="XEA226" s="359"/>
      <c r="XEB226" s="359"/>
      <c r="XEC226" s="359"/>
      <c r="XED226" s="359"/>
      <c r="XEE226" s="359"/>
      <c r="XEF226" s="359"/>
      <c r="XEG226" s="359"/>
      <c r="XEH226" s="359"/>
      <c r="XEI226" s="359"/>
      <c r="XEJ226" s="359"/>
      <c r="XEK226" s="359"/>
      <c r="XEL226" s="359"/>
      <c r="XEM226" s="359"/>
      <c r="XEN226" s="359"/>
      <c r="XEO226" s="359"/>
      <c r="XEP226" s="359"/>
      <c r="XEQ226" s="359"/>
      <c r="XER226" s="359"/>
      <c r="XES226" s="359"/>
      <c r="XET226" s="359"/>
      <c r="XEU226" s="359"/>
      <c r="XEV226" s="359"/>
      <c r="XEW226" s="359"/>
      <c r="XEX226" s="359"/>
      <c r="XEY226" s="359"/>
      <c r="XEZ226" s="359"/>
      <c r="XFA226" s="359"/>
      <c r="XFB226" s="359"/>
      <c r="XFC226" s="359"/>
      <c r="XFD226" s="359"/>
    </row>
    <row r="227" spans="1:6 16135:16384" ht="32">
      <c r="A227" s="393">
        <v>17</v>
      </c>
      <c r="B227" s="394" t="s">
        <v>1006</v>
      </c>
      <c r="C227" s="375" t="s">
        <v>22</v>
      </c>
      <c r="D227" s="392">
        <v>1</v>
      </c>
      <c r="E227" s="384">
        <v>0</v>
      </c>
      <c r="F227" s="384">
        <f>D227*E227</f>
        <v>0</v>
      </c>
    </row>
    <row r="228" spans="1:6 16135:16384" s="398" customFormat="1" ht="5" customHeight="1">
      <c r="A228" s="399"/>
      <c r="B228" s="400"/>
      <c r="C228" s="401"/>
      <c r="D228" s="402"/>
      <c r="E228" s="403"/>
      <c r="F228" s="404"/>
      <c r="WVO228" s="359"/>
      <c r="WVP228" s="359"/>
      <c r="WVQ228" s="359"/>
      <c r="WVR228" s="359"/>
      <c r="WVS228" s="359"/>
      <c r="WVT228" s="359"/>
      <c r="WVU228" s="359"/>
      <c r="WVV228" s="359"/>
      <c r="WVW228" s="359"/>
      <c r="WVX228" s="359"/>
      <c r="WVY228" s="359"/>
      <c r="WVZ228" s="359"/>
      <c r="WWA228" s="359"/>
      <c r="WWB228" s="359"/>
      <c r="WWC228" s="359"/>
      <c r="WWD228" s="359"/>
      <c r="WWE228" s="359"/>
      <c r="WWF228" s="359"/>
      <c r="WWG228" s="359"/>
      <c r="WWH228" s="359"/>
      <c r="WWI228" s="359"/>
      <c r="WWJ228" s="359"/>
      <c r="WWK228" s="359"/>
      <c r="WWL228" s="359"/>
      <c r="WWM228" s="359"/>
      <c r="WWN228" s="359"/>
      <c r="WWO228" s="359"/>
      <c r="WWP228" s="359"/>
      <c r="WWQ228" s="359"/>
      <c r="WWR228" s="359"/>
      <c r="WWS228" s="359"/>
      <c r="WWT228" s="359"/>
      <c r="WWU228" s="359"/>
      <c r="WWV228" s="359"/>
      <c r="WWW228" s="359"/>
      <c r="WWX228" s="359"/>
      <c r="WWY228" s="359"/>
      <c r="WWZ228" s="359"/>
      <c r="WXA228" s="359"/>
      <c r="WXB228" s="359"/>
      <c r="WXC228" s="359"/>
      <c r="WXD228" s="359"/>
      <c r="WXE228" s="359"/>
      <c r="WXF228" s="359"/>
      <c r="WXG228" s="359"/>
      <c r="WXH228" s="359"/>
      <c r="WXI228" s="359"/>
      <c r="WXJ228" s="359"/>
      <c r="WXK228" s="359"/>
      <c r="WXL228" s="359"/>
      <c r="WXM228" s="359"/>
      <c r="WXN228" s="359"/>
      <c r="WXO228" s="359"/>
      <c r="WXP228" s="359"/>
      <c r="WXQ228" s="359"/>
      <c r="WXR228" s="359"/>
      <c r="WXS228" s="359"/>
      <c r="WXT228" s="359"/>
      <c r="WXU228" s="359"/>
      <c r="WXV228" s="359"/>
      <c r="WXW228" s="359"/>
      <c r="WXX228" s="359"/>
      <c r="WXY228" s="359"/>
      <c r="WXZ228" s="359"/>
      <c r="WYA228" s="359"/>
      <c r="WYB228" s="359"/>
      <c r="WYC228" s="359"/>
      <c r="WYD228" s="359"/>
      <c r="WYE228" s="359"/>
      <c r="WYF228" s="359"/>
      <c r="WYG228" s="359"/>
      <c r="WYH228" s="359"/>
      <c r="WYI228" s="359"/>
      <c r="WYJ228" s="359"/>
      <c r="WYK228" s="359"/>
      <c r="WYL228" s="359"/>
      <c r="WYM228" s="359"/>
      <c r="WYN228" s="359"/>
      <c r="WYO228" s="359"/>
      <c r="WYP228" s="359"/>
      <c r="WYQ228" s="359"/>
      <c r="WYR228" s="359"/>
      <c r="WYS228" s="359"/>
      <c r="WYT228" s="359"/>
      <c r="WYU228" s="359"/>
      <c r="WYV228" s="359"/>
      <c r="WYW228" s="359"/>
      <c r="WYX228" s="359"/>
      <c r="WYY228" s="359"/>
      <c r="WYZ228" s="359"/>
      <c r="WZA228" s="359"/>
      <c r="WZB228" s="359"/>
      <c r="WZC228" s="359"/>
      <c r="WZD228" s="359"/>
      <c r="WZE228" s="359"/>
      <c r="WZF228" s="359"/>
      <c r="WZG228" s="359"/>
      <c r="WZH228" s="359"/>
      <c r="WZI228" s="359"/>
      <c r="WZJ228" s="359"/>
      <c r="WZK228" s="359"/>
      <c r="WZL228" s="359"/>
      <c r="WZM228" s="359"/>
      <c r="WZN228" s="359"/>
      <c r="WZO228" s="359"/>
      <c r="WZP228" s="359"/>
      <c r="WZQ228" s="359"/>
      <c r="WZR228" s="359"/>
      <c r="WZS228" s="359"/>
      <c r="WZT228" s="359"/>
      <c r="WZU228" s="359"/>
      <c r="WZV228" s="359"/>
      <c r="WZW228" s="359"/>
      <c r="WZX228" s="359"/>
      <c r="WZY228" s="359"/>
      <c r="WZZ228" s="359"/>
      <c r="XAA228" s="359"/>
      <c r="XAB228" s="359"/>
      <c r="XAC228" s="359"/>
      <c r="XAD228" s="359"/>
      <c r="XAE228" s="359"/>
      <c r="XAF228" s="359"/>
      <c r="XAG228" s="359"/>
      <c r="XAH228" s="359"/>
      <c r="XAI228" s="359"/>
      <c r="XAJ228" s="359"/>
      <c r="XAK228" s="359"/>
      <c r="XAL228" s="359"/>
      <c r="XAM228" s="359"/>
      <c r="XAN228" s="359"/>
      <c r="XAO228" s="359"/>
      <c r="XAP228" s="359"/>
      <c r="XAQ228" s="359"/>
      <c r="XAR228" s="359"/>
      <c r="XAS228" s="359"/>
      <c r="XAT228" s="359"/>
      <c r="XAU228" s="359"/>
      <c r="XAV228" s="359"/>
      <c r="XAW228" s="359"/>
      <c r="XAX228" s="359"/>
      <c r="XAY228" s="359"/>
      <c r="XAZ228" s="359"/>
      <c r="XBA228" s="359"/>
      <c r="XBB228" s="359"/>
      <c r="XBC228" s="359"/>
      <c r="XBD228" s="359"/>
      <c r="XBE228" s="359"/>
      <c r="XBF228" s="359"/>
      <c r="XBG228" s="359"/>
      <c r="XBH228" s="359"/>
      <c r="XBI228" s="359"/>
      <c r="XBJ228" s="359"/>
      <c r="XBK228" s="359"/>
      <c r="XBL228" s="359"/>
      <c r="XBM228" s="359"/>
      <c r="XBN228" s="359"/>
      <c r="XBO228" s="359"/>
      <c r="XBP228" s="359"/>
      <c r="XBQ228" s="359"/>
      <c r="XBR228" s="359"/>
      <c r="XBS228" s="359"/>
      <c r="XBT228" s="359"/>
      <c r="XBU228" s="359"/>
      <c r="XBV228" s="359"/>
      <c r="XBW228" s="359"/>
      <c r="XBX228" s="359"/>
      <c r="XBY228" s="359"/>
      <c r="XBZ228" s="359"/>
      <c r="XCA228" s="359"/>
      <c r="XCB228" s="359"/>
      <c r="XCC228" s="359"/>
      <c r="XCD228" s="359"/>
      <c r="XCE228" s="359"/>
      <c r="XCF228" s="359"/>
      <c r="XCG228" s="359"/>
      <c r="XCH228" s="359"/>
      <c r="XCI228" s="359"/>
      <c r="XCJ228" s="359"/>
      <c r="XCK228" s="359"/>
      <c r="XCL228" s="359"/>
      <c r="XCM228" s="359"/>
      <c r="XCN228" s="359"/>
      <c r="XCO228" s="359"/>
      <c r="XCP228" s="359"/>
      <c r="XCQ228" s="359"/>
      <c r="XCR228" s="359"/>
      <c r="XCS228" s="359"/>
      <c r="XCT228" s="359"/>
      <c r="XCU228" s="359"/>
      <c r="XCV228" s="359"/>
      <c r="XCW228" s="359"/>
      <c r="XCX228" s="359"/>
      <c r="XCY228" s="359"/>
      <c r="XCZ228" s="359"/>
      <c r="XDA228" s="359"/>
      <c r="XDB228" s="359"/>
      <c r="XDC228" s="359"/>
      <c r="XDD228" s="359"/>
      <c r="XDE228" s="359"/>
      <c r="XDF228" s="359"/>
      <c r="XDG228" s="359"/>
      <c r="XDH228" s="359"/>
      <c r="XDI228" s="359"/>
      <c r="XDJ228" s="359"/>
      <c r="XDK228" s="359"/>
      <c r="XDL228" s="359"/>
      <c r="XDM228" s="359"/>
      <c r="XDN228" s="359"/>
      <c r="XDO228" s="359"/>
      <c r="XDP228" s="359"/>
      <c r="XDQ228" s="359"/>
      <c r="XDR228" s="359"/>
      <c r="XDS228" s="359"/>
      <c r="XDT228" s="359"/>
      <c r="XDU228" s="359"/>
      <c r="XDV228" s="359"/>
      <c r="XDW228" s="359"/>
      <c r="XDX228" s="359"/>
      <c r="XDY228" s="359"/>
      <c r="XDZ228" s="359"/>
      <c r="XEA228" s="359"/>
      <c r="XEB228" s="359"/>
      <c r="XEC228" s="359"/>
      <c r="XED228" s="359"/>
      <c r="XEE228" s="359"/>
      <c r="XEF228" s="359"/>
      <c r="XEG228" s="359"/>
      <c r="XEH228" s="359"/>
      <c r="XEI228" s="359"/>
      <c r="XEJ228" s="359"/>
      <c r="XEK228" s="359"/>
      <c r="XEL228" s="359"/>
      <c r="XEM228" s="359"/>
      <c r="XEN228" s="359"/>
      <c r="XEO228" s="359"/>
      <c r="XEP228" s="359"/>
      <c r="XEQ228" s="359"/>
      <c r="XER228" s="359"/>
      <c r="XES228" s="359"/>
      <c r="XET228" s="359"/>
      <c r="XEU228" s="359"/>
      <c r="XEV228" s="359"/>
      <c r="XEW228" s="359"/>
      <c r="XEX228" s="359"/>
      <c r="XEY228" s="359"/>
      <c r="XEZ228" s="359"/>
      <c r="XFA228" s="359"/>
      <c r="XFB228" s="359"/>
      <c r="XFC228" s="359"/>
      <c r="XFD228" s="359"/>
    </row>
    <row r="229" spans="1:6 16135:16384" ht="48">
      <c r="A229" s="393">
        <v>18</v>
      </c>
      <c r="B229" s="394" t="s">
        <v>1007</v>
      </c>
      <c r="C229" s="375" t="s">
        <v>22</v>
      </c>
      <c r="D229" s="392">
        <v>1</v>
      </c>
      <c r="E229" s="384">
        <v>0</v>
      </c>
      <c r="F229" s="384">
        <f>D229*E229</f>
        <v>0</v>
      </c>
    </row>
    <row r="230" spans="1:6 16135:16384" s="398" customFormat="1" ht="5" customHeight="1">
      <c r="A230" s="399"/>
      <c r="B230" s="400"/>
      <c r="C230" s="401"/>
      <c r="D230" s="402"/>
      <c r="E230" s="403"/>
      <c r="F230" s="404"/>
      <c r="WVO230" s="359"/>
      <c r="WVP230" s="359"/>
      <c r="WVQ230" s="359"/>
      <c r="WVR230" s="359"/>
      <c r="WVS230" s="359"/>
      <c r="WVT230" s="359"/>
      <c r="WVU230" s="359"/>
      <c r="WVV230" s="359"/>
      <c r="WVW230" s="359"/>
      <c r="WVX230" s="359"/>
      <c r="WVY230" s="359"/>
      <c r="WVZ230" s="359"/>
      <c r="WWA230" s="359"/>
      <c r="WWB230" s="359"/>
      <c r="WWC230" s="359"/>
      <c r="WWD230" s="359"/>
      <c r="WWE230" s="359"/>
      <c r="WWF230" s="359"/>
      <c r="WWG230" s="359"/>
      <c r="WWH230" s="359"/>
      <c r="WWI230" s="359"/>
      <c r="WWJ230" s="359"/>
      <c r="WWK230" s="359"/>
      <c r="WWL230" s="359"/>
      <c r="WWM230" s="359"/>
      <c r="WWN230" s="359"/>
      <c r="WWO230" s="359"/>
      <c r="WWP230" s="359"/>
      <c r="WWQ230" s="359"/>
      <c r="WWR230" s="359"/>
      <c r="WWS230" s="359"/>
      <c r="WWT230" s="359"/>
      <c r="WWU230" s="359"/>
      <c r="WWV230" s="359"/>
      <c r="WWW230" s="359"/>
      <c r="WWX230" s="359"/>
      <c r="WWY230" s="359"/>
      <c r="WWZ230" s="359"/>
      <c r="WXA230" s="359"/>
      <c r="WXB230" s="359"/>
      <c r="WXC230" s="359"/>
      <c r="WXD230" s="359"/>
      <c r="WXE230" s="359"/>
      <c r="WXF230" s="359"/>
      <c r="WXG230" s="359"/>
      <c r="WXH230" s="359"/>
      <c r="WXI230" s="359"/>
      <c r="WXJ230" s="359"/>
      <c r="WXK230" s="359"/>
      <c r="WXL230" s="359"/>
      <c r="WXM230" s="359"/>
      <c r="WXN230" s="359"/>
      <c r="WXO230" s="359"/>
      <c r="WXP230" s="359"/>
      <c r="WXQ230" s="359"/>
      <c r="WXR230" s="359"/>
      <c r="WXS230" s="359"/>
      <c r="WXT230" s="359"/>
      <c r="WXU230" s="359"/>
      <c r="WXV230" s="359"/>
      <c r="WXW230" s="359"/>
      <c r="WXX230" s="359"/>
      <c r="WXY230" s="359"/>
      <c r="WXZ230" s="359"/>
      <c r="WYA230" s="359"/>
      <c r="WYB230" s="359"/>
      <c r="WYC230" s="359"/>
      <c r="WYD230" s="359"/>
      <c r="WYE230" s="359"/>
      <c r="WYF230" s="359"/>
      <c r="WYG230" s="359"/>
      <c r="WYH230" s="359"/>
      <c r="WYI230" s="359"/>
      <c r="WYJ230" s="359"/>
      <c r="WYK230" s="359"/>
      <c r="WYL230" s="359"/>
      <c r="WYM230" s="359"/>
      <c r="WYN230" s="359"/>
      <c r="WYO230" s="359"/>
      <c r="WYP230" s="359"/>
      <c r="WYQ230" s="359"/>
      <c r="WYR230" s="359"/>
      <c r="WYS230" s="359"/>
      <c r="WYT230" s="359"/>
      <c r="WYU230" s="359"/>
      <c r="WYV230" s="359"/>
      <c r="WYW230" s="359"/>
      <c r="WYX230" s="359"/>
      <c r="WYY230" s="359"/>
      <c r="WYZ230" s="359"/>
      <c r="WZA230" s="359"/>
      <c r="WZB230" s="359"/>
      <c r="WZC230" s="359"/>
      <c r="WZD230" s="359"/>
      <c r="WZE230" s="359"/>
      <c r="WZF230" s="359"/>
      <c r="WZG230" s="359"/>
      <c r="WZH230" s="359"/>
      <c r="WZI230" s="359"/>
      <c r="WZJ230" s="359"/>
      <c r="WZK230" s="359"/>
      <c r="WZL230" s="359"/>
      <c r="WZM230" s="359"/>
      <c r="WZN230" s="359"/>
      <c r="WZO230" s="359"/>
      <c r="WZP230" s="359"/>
      <c r="WZQ230" s="359"/>
      <c r="WZR230" s="359"/>
      <c r="WZS230" s="359"/>
      <c r="WZT230" s="359"/>
      <c r="WZU230" s="359"/>
      <c r="WZV230" s="359"/>
      <c r="WZW230" s="359"/>
      <c r="WZX230" s="359"/>
      <c r="WZY230" s="359"/>
      <c r="WZZ230" s="359"/>
      <c r="XAA230" s="359"/>
      <c r="XAB230" s="359"/>
      <c r="XAC230" s="359"/>
      <c r="XAD230" s="359"/>
      <c r="XAE230" s="359"/>
      <c r="XAF230" s="359"/>
      <c r="XAG230" s="359"/>
      <c r="XAH230" s="359"/>
      <c r="XAI230" s="359"/>
      <c r="XAJ230" s="359"/>
      <c r="XAK230" s="359"/>
      <c r="XAL230" s="359"/>
      <c r="XAM230" s="359"/>
      <c r="XAN230" s="359"/>
      <c r="XAO230" s="359"/>
      <c r="XAP230" s="359"/>
      <c r="XAQ230" s="359"/>
      <c r="XAR230" s="359"/>
      <c r="XAS230" s="359"/>
      <c r="XAT230" s="359"/>
      <c r="XAU230" s="359"/>
      <c r="XAV230" s="359"/>
      <c r="XAW230" s="359"/>
      <c r="XAX230" s="359"/>
      <c r="XAY230" s="359"/>
      <c r="XAZ230" s="359"/>
      <c r="XBA230" s="359"/>
      <c r="XBB230" s="359"/>
      <c r="XBC230" s="359"/>
      <c r="XBD230" s="359"/>
      <c r="XBE230" s="359"/>
      <c r="XBF230" s="359"/>
      <c r="XBG230" s="359"/>
      <c r="XBH230" s="359"/>
      <c r="XBI230" s="359"/>
      <c r="XBJ230" s="359"/>
      <c r="XBK230" s="359"/>
      <c r="XBL230" s="359"/>
      <c r="XBM230" s="359"/>
      <c r="XBN230" s="359"/>
      <c r="XBO230" s="359"/>
      <c r="XBP230" s="359"/>
      <c r="XBQ230" s="359"/>
      <c r="XBR230" s="359"/>
      <c r="XBS230" s="359"/>
      <c r="XBT230" s="359"/>
      <c r="XBU230" s="359"/>
      <c r="XBV230" s="359"/>
      <c r="XBW230" s="359"/>
      <c r="XBX230" s="359"/>
      <c r="XBY230" s="359"/>
      <c r="XBZ230" s="359"/>
      <c r="XCA230" s="359"/>
      <c r="XCB230" s="359"/>
      <c r="XCC230" s="359"/>
      <c r="XCD230" s="359"/>
      <c r="XCE230" s="359"/>
      <c r="XCF230" s="359"/>
      <c r="XCG230" s="359"/>
      <c r="XCH230" s="359"/>
      <c r="XCI230" s="359"/>
      <c r="XCJ230" s="359"/>
      <c r="XCK230" s="359"/>
      <c r="XCL230" s="359"/>
      <c r="XCM230" s="359"/>
      <c r="XCN230" s="359"/>
      <c r="XCO230" s="359"/>
      <c r="XCP230" s="359"/>
      <c r="XCQ230" s="359"/>
      <c r="XCR230" s="359"/>
      <c r="XCS230" s="359"/>
      <c r="XCT230" s="359"/>
      <c r="XCU230" s="359"/>
      <c r="XCV230" s="359"/>
      <c r="XCW230" s="359"/>
      <c r="XCX230" s="359"/>
      <c r="XCY230" s="359"/>
      <c r="XCZ230" s="359"/>
      <c r="XDA230" s="359"/>
      <c r="XDB230" s="359"/>
      <c r="XDC230" s="359"/>
      <c r="XDD230" s="359"/>
      <c r="XDE230" s="359"/>
      <c r="XDF230" s="359"/>
      <c r="XDG230" s="359"/>
      <c r="XDH230" s="359"/>
      <c r="XDI230" s="359"/>
      <c r="XDJ230" s="359"/>
      <c r="XDK230" s="359"/>
      <c r="XDL230" s="359"/>
      <c r="XDM230" s="359"/>
      <c r="XDN230" s="359"/>
      <c r="XDO230" s="359"/>
      <c r="XDP230" s="359"/>
      <c r="XDQ230" s="359"/>
      <c r="XDR230" s="359"/>
      <c r="XDS230" s="359"/>
      <c r="XDT230" s="359"/>
      <c r="XDU230" s="359"/>
      <c r="XDV230" s="359"/>
      <c r="XDW230" s="359"/>
      <c r="XDX230" s="359"/>
      <c r="XDY230" s="359"/>
      <c r="XDZ230" s="359"/>
      <c r="XEA230" s="359"/>
      <c r="XEB230" s="359"/>
      <c r="XEC230" s="359"/>
      <c r="XED230" s="359"/>
      <c r="XEE230" s="359"/>
      <c r="XEF230" s="359"/>
      <c r="XEG230" s="359"/>
      <c r="XEH230" s="359"/>
      <c r="XEI230" s="359"/>
      <c r="XEJ230" s="359"/>
      <c r="XEK230" s="359"/>
      <c r="XEL230" s="359"/>
      <c r="XEM230" s="359"/>
      <c r="XEN230" s="359"/>
      <c r="XEO230" s="359"/>
      <c r="XEP230" s="359"/>
      <c r="XEQ230" s="359"/>
      <c r="XER230" s="359"/>
      <c r="XES230" s="359"/>
      <c r="XET230" s="359"/>
      <c r="XEU230" s="359"/>
      <c r="XEV230" s="359"/>
      <c r="XEW230" s="359"/>
      <c r="XEX230" s="359"/>
      <c r="XEY230" s="359"/>
      <c r="XEZ230" s="359"/>
      <c r="XFA230" s="359"/>
      <c r="XFB230" s="359"/>
      <c r="XFC230" s="359"/>
      <c r="XFD230" s="359"/>
    </row>
    <row r="231" spans="1:6 16135:16384" ht="48">
      <c r="A231" s="393">
        <v>19</v>
      </c>
      <c r="B231" s="394" t="s">
        <v>1008</v>
      </c>
      <c r="C231" s="375" t="s">
        <v>22</v>
      </c>
      <c r="D231" s="392">
        <v>2</v>
      </c>
      <c r="E231" s="384">
        <v>0</v>
      </c>
      <c r="F231" s="384">
        <f>D231*E231</f>
        <v>0</v>
      </c>
    </row>
    <row r="232" spans="1:6 16135:16384" s="398" customFormat="1" ht="5" customHeight="1">
      <c r="A232" s="399"/>
      <c r="B232" s="400"/>
      <c r="C232" s="401"/>
      <c r="D232" s="402"/>
      <c r="E232" s="403"/>
      <c r="F232" s="404"/>
      <c r="WVO232" s="359"/>
      <c r="WVP232" s="359"/>
      <c r="WVQ232" s="359"/>
      <c r="WVR232" s="359"/>
      <c r="WVS232" s="359"/>
      <c r="WVT232" s="359"/>
      <c r="WVU232" s="359"/>
      <c r="WVV232" s="359"/>
      <c r="WVW232" s="359"/>
      <c r="WVX232" s="359"/>
      <c r="WVY232" s="359"/>
      <c r="WVZ232" s="359"/>
      <c r="WWA232" s="359"/>
      <c r="WWB232" s="359"/>
      <c r="WWC232" s="359"/>
      <c r="WWD232" s="359"/>
      <c r="WWE232" s="359"/>
      <c r="WWF232" s="359"/>
      <c r="WWG232" s="359"/>
      <c r="WWH232" s="359"/>
      <c r="WWI232" s="359"/>
      <c r="WWJ232" s="359"/>
      <c r="WWK232" s="359"/>
      <c r="WWL232" s="359"/>
      <c r="WWM232" s="359"/>
      <c r="WWN232" s="359"/>
      <c r="WWO232" s="359"/>
      <c r="WWP232" s="359"/>
      <c r="WWQ232" s="359"/>
      <c r="WWR232" s="359"/>
      <c r="WWS232" s="359"/>
      <c r="WWT232" s="359"/>
      <c r="WWU232" s="359"/>
      <c r="WWV232" s="359"/>
      <c r="WWW232" s="359"/>
      <c r="WWX232" s="359"/>
      <c r="WWY232" s="359"/>
      <c r="WWZ232" s="359"/>
      <c r="WXA232" s="359"/>
      <c r="WXB232" s="359"/>
      <c r="WXC232" s="359"/>
      <c r="WXD232" s="359"/>
      <c r="WXE232" s="359"/>
      <c r="WXF232" s="359"/>
      <c r="WXG232" s="359"/>
      <c r="WXH232" s="359"/>
      <c r="WXI232" s="359"/>
      <c r="WXJ232" s="359"/>
      <c r="WXK232" s="359"/>
      <c r="WXL232" s="359"/>
      <c r="WXM232" s="359"/>
      <c r="WXN232" s="359"/>
      <c r="WXO232" s="359"/>
      <c r="WXP232" s="359"/>
      <c r="WXQ232" s="359"/>
      <c r="WXR232" s="359"/>
      <c r="WXS232" s="359"/>
      <c r="WXT232" s="359"/>
      <c r="WXU232" s="359"/>
      <c r="WXV232" s="359"/>
      <c r="WXW232" s="359"/>
      <c r="WXX232" s="359"/>
      <c r="WXY232" s="359"/>
      <c r="WXZ232" s="359"/>
      <c r="WYA232" s="359"/>
      <c r="WYB232" s="359"/>
      <c r="WYC232" s="359"/>
      <c r="WYD232" s="359"/>
      <c r="WYE232" s="359"/>
      <c r="WYF232" s="359"/>
      <c r="WYG232" s="359"/>
      <c r="WYH232" s="359"/>
      <c r="WYI232" s="359"/>
      <c r="WYJ232" s="359"/>
      <c r="WYK232" s="359"/>
      <c r="WYL232" s="359"/>
      <c r="WYM232" s="359"/>
      <c r="WYN232" s="359"/>
      <c r="WYO232" s="359"/>
      <c r="WYP232" s="359"/>
      <c r="WYQ232" s="359"/>
      <c r="WYR232" s="359"/>
      <c r="WYS232" s="359"/>
      <c r="WYT232" s="359"/>
      <c r="WYU232" s="359"/>
      <c r="WYV232" s="359"/>
      <c r="WYW232" s="359"/>
      <c r="WYX232" s="359"/>
      <c r="WYY232" s="359"/>
      <c r="WYZ232" s="359"/>
      <c r="WZA232" s="359"/>
      <c r="WZB232" s="359"/>
      <c r="WZC232" s="359"/>
      <c r="WZD232" s="359"/>
      <c r="WZE232" s="359"/>
      <c r="WZF232" s="359"/>
      <c r="WZG232" s="359"/>
      <c r="WZH232" s="359"/>
      <c r="WZI232" s="359"/>
      <c r="WZJ232" s="359"/>
      <c r="WZK232" s="359"/>
      <c r="WZL232" s="359"/>
      <c r="WZM232" s="359"/>
      <c r="WZN232" s="359"/>
      <c r="WZO232" s="359"/>
      <c r="WZP232" s="359"/>
      <c r="WZQ232" s="359"/>
      <c r="WZR232" s="359"/>
      <c r="WZS232" s="359"/>
      <c r="WZT232" s="359"/>
      <c r="WZU232" s="359"/>
      <c r="WZV232" s="359"/>
      <c r="WZW232" s="359"/>
      <c r="WZX232" s="359"/>
      <c r="WZY232" s="359"/>
      <c r="WZZ232" s="359"/>
      <c r="XAA232" s="359"/>
      <c r="XAB232" s="359"/>
      <c r="XAC232" s="359"/>
      <c r="XAD232" s="359"/>
      <c r="XAE232" s="359"/>
      <c r="XAF232" s="359"/>
      <c r="XAG232" s="359"/>
      <c r="XAH232" s="359"/>
      <c r="XAI232" s="359"/>
      <c r="XAJ232" s="359"/>
      <c r="XAK232" s="359"/>
      <c r="XAL232" s="359"/>
      <c r="XAM232" s="359"/>
      <c r="XAN232" s="359"/>
      <c r="XAO232" s="359"/>
      <c r="XAP232" s="359"/>
      <c r="XAQ232" s="359"/>
      <c r="XAR232" s="359"/>
      <c r="XAS232" s="359"/>
      <c r="XAT232" s="359"/>
      <c r="XAU232" s="359"/>
      <c r="XAV232" s="359"/>
      <c r="XAW232" s="359"/>
      <c r="XAX232" s="359"/>
      <c r="XAY232" s="359"/>
      <c r="XAZ232" s="359"/>
      <c r="XBA232" s="359"/>
      <c r="XBB232" s="359"/>
      <c r="XBC232" s="359"/>
      <c r="XBD232" s="359"/>
      <c r="XBE232" s="359"/>
      <c r="XBF232" s="359"/>
      <c r="XBG232" s="359"/>
      <c r="XBH232" s="359"/>
      <c r="XBI232" s="359"/>
      <c r="XBJ232" s="359"/>
      <c r="XBK232" s="359"/>
      <c r="XBL232" s="359"/>
      <c r="XBM232" s="359"/>
      <c r="XBN232" s="359"/>
      <c r="XBO232" s="359"/>
      <c r="XBP232" s="359"/>
      <c r="XBQ232" s="359"/>
      <c r="XBR232" s="359"/>
      <c r="XBS232" s="359"/>
      <c r="XBT232" s="359"/>
      <c r="XBU232" s="359"/>
      <c r="XBV232" s="359"/>
      <c r="XBW232" s="359"/>
      <c r="XBX232" s="359"/>
      <c r="XBY232" s="359"/>
      <c r="XBZ232" s="359"/>
      <c r="XCA232" s="359"/>
      <c r="XCB232" s="359"/>
      <c r="XCC232" s="359"/>
      <c r="XCD232" s="359"/>
      <c r="XCE232" s="359"/>
      <c r="XCF232" s="359"/>
      <c r="XCG232" s="359"/>
      <c r="XCH232" s="359"/>
      <c r="XCI232" s="359"/>
      <c r="XCJ232" s="359"/>
      <c r="XCK232" s="359"/>
      <c r="XCL232" s="359"/>
      <c r="XCM232" s="359"/>
      <c r="XCN232" s="359"/>
      <c r="XCO232" s="359"/>
      <c r="XCP232" s="359"/>
      <c r="XCQ232" s="359"/>
      <c r="XCR232" s="359"/>
      <c r="XCS232" s="359"/>
      <c r="XCT232" s="359"/>
      <c r="XCU232" s="359"/>
      <c r="XCV232" s="359"/>
      <c r="XCW232" s="359"/>
      <c r="XCX232" s="359"/>
      <c r="XCY232" s="359"/>
      <c r="XCZ232" s="359"/>
      <c r="XDA232" s="359"/>
      <c r="XDB232" s="359"/>
      <c r="XDC232" s="359"/>
      <c r="XDD232" s="359"/>
      <c r="XDE232" s="359"/>
      <c r="XDF232" s="359"/>
      <c r="XDG232" s="359"/>
      <c r="XDH232" s="359"/>
      <c r="XDI232" s="359"/>
      <c r="XDJ232" s="359"/>
      <c r="XDK232" s="359"/>
      <c r="XDL232" s="359"/>
      <c r="XDM232" s="359"/>
      <c r="XDN232" s="359"/>
      <c r="XDO232" s="359"/>
      <c r="XDP232" s="359"/>
      <c r="XDQ232" s="359"/>
      <c r="XDR232" s="359"/>
      <c r="XDS232" s="359"/>
      <c r="XDT232" s="359"/>
      <c r="XDU232" s="359"/>
      <c r="XDV232" s="359"/>
      <c r="XDW232" s="359"/>
      <c r="XDX232" s="359"/>
      <c r="XDY232" s="359"/>
      <c r="XDZ232" s="359"/>
      <c r="XEA232" s="359"/>
      <c r="XEB232" s="359"/>
      <c r="XEC232" s="359"/>
      <c r="XED232" s="359"/>
      <c r="XEE232" s="359"/>
      <c r="XEF232" s="359"/>
      <c r="XEG232" s="359"/>
      <c r="XEH232" s="359"/>
      <c r="XEI232" s="359"/>
      <c r="XEJ232" s="359"/>
      <c r="XEK232" s="359"/>
      <c r="XEL232" s="359"/>
      <c r="XEM232" s="359"/>
      <c r="XEN232" s="359"/>
      <c r="XEO232" s="359"/>
      <c r="XEP232" s="359"/>
      <c r="XEQ232" s="359"/>
      <c r="XER232" s="359"/>
      <c r="XES232" s="359"/>
      <c r="XET232" s="359"/>
      <c r="XEU232" s="359"/>
      <c r="XEV232" s="359"/>
      <c r="XEW232" s="359"/>
      <c r="XEX232" s="359"/>
      <c r="XEY232" s="359"/>
      <c r="XEZ232" s="359"/>
      <c r="XFA232" s="359"/>
      <c r="XFB232" s="359"/>
      <c r="XFC232" s="359"/>
      <c r="XFD232" s="359"/>
    </row>
    <row r="233" spans="1:6 16135:16384" ht="48">
      <c r="A233" s="393">
        <v>20</v>
      </c>
      <c r="B233" s="394" t="s">
        <v>1009</v>
      </c>
      <c r="C233" s="375" t="s">
        <v>22</v>
      </c>
      <c r="D233" s="392">
        <v>1</v>
      </c>
      <c r="E233" s="384">
        <v>0</v>
      </c>
      <c r="F233" s="384">
        <f>D233*E233</f>
        <v>0</v>
      </c>
    </row>
    <row r="234" spans="1:6 16135:16384" s="398" customFormat="1" ht="5" customHeight="1">
      <c r="A234" s="399"/>
      <c r="B234" s="400"/>
      <c r="C234" s="401"/>
      <c r="D234" s="402"/>
      <c r="E234" s="403"/>
      <c r="F234" s="404"/>
      <c r="WVO234" s="359"/>
      <c r="WVP234" s="359"/>
      <c r="WVQ234" s="359"/>
      <c r="WVR234" s="359"/>
      <c r="WVS234" s="359"/>
      <c r="WVT234" s="359"/>
      <c r="WVU234" s="359"/>
      <c r="WVV234" s="359"/>
      <c r="WVW234" s="359"/>
      <c r="WVX234" s="359"/>
      <c r="WVY234" s="359"/>
      <c r="WVZ234" s="359"/>
      <c r="WWA234" s="359"/>
      <c r="WWB234" s="359"/>
      <c r="WWC234" s="359"/>
      <c r="WWD234" s="359"/>
      <c r="WWE234" s="359"/>
      <c r="WWF234" s="359"/>
      <c r="WWG234" s="359"/>
      <c r="WWH234" s="359"/>
      <c r="WWI234" s="359"/>
      <c r="WWJ234" s="359"/>
      <c r="WWK234" s="359"/>
      <c r="WWL234" s="359"/>
      <c r="WWM234" s="359"/>
      <c r="WWN234" s="359"/>
      <c r="WWO234" s="359"/>
      <c r="WWP234" s="359"/>
      <c r="WWQ234" s="359"/>
      <c r="WWR234" s="359"/>
      <c r="WWS234" s="359"/>
      <c r="WWT234" s="359"/>
      <c r="WWU234" s="359"/>
      <c r="WWV234" s="359"/>
      <c r="WWW234" s="359"/>
      <c r="WWX234" s="359"/>
      <c r="WWY234" s="359"/>
      <c r="WWZ234" s="359"/>
      <c r="WXA234" s="359"/>
      <c r="WXB234" s="359"/>
      <c r="WXC234" s="359"/>
      <c r="WXD234" s="359"/>
      <c r="WXE234" s="359"/>
      <c r="WXF234" s="359"/>
      <c r="WXG234" s="359"/>
      <c r="WXH234" s="359"/>
      <c r="WXI234" s="359"/>
      <c r="WXJ234" s="359"/>
      <c r="WXK234" s="359"/>
      <c r="WXL234" s="359"/>
      <c r="WXM234" s="359"/>
      <c r="WXN234" s="359"/>
      <c r="WXO234" s="359"/>
      <c r="WXP234" s="359"/>
      <c r="WXQ234" s="359"/>
      <c r="WXR234" s="359"/>
      <c r="WXS234" s="359"/>
      <c r="WXT234" s="359"/>
      <c r="WXU234" s="359"/>
      <c r="WXV234" s="359"/>
      <c r="WXW234" s="359"/>
      <c r="WXX234" s="359"/>
      <c r="WXY234" s="359"/>
      <c r="WXZ234" s="359"/>
      <c r="WYA234" s="359"/>
      <c r="WYB234" s="359"/>
      <c r="WYC234" s="359"/>
      <c r="WYD234" s="359"/>
      <c r="WYE234" s="359"/>
      <c r="WYF234" s="359"/>
      <c r="WYG234" s="359"/>
      <c r="WYH234" s="359"/>
      <c r="WYI234" s="359"/>
      <c r="WYJ234" s="359"/>
      <c r="WYK234" s="359"/>
      <c r="WYL234" s="359"/>
      <c r="WYM234" s="359"/>
      <c r="WYN234" s="359"/>
      <c r="WYO234" s="359"/>
      <c r="WYP234" s="359"/>
      <c r="WYQ234" s="359"/>
      <c r="WYR234" s="359"/>
      <c r="WYS234" s="359"/>
      <c r="WYT234" s="359"/>
      <c r="WYU234" s="359"/>
      <c r="WYV234" s="359"/>
      <c r="WYW234" s="359"/>
      <c r="WYX234" s="359"/>
      <c r="WYY234" s="359"/>
      <c r="WYZ234" s="359"/>
      <c r="WZA234" s="359"/>
      <c r="WZB234" s="359"/>
      <c r="WZC234" s="359"/>
      <c r="WZD234" s="359"/>
      <c r="WZE234" s="359"/>
      <c r="WZF234" s="359"/>
      <c r="WZG234" s="359"/>
      <c r="WZH234" s="359"/>
      <c r="WZI234" s="359"/>
      <c r="WZJ234" s="359"/>
      <c r="WZK234" s="359"/>
      <c r="WZL234" s="359"/>
      <c r="WZM234" s="359"/>
      <c r="WZN234" s="359"/>
      <c r="WZO234" s="359"/>
      <c r="WZP234" s="359"/>
      <c r="WZQ234" s="359"/>
      <c r="WZR234" s="359"/>
      <c r="WZS234" s="359"/>
      <c r="WZT234" s="359"/>
      <c r="WZU234" s="359"/>
      <c r="WZV234" s="359"/>
      <c r="WZW234" s="359"/>
      <c r="WZX234" s="359"/>
      <c r="WZY234" s="359"/>
      <c r="WZZ234" s="359"/>
      <c r="XAA234" s="359"/>
      <c r="XAB234" s="359"/>
      <c r="XAC234" s="359"/>
      <c r="XAD234" s="359"/>
      <c r="XAE234" s="359"/>
      <c r="XAF234" s="359"/>
      <c r="XAG234" s="359"/>
      <c r="XAH234" s="359"/>
      <c r="XAI234" s="359"/>
      <c r="XAJ234" s="359"/>
      <c r="XAK234" s="359"/>
      <c r="XAL234" s="359"/>
      <c r="XAM234" s="359"/>
      <c r="XAN234" s="359"/>
      <c r="XAO234" s="359"/>
      <c r="XAP234" s="359"/>
      <c r="XAQ234" s="359"/>
      <c r="XAR234" s="359"/>
      <c r="XAS234" s="359"/>
      <c r="XAT234" s="359"/>
      <c r="XAU234" s="359"/>
      <c r="XAV234" s="359"/>
      <c r="XAW234" s="359"/>
      <c r="XAX234" s="359"/>
      <c r="XAY234" s="359"/>
      <c r="XAZ234" s="359"/>
      <c r="XBA234" s="359"/>
      <c r="XBB234" s="359"/>
      <c r="XBC234" s="359"/>
      <c r="XBD234" s="359"/>
      <c r="XBE234" s="359"/>
      <c r="XBF234" s="359"/>
      <c r="XBG234" s="359"/>
      <c r="XBH234" s="359"/>
      <c r="XBI234" s="359"/>
      <c r="XBJ234" s="359"/>
      <c r="XBK234" s="359"/>
      <c r="XBL234" s="359"/>
      <c r="XBM234" s="359"/>
      <c r="XBN234" s="359"/>
      <c r="XBO234" s="359"/>
      <c r="XBP234" s="359"/>
      <c r="XBQ234" s="359"/>
      <c r="XBR234" s="359"/>
      <c r="XBS234" s="359"/>
      <c r="XBT234" s="359"/>
      <c r="XBU234" s="359"/>
      <c r="XBV234" s="359"/>
      <c r="XBW234" s="359"/>
      <c r="XBX234" s="359"/>
      <c r="XBY234" s="359"/>
      <c r="XBZ234" s="359"/>
      <c r="XCA234" s="359"/>
      <c r="XCB234" s="359"/>
      <c r="XCC234" s="359"/>
      <c r="XCD234" s="359"/>
      <c r="XCE234" s="359"/>
      <c r="XCF234" s="359"/>
      <c r="XCG234" s="359"/>
      <c r="XCH234" s="359"/>
      <c r="XCI234" s="359"/>
      <c r="XCJ234" s="359"/>
      <c r="XCK234" s="359"/>
      <c r="XCL234" s="359"/>
      <c r="XCM234" s="359"/>
      <c r="XCN234" s="359"/>
      <c r="XCO234" s="359"/>
      <c r="XCP234" s="359"/>
      <c r="XCQ234" s="359"/>
      <c r="XCR234" s="359"/>
      <c r="XCS234" s="359"/>
      <c r="XCT234" s="359"/>
      <c r="XCU234" s="359"/>
      <c r="XCV234" s="359"/>
      <c r="XCW234" s="359"/>
      <c r="XCX234" s="359"/>
      <c r="XCY234" s="359"/>
      <c r="XCZ234" s="359"/>
      <c r="XDA234" s="359"/>
      <c r="XDB234" s="359"/>
      <c r="XDC234" s="359"/>
      <c r="XDD234" s="359"/>
      <c r="XDE234" s="359"/>
      <c r="XDF234" s="359"/>
      <c r="XDG234" s="359"/>
      <c r="XDH234" s="359"/>
      <c r="XDI234" s="359"/>
      <c r="XDJ234" s="359"/>
      <c r="XDK234" s="359"/>
      <c r="XDL234" s="359"/>
      <c r="XDM234" s="359"/>
      <c r="XDN234" s="359"/>
      <c r="XDO234" s="359"/>
      <c r="XDP234" s="359"/>
      <c r="XDQ234" s="359"/>
      <c r="XDR234" s="359"/>
      <c r="XDS234" s="359"/>
      <c r="XDT234" s="359"/>
      <c r="XDU234" s="359"/>
      <c r="XDV234" s="359"/>
      <c r="XDW234" s="359"/>
      <c r="XDX234" s="359"/>
      <c r="XDY234" s="359"/>
      <c r="XDZ234" s="359"/>
      <c r="XEA234" s="359"/>
      <c r="XEB234" s="359"/>
      <c r="XEC234" s="359"/>
      <c r="XED234" s="359"/>
      <c r="XEE234" s="359"/>
      <c r="XEF234" s="359"/>
      <c r="XEG234" s="359"/>
      <c r="XEH234" s="359"/>
      <c r="XEI234" s="359"/>
      <c r="XEJ234" s="359"/>
      <c r="XEK234" s="359"/>
      <c r="XEL234" s="359"/>
      <c r="XEM234" s="359"/>
      <c r="XEN234" s="359"/>
      <c r="XEO234" s="359"/>
      <c r="XEP234" s="359"/>
      <c r="XEQ234" s="359"/>
      <c r="XER234" s="359"/>
      <c r="XES234" s="359"/>
      <c r="XET234" s="359"/>
      <c r="XEU234" s="359"/>
      <c r="XEV234" s="359"/>
      <c r="XEW234" s="359"/>
      <c r="XEX234" s="359"/>
      <c r="XEY234" s="359"/>
      <c r="XEZ234" s="359"/>
      <c r="XFA234" s="359"/>
      <c r="XFB234" s="359"/>
      <c r="XFC234" s="359"/>
      <c r="XFD234" s="359"/>
    </row>
    <row r="235" spans="1:6 16135:16384" ht="48">
      <c r="A235" s="393">
        <v>21</v>
      </c>
      <c r="B235" s="394" t="s">
        <v>743</v>
      </c>
      <c r="C235" s="375" t="s">
        <v>22</v>
      </c>
      <c r="D235" s="392">
        <v>1</v>
      </c>
      <c r="E235" s="384">
        <v>0</v>
      </c>
      <c r="F235" s="384">
        <f>D235*E235</f>
        <v>0</v>
      </c>
    </row>
    <row r="236" spans="1:6 16135:16384" s="398" customFormat="1" ht="5" customHeight="1">
      <c r="A236" s="399"/>
      <c r="B236" s="400"/>
      <c r="C236" s="401"/>
      <c r="D236" s="402"/>
      <c r="E236" s="403"/>
      <c r="F236" s="404"/>
      <c r="WVO236" s="359"/>
      <c r="WVP236" s="359"/>
      <c r="WVQ236" s="359"/>
      <c r="WVR236" s="359"/>
      <c r="WVS236" s="359"/>
      <c r="WVT236" s="359"/>
      <c r="WVU236" s="359"/>
      <c r="WVV236" s="359"/>
      <c r="WVW236" s="359"/>
      <c r="WVX236" s="359"/>
      <c r="WVY236" s="359"/>
      <c r="WVZ236" s="359"/>
      <c r="WWA236" s="359"/>
      <c r="WWB236" s="359"/>
      <c r="WWC236" s="359"/>
      <c r="WWD236" s="359"/>
      <c r="WWE236" s="359"/>
      <c r="WWF236" s="359"/>
      <c r="WWG236" s="359"/>
      <c r="WWH236" s="359"/>
      <c r="WWI236" s="359"/>
      <c r="WWJ236" s="359"/>
      <c r="WWK236" s="359"/>
      <c r="WWL236" s="359"/>
      <c r="WWM236" s="359"/>
      <c r="WWN236" s="359"/>
      <c r="WWO236" s="359"/>
      <c r="WWP236" s="359"/>
      <c r="WWQ236" s="359"/>
      <c r="WWR236" s="359"/>
      <c r="WWS236" s="359"/>
      <c r="WWT236" s="359"/>
      <c r="WWU236" s="359"/>
      <c r="WWV236" s="359"/>
      <c r="WWW236" s="359"/>
      <c r="WWX236" s="359"/>
      <c r="WWY236" s="359"/>
      <c r="WWZ236" s="359"/>
      <c r="WXA236" s="359"/>
      <c r="WXB236" s="359"/>
      <c r="WXC236" s="359"/>
      <c r="WXD236" s="359"/>
      <c r="WXE236" s="359"/>
      <c r="WXF236" s="359"/>
      <c r="WXG236" s="359"/>
      <c r="WXH236" s="359"/>
      <c r="WXI236" s="359"/>
      <c r="WXJ236" s="359"/>
      <c r="WXK236" s="359"/>
      <c r="WXL236" s="359"/>
      <c r="WXM236" s="359"/>
      <c r="WXN236" s="359"/>
      <c r="WXO236" s="359"/>
      <c r="WXP236" s="359"/>
      <c r="WXQ236" s="359"/>
      <c r="WXR236" s="359"/>
      <c r="WXS236" s="359"/>
      <c r="WXT236" s="359"/>
      <c r="WXU236" s="359"/>
      <c r="WXV236" s="359"/>
      <c r="WXW236" s="359"/>
      <c r="WXX236" s="359"/>
      <c r="WXY236" s="359"/>
      <c r="WXZ236" s="359"/>
      <c r="WYA236" s="359"/>
      <c r="WYB236" s="359"/>
      <c r="WYC236" s="359"/>
      <c r="WYD236" s="359"/>
      <c r="WYE236" s="359"/>
      <c r="WYF236" s="359"/>
      <c r="WYG236" s="359"/>
      <c r="WYH236" s="359"/>
      <c r="WYI236" s="359"/>
      <c r="WYJ236" s="359"/>
      <c r="WYK236" s="359"/>
      <c r="WYL236" s="359"/>
      <c r="WYM236" s="359"/>
      <c r="WYN236" s="359"/>
      <c r="WYO236" s="359"/>
      <c r="WYP236" s="359"/>
      <c r="WYQ236" s="359"/>
      <c r="WYR236" s="359"/>
      <c r="WYS236" s="359"/>
      <c r="WYT236" s="359"/>
      <c r="WYU236" s="359"/>
      <c r="WYV236" s="359"/>
      <c r="WYW236" s="359"/>
      <c r="WYX236" s="359"/>
      <c r="WYY236" s="359"/>
      <c r="WYZ236" s="359"/>
      <c r="WZA236" s="359"/>
      <c r="WZB236" s="359"/>
      <c r="WZC236" s="359"/>
      <c r="WZD236" s="359"/>
      <c r="WZE236" s="359"/>
      <c r="WZF236" s="359"/>
      <c r="WZG236" s="359"/>
      <c r="WZH236" s="359"/>
      <c r="WZI236" s="359"/>
      <c r="WZJ236" s="359"/>
      <c r="WZK236" s="359"/>
      <c r="WZL236" s="359"/>
      <c r="WZM236" s="359"/>
      <c r="WZN236" s="359"/>
      <c r="WZO236" s="359"/>
      <c r="WZP236" s="359"/>
      <c r="WZQ236" s="359"/>
      <c r="WZR236" s="359"/>
      <c r="WZS236" s="359"/>
      <c r="WZT236" s="359"/>
      <c r="WZU236" s="359"/>
      <c r="WZV236" s="359"/>
      <c r="WZW236" s="359"/>
      <c r="WZX236" s="359"/>
      <c r="WZY236" s="359"/>
      <c r="WZZ236" s="359"/>
      <c r="XAA236" s="359"/>
      <c r="XAB236" s="359"/>
      <c r="XAC236" s="359"/>
      <c r="XAD236" s="359"/>
      <c r="XAE236" s="359"/>
      <c r="XAF236" s="359"/>
      <c r="XAG236" s="359"/>
      <c r="XAH236" s="359"/>
      <c r="XAI236" s="359"/>
      <c r="XAJ236" s="359"/>
      <c r="XAK236" s="359"/>
      <c r="XAL236" s="359"/>
      <c r="XAM236" s="359"/>
      <c r="XAN236" s="359"/>
      <c r="XAO236" s="359"/>
      <c r="XAP236" s="359"/>
      <c r="XAQ236" s="359"/>
      <c r="XAR236" s="359"/>
      <c r="XAS236" s="359"/>
      <c r="XAT236" s="359"/>
      <c r="XAU236" s="359"/>
      <c r="XAV236" s="359"/>
      <c r="XAW236" s="359"/>
      <c r="XAX236" s="359"/>
      <c r="XAY236" s="359"/>
      <c r="XAZ236" s="359"/>
      <c r="XBA236" s="359"/>
      <c r="XBB236" s="359"/>
      <c r="XBC236" s="359"/>
      <c r="XBD236" s="359"/>
      <c r="XBE236" s="359"/>
      <c r="XBF236" s="359"/>
      <c r="XBG236" s="359"/>
      <c r="XBH236" s="359"/>
      <c r="XBI236" s="359"/>
      <c r="XBJ236" s="359"/>
      <c r="XBK236" s="359"/>
      <c r="XBL236" s="359"/>
      <c r="XBM236" s="359"/>
      <c r="XBN236" s="359"/>
      <c r="XBO236" s="359"/>
      <c r="XBP236" s="359"/>
      <c r="XBQ236" s="359"/>
      <c r="XBR236" s="359"/>
      <c r="XBS236" s="359"/>
      <c r="XBT236" s="359"/>
      <c r="XBU236" s="359"/>
      <c r="XBV236" s="359"/>
      <c r="XBW236" s="359"/>
      <c r="XBX236" s="359"/>
      <c r="XBY236" s="359"/>
      <c r="XBZ236" s="359"/>
      <c r="XCA236" s="359"/>
      <c r="XCB236" s="359"/>
      <c r="XCC236" s="359"/>
      <c r="XCD236" s="359"/>
      <c r="XCE236" s="359"/>
      <c r="XCF236" s="359"/>
      <c r="XCG236" s="359"/>
      <c r="XCH236" s="359"/>
      <c r="XCI236" s="359"/>
      <c r="XCJ236" s="359"/>
      <c r="XCK236" s="359"/>
      <c r="XCL236" s="359"/>
      <c r="XCM236" s="359"/>
      <c r="XCN236" s="359"/>
      <c r="XCO236" s="359"/>
      <c r="XCP236" s="359"/>
      <c r="XCQ236" s="359"/>
      <c r="XCR236" s="359"/>
      <c r="XCS236" s="359"/>
      <c r="XCT236" s="359"/>
      <c r="XCU236" s="359"/>
      <c r="XCV236" s="359"/>
      <c r="XCW236" s="359"/>
      <c r="XCX236" s="359"/>
      <c r="XCY236" s="359"/>
      <c r="XCZ236" s="359"/>
      <c r="XDA236" s="359"/>
      <c r="XDB236" s="359"/>
      <c r="XDC236" s="359"/>
      <c r="XDD236" s="359"/>
      <c r="XDE236" s="359"/>
      <c r="XDF236" s="359"/>
      <c r="XDG236" s="359"/>
      <c r="XDH236" s="359"/>
      <c r="XDI236" s="359"/>
      <c r="XDJ236" s="359"/>
      <c r="XDK236" s="359"/>
      <c r="XDL236" s="359"/>
      <c r="XDM236" s="359"/>
      <c r="XDN236" s="359"/>
      <c r="XDO236" s="359"/>
      <c r="XDP236" s="359"/>
      <c r="XDQ236" s="359"/>
      <c r="XDR236" s="359"/>
      <c r="XDS236" s="359"/>
      <c r="XDT236" s="359"/>
      <c r="XDU236" s="359"/>
      <c r="XDV236" s="359"/>
      <c r="XDW236" s="359"/>
      <c r="XDX236" s="359"/>
      <c r="XDY236" s="359"/>
      <c r="XDZ236" s="359"/>
      <c r="XEA236" s="359"/>
      <c r="XEB236" s="359"/>
      <c r="XEC236" s="359"/>
      <c r="XED236" s="359"/>
      <c r="XEE236" s="359"/>
      <c r="XEF236" s="359"/>
      <c r="XEG236" s="359"/>
      <c r="XEH236" s="359"/>
      <c r="XEI236" s="359"/>
      <c r="XEJ236" s="359"/>
      <c r="XEK236" s="359"/>
      <c r="XEL236" s="359"/>
      <c r="XEM236" s="359"/>
      <c r="XEN236" s="359"/>
      <c r="XEO236" s="359"/>
      <c r="XEP236" s="359"/>
      <c r="XEQ236" s="359"/>
      <c r="XER236" s="359"/>
      <c r="XES236" s="359"/>
      <c r="XET236" s="359"/>
      <c r="XEU236" s="359"/>
      <c r="XEV236" s="359"/>
      <c r="XEW236" s="359"/>
      <c r="XEX236" s="359"/>
      <c r="XEY236" s="359"/>
      <c r="XEZ236" s="359"/>
      <c r="XFA236" s="359"/>
      <c r="XFB236" s="359"/>
      <c r="XFC236" s="359"/>
      <c r="XFD236" s="359"/>
    </row>
    <row r="237" spans="1:6 16135:16384" ht="32">
      <c r="A237" s="393">
        <v>22</v>
      </c>
      <c r="B237" s="394" t="s">
        <v>1010</v>
      </c>
      <c r="C237" s="375" t="s">
        <v>22</v>
      </c>
      <c r="D237" s="392">
        <v>1</v>
      </c>
      <c r="E237" s="384">
        <v>0</v>
      </c>
      <c r="F237" s="384">
        <f>D237*E237</f>
        <v>0</v>
      </c>
    </row>
    <row r="238" spans="1:6 16135:16384" s="398" customFormat="1" ht="5" customHeight="1">
      <c r="A238" s="399"/>
      <c r="B238" s="400"/>
      <c r="C238" s="401"/>
      <c r="D238" s="402"/>
      <c r="E238" s="403"/>
      <c r="F238" s="404"/>
      <c r="WVO238" s="359"/>
      <c r="WVP238" s="359"/>
      <c r="WVQ238" s="359"/>
      <c r="WVR238" s="359"/>
      <c r="WVS238" s="359"/>
      <c r="WVT238" s="359"/>
      <c r="WVU238" s="359"/>
      <c r="WVV238" s="359"/>
      <c r="WVW238" s="359"/>
      <c r="WVX238" s="359"/>
      <c r="WVY238" s="359"/>
      <c r="WVZ238" s="359"/>
      <c r="WWA238" s="359"/>
      <c r="WWB238" s="359"/>
      <c r="WWC238" s="359"/>
      <c r="WWD238" s="359"/>
      <c r="WWE238" s="359"/>
      <c r="WWF238" s="359"/>
      <c r="WWG238" s="359"/>
      <c r="WWH238" s="359"/>
      <c r="WWI238" s="359"/>
      <c r="WWJ238" s="359"/>
      <c r="WWK238" s="359"/>
      <c r="WWL238" s="359"/>
      <c r="WWM238" s="359"/>
      <c r="WWN238" s="359"/>
      <c r="WWO238" s="359"/>
      <c r="WWP238" s="359"/>
      <c r="WWQ238" s="359"/>
      <c r="WWR238" s="359"/>
      <c r="WWS238" s="359"/>
      <c r="WWT238" s="359"/>
      <c r="WWU238" s="359"/>
      <c r="WWV238" s="359"/>
      <c r="WWW238" s="359"/>
      <c r="WWX238" s="359"/>
      <c r="WWY238" s="359"/>
      <c r="WWZ238" s="359"/>
      <c r="WXA238" s="359"/>
      <c r="WXB238" s="359"/>
      <c r="WXC238" s="359"/>
      <c r="WXD238" s="359"/>
      <c r="WXE238" s="359"/>
      <c r="WXF238" s="359"/>
      <c r="WXG238" s="359"/>
      <c r="WXH238" s="359"/>
      <c r="WXI238" s="359"/>
      <c r="WXJ238" s="359"/>
      <c r="WXK238" s="359"/>
      <c r="WXL238" s="359"/>
      <c r="WXM238" s="359"/>
      <c r="WXN238" s="359"/>
      <c r="WXO238" s="359"/>
      <c r="WXP238" s="359"/>
      <c r="WXQ238" s="359"/>
      <c r="WXR238" s="359"/>
      <c r="WXS238" s="359"/>
      <c r="WXT238" s="359"/>
      <c r="WXU238" s="359"/>
      <c r="WXV238" s="359"/>
      <c r="WXW238" s="359"/>
      <c r="WXX238" s="359"/>
      <c r="WXY238" s="359"/>
      <c r="WXZ238" s="359"/>
      <c r="WYA238" s="359"/>
      <c r="WYB238" s="359"/>
      <c r="WYC238" s="359"/>
      <c r="WYD238" s="359"/>
      <c r="WYE238" s="359"/>
      <c r="WYF238" s="359"/>
      <c r="WYG238" s="359"/>
      <c r="WYH238" s="359"/>
      <c r="WYI238" s="359"/>
      <c r="WYJ238" s="359"/>
      <c r="WYK238" s="359"/>
      <c r="WYL238" s="359"/>
      <c r="WYM238" s="359"/>
      <c r="WYN238" s="359"/>
      <c r="WYO238" s="359"/>
      <c r="WYP238" s="359"/>
      <c r="WYQ238" s="359"/>
      <c r="WYR238" s="359"/>
      <c r="WYS238" s="359"/>
      <c r="WYT238" s="359"/>
      <c r="WYU238" s="359"/>
      <c r="WYV238" s="359"/>
      <c r="WYW238" s="359"/>
      <c r="WYX238" s="359"/>
      <c r="WYY238" s="359"/>
      <c r="WYZ238" s="359"/>
      <c r="WZA238" s="359"/>
      <c r="WZB238" s="359"/>
      <c r="WZC238" s="359"/>
      <c r="WZD238" s="359"/>
      <c r="WZE238" s="359"/>
      <c r="WZF238" s="359"/>
      <c r="WZG238" s="359"/>
      <c r="WZH238" s="359"/>
      <c r="WZI238" s="359"/>
      <c r="WZJ238" s="359"/>
      <c r="WZK238" s="359"/>
      <c r="WZL238" s="359"/>
      <c r="WZM238" s="359"/>
      <c r="WZN238" s="359"/>
      <c r="WZO238" s="359"/>
      <c r="WZP238" s="359"/>
      <c r="WZQ238" s="359"/>
      <c r="WZR238" s="359"/>
      <c r="WZS238" s="359"/>
      <c r="WZT238" s="359"/>
      <c r="WZU238" s="359"/>
      <c r="WZV238" s="359"/>
      <c r="WZW238" s="359"/>
      <c r="WZX238" s="359"/>
      <c r="WZY238" s="359"/>
      <c r="WZZ238" s="359"/>
      <c r="XAA238" s="359"/>
      <c r="XAB238" s="359"/>
      <c r="XAC238" s="359"/>
      <c r="XAD238" s="359"/>
      <c r="XAE238" s="359"/>
      <c r="XAF238" s="359"/>
      <c r="XAG238" s="359"/>
      <c r="XAH238" s="359"/>
      <c r="XAI238" s="359"/>
      <c r="XAJ238" s="359"/>
      <c r="XAK238" s="359"/>
      <c r="XAL238" s="359"/>
      <c r="XAM238" s="359"/>
      <c r="XAN238" s="359"/>
      <c r="XAO238" s="359"/>
      <c r="XAP238" s="359"/>
      <c r="XAQ238" s="359"/>
      <c r="XAR238" s="359"/>
      <c r="XAS238" s="359"/>
      <c r="XAT238" s="359"/>
      <c r="XAU238" s="359"/>
      <c r="XAV238" s="359"/>
      <c r="XAW238" s="359"/>
      <c r="XAX238" s="359"/>
      <c r="XAY238" s="359"/>
      <c r="XAZ238" s="359"/>
      <c r="XBA238" s="359"/>
      <c r="XBB238" s="359"/>
      <c r="XBC238" s="359"/>
      <c r="XBD238" s="359"/>
      <c r="XBE238" s="359"/>
      <c r="XBF238" s="359"/>
      <c r="XBG238" s="359"/>
      <c r="XBH238" s="359"/>
      <c r="XBI238" s="359"/>
      <c r="XBJ238" s="359"/>
      <c r="XBK238" s="359"/>
      <c r="XBL238" s="359"/>
      <c r="XBM238" s="359"/>
      <c r="XBN238" s="359"/>
      <c r="XBO238" s="359"/>
      <c r="XBP238" s="359"/>
      <c r="XBQ238" s="359"/>
      <c r="XBR238" s="359"/>
      <c r="XBS238" s="359"/>
      <c r="XBT238" s="359"/>
      <c r="XBU238" s="359"/>
      <c r="XBV238" s="359"/>
      <c r="XBW238" s="359"/>
      <c r="XBX238" s="359"/>
      <c r="XBY238" s="359"/>
      <c r="XBZ238" s="359"/>
      <c r="XCA238" s="359"/>
      <c r="XCB238" s="359"/>
      <c r="XCC238" s="359"/>
      <c r="XCD238" s="359"/>
      <c r="XCE238" s="359"/>
      <c r="XCF238" s="359"/>
      <c r="XCG238" s="359"/>
      <c r="XCH238" s="359"/>
      <c r="XCI238" s="359"/>
      <c r="XCJ238" s="359"/>
      <c r="XCK238" s="359"/>
      <c r="XCL238" s="359"/>
      <c r="XCM238" s="359"/>
      <c r="XCN238" s="359"/>
      <c r="XCO238" s="359"/>
      <c r="XCP238" s="359"/>
      <c r="XCQ238" s="359"/>
      <c r="XCR238" s="359"/>
      <c r="XCS238" s="359"/>
      <c r="XCT238" s="359"/>
      <c r="XCU238" s="359"/>
      <c r="XCV238" s="359"/>
      <c r="XCW238" s="359"/>
      <c r="XCX238" s="359"/>
      <c r="XCY238" s="359"/>
      <c r="XCZ238" s="359"/>
      <c r="XDA238" s="359"/>
      <c r="XDB238" s="359"/>
      <c r="XDC238" s="359"/>
      <c r="XDD238" s="359"/>
      <c r="XDE238" s="359"/>
      <c r="XDF238" s="359"/>
      <c r="XDG238" s="359"/>
      <c r="XDH238" s="359"/>
      <c r="XDI238" s="359"/>
      <c r="XDJ238" s="359"/>
      <c r="XDK238" s="359"/>
      <c r="XDL238" s="359"/>
      <c r="XDM238" s="359"/>
      <c r="XDN238" s="359"/>
      <c r="XDO238" s="359"/>
      <c r="XDP238" s="359"/>
      <c r="XDQ238" s="359"/>
      <c r="XDR238" s="359"/>
      <c r="XDS238" s="359"/>
      <c r="XDT238" s="359"/>
      <c r="XDU238" s="359"/>
      <c r="XDV238" s="359"/>
      <c r="XDW238" s="359"/>
      <c r="XDX238" s="359"/>
      <c r="XDY238" s="359"/>
      <c r="XDZ238" s="359"/>
      <c r="XEA238" s="359"/>
      <c r="XEB238" s="359"/>
      <c r="XEC238" s="359"/>
      <c r="XED238" s="359"/>
      <c r="XEE238" s="359"/>
      <c r="XEF238" s="359"/>
      <c r="XEG238" s="359"/>
      <c r="XEH238" s="359"/>
      <c r="XEI238" s="359"/>
      <c r="XEJ238" s="359"/>
      <c r="XEK238" s="359"/>
      <c r="XEL238" s="359"/>
      <c r="XEM238" s="359"/>
      <c r="XEN238" s="359"/>
      <c r="XEO238" s="359"/>
      <c r="XEP238" s="359"/>
      <c r="XEQ238" s="359"/>
      <c r="XER238" s="359"/>
      <c r="XES238" s="359"/>
      <c r="XET238" s="359"/>
      <c r="XEU238" s="359"/>
      <c r="XEV238" s="359"/>
      <c r="XEW238" s="359"/>
      <c r="XEX238" s="359"/>
      <c r="XEY238" s="359"/>
      <c r="XEZ238" s="359"/>
      <c r="XFA238" s="359"/>
      <c r="XFB238" s="359"/>
      <c r="XFC238" s="359"/>
      <c r="XFD238" s="359"/>
    </row>
    <row r="239" spans="1:6 16135:16384" ht="48">
      <c r="A239" s="393">
        <v>23</v>
      </c>
      <c r="B239" s="394" t="s">
        <v>1011</v>
      </c>
      <c r="C239" s="375" t="s">
        <v>22</v>
      </c>
      <c r="D239" s="392">
        <v>1</v>
      </c>
      <c r="E239" s="384">
        <v>0</v>
      </c>
      <c r="F239" s="384">
        <f>D239*E239</f>
        <v>0</v>
      </c>
    </row>
    <row r="240" spans="1:6 16135:16384" s="398" customFormat="1" ht="5" customHeight="1">
      <c r="A240" s="399"/>
      <c r="B240" s="400"/>
      <c r="C240" s="401"/>
      <c r="D240" s="402"/>
      <c r="E240" s="403"/>
      <c r="F240" s="404"/>
      <c r="WVO240" s="359"/>
      <c r="WVP240" s="359"/>
      <c r="WVQ240" s="359"/>
      <c r="WVR240" s="359"/>
      <c r="WVS240" s="359"/>
      <c r="WVT240" s="359"/>
      <c r="WVU240" s="359"/>
      <c r="WVV240" s="359"/>
      <c r="WVW240" s="359"/>
      <c r="WVX240" s="359"/>
      <c r="WVY240" s="359"/>
      <c r="WVZ240" s="359"/>
      <c r="WWA240" s="359"/>
      <c r="WWB240" s="359"/>
      <c r="WWC240" s="359"/>
      <c r="WWD240" s="359"/>
      <c r="WWE240" s="359"/>
      <c r="WWF240" s="359"/>
      <c r="WWG240" s="359"/>
      <c r="WWH240" s="359"/>
      <c r="WWI240" s="359"/>
      <c r="WWJ240" s="359"/>
      <c r="WWK240" s="359"/>
      <c r="WWL240" s="359"/>
      <c r="WWM240" s="359"/>
      <c r="WWN240" s="359"/>
      <c r="WWO240" s="359"/>
      <c r="WWP240" s="359"/>
      <c r="WWQ240" s="359"/>
      <c r="WWR240" s="359"/>
      <c r="WWS240" s="359"/>
      <c r="WWT240" s="359"/>
      <c r="WWU240" s="359"/>
      <c r="WWV240" s="359"/>
      <c r="WWW240" s="359"/>
      <c r="WWX240" s="359"/>
      <c r="WWY240" s="359"/>
      <c r="WWZ240" s="359"/>
      <c r="WXA240" s="359"/>
      <c r="WXB240" s="359"/>
      <c r="WXC240" s="359"/>
      <c r="WXD240" s="359"/>
      <c r="WXE240" s="359"/>
      <c r="WXF240" s="359"/>
      <c r="WXG240" s="359"/>
      <c r="WXH240" s="359"/>
      <c r="WXI240" s="359"/>
      <c r="WXJ240" s="359"/>
      <c r="WXK240" s="359"/>
      <c r="WXL240" s="359"/>
      <c r="WXM240" s="359"/>
      <c r="WXN240" s="359"/>
      <c r="WXO240" s="359"/>
      <c r="WXP240" s="359"/>
      <c r="WXQ240" s="359"/>
      <c r="WXR240" s="359"/>
      <c r="WXS240" s="359"/>
      <c r="WXT240" s="359"/>
      <c r="WXU240" s="359"/>
      <c r="WXV240" s="359"/>
      <c r="WXW240" s="359"/>
      <c r="WXX240" s="359"/>
      <c r="WXY240" s="359"/>
      <c r="WXZ240" s="359"/>
      <c r="WYA240" s="359"/>
      <c r="WYB240" s="359"/>
      <c r="WYC240" s="359"/>
      <c r="WYD240" s="359"/>
      <c r="WYE240" s="359"/>
      <c r="WYF240" s="359"/>
      <c r="WYG240" s="359"/>
      <c r="WYH240" s="359"/>
      <c r="WYI240" s="359"/>
      <c r="WYJ240" s="359"/>
      <c r="WYK240" s="359"/>
      <c r="WYL240" s="359"/>
      <c r="WYM240" s="359"/>
      <c r="WYN240" s="359"/>
      <c r="WYO240" s="359"/>
      <c r="WYP240" s="359"/>
      <c r="WYQ240" s="359"/>
      <c r="WYR240" s="359"/>
      <c r="WYS240" s="359"/>
      <c r="WYT240" s="359"/>
      <c r="WYU240" s="359"/>
      <c r="WYV240" s="359"/>
      <c r="WYW240" s="359"/>
      <c r="WYX240" s="359"/>
      <c r="WYY240" s="359"/>
      <c r="WYZ240" s="359"/>
      <c r="WZA240" s="359"/>
      <c r="WZB240" s="359"/>
      <c r="WZC240" s="359"/>
      <c r="WZD240" s="359"/>
      <c r="WZE240" s="359"/>
      <c r="WZF240" s="359"/>
      <c r="WZG240" s="359"/>
      <c r="WZH240" s="359"/>
      <c r="WZI240" s="359"/>
      <c r="WZJ240" s="359"/>
      <c r="WZK240" s="359"/>
      <c r="WZL240" s="359"/>
      <c r="WZM240" s="359"/>
      <c r="WZN240" s="359"/>
      <c r="WZO240" s="359"/>
      <c r="WZP240" s="359"/>
      <c r="WZQ240" s="359"/>
      <c r="WZR240" s="359"/>
      <c r="WZS240" s="359"/>
      <c r="WZT240" s="359"/>
      <c r="WZU240" s="359"/>
      <c r="WZV240" s="359"/>
      <c r="WZW240" s="359"/>
      <c r="WZX240" s="359"/>
      <c r="WZY240" s="359"/>
      <c r="WZZ240" s="359"/>
      <c r="XAA240" s="359"/>
      <c r="XAB240" s="359"/>
      <c r="XAC240" s="359"/>
      <c r="XAD240" s="359"/>
      <c r="XAE240" s="359"/>
      <c r="XAF240" s="359"/>
      <c r="XAG240" s="359"/>
      <c r="XAH240" s="359"/>
      <c r="XAI240" s="359"/>
      <c r="XAJ240" s="359"/>
      <c r="XAK240" s="359"/>
      <c r="XAL240" s="359"/>
      <c r="XAM240" s="359"/>
      <c r="XAN240" s="359"/>
      <c r="XAO240" s="359"/>
      <c r="XAP240" s="359"/>
      <c r="XAQ240" s="359"/>
      <c r="XAR240" s="359"/>
      <c r="XAS240" s="359"/>
      <c r="XAT240" s="359"/>
      <c r="XAU240" s="359"/>
      <c r="XAV240" s="359"/>
      <c r="XAW240" s="359"/>
      <c r="XAX240" s="359"/>
      <c r="XAY240" s="359"/>
      <c r="XAZ240" s="359"/>
      <c r="XBA240" s="359"/>
      <c r="XBB240" s="359"/>
      <c r="XBC240" s="359"/>
      <c r="XBD240" s="359"/>
      <c r="XBE240" s="359"/>
      <c r="XBF240" s="359"/>
      <c r="XBG240" s="359"/>
      <c r="XBH240" s="359"/>
      <c r="XBI240" s="359"/>
      <c r="XBJ240" s="359"/>
      <c r="XBK240" s="359"/>
      <c r="XBL240" s="359"/>
      <c r="XBM240" s="359"/>
      <c r="XBN240" s="359"/>
      <c r="XBO240" s="359"/>
      <c r="XBP240" s="359"/>
      <c r="XBQ240" s="359"/>
      <c r="XBR240" s="359"/>
      <c r="XBS240" s="359"/>
      <c r="XBT240" s="359"/>
      <c r="XBU240" s="359"/>
      <c r="XBV240" s="359"/>
      <c r="XBW240" s="359"/>
      <c r="XBX240" s="359"/>
      <c r="XBY240" s="359"/>
      <c r="XBZ240" s="359"/>
      <c r="XCA240" s="359"/>
      <c r="XCB240" s="359"/>
      <c r="XCC240" s="359"/>
      <c r="XCD240" s="359"/>
      <c r="XCE240" s="359"/>
      <c r="XCF240" s="359"/>
      <c r="XCG240" s="359"/>
      <c r="XCH240" s="359"/>
      <c r="XCI240" s="359"/>
      <c r="XCJ240" s="359"/>
      <c r="XCK240" s="359"/>
      <c r="XCL240" s="359"/>
      <c r="XCM240" s="359"/>
      <c r="XCN240" s="359"/>
      <c r="XCO240" s="359"/>
      <c r="XCP240" s="359"/>
      <c r="XCQ240" s="359"/>
      <c r="XCR240" s="359"/>
      <c r="XCS240" s="359"/>
      <c r="XCT240" s="359"/>
      <c r="XCU240" s="359"/>
      <c r="XCV240" s="359"/>
      <c r="XCW240" s="359"/>
      <c r="XCX240" s="359"/>
      <c r="XCY240" s="359"/>
      <c r="XCZ240" s="359"/>
      <c r="XDA240" s="359"/>
      <c r="XDB240" s="359"/>
      <c r="XDC240" s="359"/>
      <c r="XDD240" s="359"/>
      <c r="XDE240" s="359"/>
      <c r="XDF240" s="359"/>
      <c r="XDG240" s="359"/>
      <c r="XDH240" s="359"/>
      <c r="XDI240" s="359"/>
      <c r="XDJ240" s="359"/>
      <c r="XDK240" s="359"/>
      <c r="XDL240" s="359"/>
      <c r="XDM240" s="359"/>
      <c r="XDN240" s="359"/>
      <c r="XDO240" s="359"/>
      <c r="XDP240" s="359"/>
      <c r="XDQ240" s="359"/>
      <c r="XDR240" s="359"/>
      <c r="XDS240" s="359"/>
      <c r="XDT240" s="359"/>
      <c r="XDU240" s="359"/>
      <c r="XDV240" s="359"/>
      <c r="XDW240" s="359"/>
      <c r="XDX240" s="359"/>
      <c r="XDY240" s="359"/>
      <c r="XDZ240" s="359"/>
      <c r="XEA240" s="359"/>
      <c r="XEB240" s="359"/>
      <c r="XEC240" s="359"/>
      <c r="XED240" s="359"/>
      <c r="XEE240" s="359"/>
      <c r="XEF240" s="359"/>
      <c r="XEG240" s="359"/>
      <c r="XEH240" s="359"/>
      <c r="XEI240" s="359"/>
      <c r="XEJ240" s="359"/>
      <c r="XEK240" s="359"/>
      <c r="XEL240" s="359"/>
      <c r="XEM240" s="359"/>
      <c r="XEN240" s="359"/>
      <c r="XEO240" s="359"/>
      <c r="XEP240" s="359"/>
      <c r="XEQ240" s="359"/>
      <c r="XER240" s="359"/>
      <c r="XES240" s="359"/>
      <c r="XET240" s="359"/>
      <c r="XEU240" s="359"/>
      <c r="XEV240" s="359"/>
      <c r="XEW240" s="359"/>
      <c r="XEX240" s="359"/>
      <c r="XEY240" s="359"/>
      <c r="XEZ240" s="359"/>
      <c r="XFA240" s="359"/>
      <c r="XFB240" s="359"/>
      <c r="XFC240" s="359"/>
      <c r="XFD240" s="359"/>
    </row>
    <row r="241" spans="1:6 16135:16384" ht="48">
      <c r="A241" s="393">
        <v>24</v>
      </c>
      <c r="B241" s="394" t="s">
        <v>1012</v>
      </c>
      <c r="C241" s="375" t="s">
        <v>22</v>
      </c>
      <c r="D241" s="392">
        <v>1</v>
      </c>
      <c r="E241" s="384">
        <v>0</v>
      </c>
      <c r="F241" s="384">
        <f>D241*E241</f>
        <v>0</v>
      </c>
    </row>
    <row r="242" spans="1:6 16135:16384" s="398" customFormat="1" ht="5" customHeight="1">
      <c r="A242" s="399"/>
      <c r="B242" s="400"/>
      <c r="C242" s="401"/>
      <c r="D242" s="402"/>
      <c r="E242" s="403"/>
      <c r="F242" s="404"/>
      <c r="WVO242" s="359"/>
      <c r="WVP242" s="359"/>
      <c r="WVQ242" s="359"/>
      <c r="WVR242" s="359"/>
      <c r="WVS242" s="359"/>
      <c r="WVT242" s="359"/>
      <c r="WVU242" s="359"/>
      <c r="WVV242" s="359"/>
      <c r="WVW242" s="359"/>
      <c r="WVX242" s="359"/>
      <c r="WVY242" s="359"/>
      <c r="WVZ242" s="359"/>
      <c r="WWA242" s="359"/>
      <c r="WWB242" s="359"/>
      <c r="WWC242" s="359"/>
      <c r="WWD242" s="359"/>
      <c r="WWE242" s="359"/>
      <c r="WWF242" s="359"/>
      <c r="WWG242" s="359"/>
      <c r="WWH242" s="359"/>
      <c r="WWI242" s="359"/>
      <c r="WWJ242" s="359"/>
      <c r="WWK242" s="359"/>
      <c r="WWL242" s="359"/>
      <c r="WWM242" s="359"/>
      <c r="WWN242" s="359"/>
      <c r="WWO242" s="359"/>
      <c r="WWP242" s="359"/>
      <c r="WWQ242" s="359"/>
      <c r="WWR242" s="359"/>
      <c r="WWS242" s="359"/>
      <c r="WWT242" s="359"/>
      <c r="WWU242" s="359"/>
      <c r="WWV242" s="359"/>
      <c r="WWW242" s="359"/>
      <c r="WWX242" s="359"/>
      <c r="WWY242" s="359"/>
      <c r="WWZ242" s="359"/>
      <c r="WXA242" s="359"/>
      <c r="WXB242" s="359"/>
      <c r="WXC242" s="359"/>
      <c r="WXD242" s="359"/>
      <c r="WXE242" s="359"/>
      <c r="WXF242" s="359"/>
      <c r="WXG242" s="359"/>
      <c r="WXH242" s="359"/>
      <c r="WXI242" s="359"/>
      <c r="WXJ242" s="359"/>
      <c r="WXK242" s="359"/>
      <c r="WXL242" s="359"/>
      <c r="WXM242" s="359"/>
      <c r="WXN242" s="359"/>
      <c r="WXO242" s="359"/>
      <c r="WXP242" s="359"/>
      <c r="WXQ242" s="359"/>
      <c r="WXR242" s="359"/>
      <c r="WXS242" s="359"/>
      <c r="WXT242" s="359"/>
      <c r="WXU242" s="359"/>
      <c r="WXV242" s="359"/>
      <c r="WXW242" s="359"/>
      <c r="WXX242" s="359"/>
      <c r="WXY242" s="359"/>
      <c r="WXZ242" s="359"/>
      <c r="WYA242" s="359"/>
      <c r="WYB242" s="359"/>
      <c r="WYC242" s="359"/>
      <c r="WYD242" s="359"/>
      <c r="WYE242" s="359"/>
      <c r="WYF242" s="359"/>
      <c r="WYG242" s="359"/>
      <c r="WYH242" s="359"/>
      <c r="WYI242" s="359"/>
      <c r="WYJ242" s="359"/>
      <c r="WYK242" s="359"/>
      <c r="WYL242" s="359"/>
      <c r="WYM242" s="359"/>
      <c r="WYN242" s="359"/>
      <c r="WYO242" s="359"/>
      <c r="WYP242" s="359"/>
      <c r="WYQ242" s="359"/>
      <c r="WYR242" s="359"/>
      <c r="WYS242" s="359"/>
      <c r="WYT242" s="359"/>
      <c r="WYU242" s="359"/>
      <c r="WYV242" s="359"/>
      <c r="WYW242" s="359"/>
      <c r="WYX242" s="359"/>
      <c r="WYY242" s="359"/>
      <c r="WYZ242" s="359"/>
      <c r="WZA242" s="359"/>
      <c r="WZB242" s="359"/>
      <c r="WZC242" s="359"/>
      <c r="WZD242" s="359"/>
      <c r="WZE242" s="359"/>
      <c r="WZF242" s="359"/>
      <c r="WZG242" s="359"/>
      <c r="WZH242" s="359"/>
      <c r="WZI242" s="359"/>
      <c r="WZJ242" s="359"/>
      <c r="WZK242" s="359"/>
      <c r="WZL242" s="359"/>
      <c r="WZM242" s="359"/>
      <c r="WZN242" s="359"/>
      <c r="WZO242" s="359"/>
      <c r="WZP242" s="359"/>
      <c r="WZQ242" s="359"/>
      <c r="WZR242" s="359"/>
      <c r="WZS242" s="359"/>
      <c r="WZT242" s="359"/>
      <c r="WZU242" s="359"/>
      <c r="WZV242" s="359"/>
      <c r="WZW242" s="359"/>
      <c r="WZX242" s="359"/>
      <c r="WZY242" s="359"/>
      <c r="WZZ242" s="359"/>
      <c r="XAA242" s="359"/>
      <c r="XAB242" s="359"/>
      <c r="XAC242" s="359"/>
      <c r="XAD242" s="359"/>
      <c r="XAE242" s="359"/>
      <c r="XAF242" s="359"/>
      <c r="XAG242" s="359"/>
      <c r="XAH242" s="359"/>
      <c r="XAI242" s="359"/>
      <c r="XAJ242" s="359"/>
      <c r="XAK242" s="359"/>
      <c r="XAL242" s="359"/>
      <c r="XAM242" s="359"/>
      <c r="XAN242" s="359"/>
      <c r="XAO242" s="359"/>
      <c r="XAP242" s="359"/>
      <c r="XAQ242" s="359"/>
      <c r="XAR242" s="359"/>
      <c r="XAS242" s="359"/>
      <c r="XAT242" s="359"/>
      <c r="XAU242" s="359"/>
      <c r="XAV242" s="359"/>
      <c r="XAW242" s="359"/>
      <c r="XAX242" s="359"/>
      <c r="XAY242" s="359"/>
      <c r="XAZ242" s="359"/>
      <c r="XBA242" s="359"/>
      <c r="XBB242" s="359"/>
      <c r="XBC242" s="359"/>
      <c r="XBD242" s="359"/>
      <c r="XBE242" s="359"/>
      <c r="XBF242" s="359"/>
      <c r="XBG242" s="359"/>
      <c r="XBH242" s="359"/>
      <c r="XBI242" s="359"/>
      <c r="XBJ242" s="359"/>
      <c r="XBK242" s="359"/>
      <c r="XBL242" s="359"/>
      <c r="XBM242" s="359"/>
      <c r="XBN242" s="359"/>
      <c r="XBO242" s="359"/>
      <c r="XBP242" s="359"/>
      <c r="XBQ242" s="359"/>
      <c r="XBR242" s="359"/>
      <c r="XBS242" s="359"/>
      <c r="XBT242" s="359"/>
      <c r="XBU242" s="359"/>
      <c r="XBV242" s="359"/>
      <c r="XBW242" s="359"/>
      <c r="XBX242" s="359"/>
      <c r="XBY242" s="359"/>
      <c r="XBZ242" s="359"/>
      <c r="XCA242" s="359"/>
      <c r="XCB242" s="359"/>
      <c r="XCC242" s="359"/>
      <c r="XCD242" s="359"/>
      <c r="XCE242" s="359"/>
      <c r="XCF242" s="359"/>
      <c r="XCG242" s="359"/>
      <c r="XCH242" s="359"/>
      <c r="XCI242" s="359"/>
      <c r="XCJ242" s="359"/>
      <c r="XCK242" s="359"/>
      <c r="XCL242" s="359"/>
      <c r="XCM242" s="359"/>
      <c r="XCN242" s="359"/>
      <c r="XCO242" s="359"/>
      <c r="XCP242" s="359"/>
      <c r="XCQ242" s="359"/>
      <c r="XCR242" s="359"/>
      <c r="XCS242" s="359"/>
      <c r="XCT242" s="359"/>
      <c r="XCU242" s="359"/>
      <c r="XCV242" s="359"/>
      <c r="XCW242" s="359"/>
      <c r="XCX242" s="359"/>
      <c r="XCY242" s="359"/>
      <c r="XCZ242" s="359"/>
      <c r="XDA242" s="359"/>
      <c r="XDB242" s="359"/>
      <c r="XDC242" s="359"/>
      <c r="XDD242" s="359"/>
      <c r="XDE242" s="359"/>
      <c r="XDF242" s="359"/>
      <c r="XDG242" s="359"/>
      <c r="XDH242" s="359"/>
      <c r="XDI242" s="359"/>
      <c r="XDJ242" s="359"/>
      <c r="XDK242" s="359"/>
      <c r="XDL242" s="359"/>
      <c r="XDM242" s="359"/>
      <c r="XDN242" s="359"/>
      <c r="XDO242" s="359"/>
      <c r="XDP242" s="359"/>
      <c r="XDQ242" s="359"/>
      <c r="XDR242" s="359"/>
      <c r="XDS242" s="359"/>
      <c r="XDT242" s="359"/>
      <c r="XDU242" s="359"/>
      <c r="XDV242" s="359"/>
      <c r="XDW242" s="359"/>
      <c r="XDX242" s="359"/>
      <c r="XDY242" s="359"/>
      <c r="XDZ242" s="359"/>
      <c r="XEA242" s="359"/>
      <c r="XEB242" s="359"/>
      <c r="XEC242" s="359"/>
      <c r="XED242" s="359"/>
      <c r="XEE242" s="359"/>
      <c r="XEF242" s="359"/>
      <c r="XEG242" s="359"/>
      <c r="XEH242" s="359"/>
      <c r="XEI242" s="359"/>
      <c r="XEJ242" s="359"/>
      <c r="XEK242" s="359"/>
      <c r="XEL242" s="359"/>
      <c r="XEM242" s="359"/>
      <c r="XEN242" s="359"/>
      <c r="XEO242" s="359"/>
      <c r="XEP242" s="359"/>
      <c r="XEQ242" s="359"/>
      <c r="XER242" s="359"/>
      <c r="XES242" s="359"/>
      <c r="XET242" s="359"/>
      <c r="XEU242" s="359"/>
      <c r="XEV242" s="359"/>
      <c r="XEW242" s="359"/>
      <c r="XEX242" s="359"/>
      <c r="XEY242" s="359"/>
      <c r="XEZ242" s="359"/>
      <c r="XFA242" s="359"/>
      <c r="XFB242" s="359"/>
      <c r="XFC242" s="359"/>
      <c r="XFD242" s="359"/>
    </row>
    <row r="243" spans="1:6 16135:16384" ht="48">
      <c r="A243" s="393">
        <v>25</v>
      </c>
      <c r="B243" s="394" t="s">
        <v>1013</v>
      </c>
      <c r="C243" s="375" t="s">
        <v>22</v>
      </c>
      <c r="D243" s="392">
        <v>2</v>
      </c>
      <c r="E243" s="384">
        <v>0</v>
      </c>
      <c r="F243" s="384">
        <f>D243*E243</f>
        <v>0</v>
      </c>
    </row>
    <row r="244" spans="1:6 16135:16384" s="398" customFormat="1" ht="5" customHeight="1">
      <c r="A244" s="399"/>
      <c r="B244" s="400"/>
      <c r="C244" s="401"/>
      <c r="D244" s="402"/>
      <c r="E244" s="403"/>
      <c r="F244" s="404"/>
      <c r="WVO244" s="359"/>
      <c r="WVP244" s="359"/>
      <c r="WVQ244" s="359"/>
      <c r="WVR244" s="359"/>
      <c r="WVS244" s="359"/>
      <c r="WVT244" s="359"/>
      <c r="WVU244" s="359"/>
      <c r="WVV244" s="359"/>
      <c r="WVW244" s="359"/>
      <c r="WVX244" s="359"/>
      <c r="WVY244" s="359"/>
      <c r="WVZ244" s="359"/>
      <c r="WWA244" s="359"/>
      <c r="WWB244" s="359"/>
      <c r="WWC244" s="359"/>
      <c r="WWD244" s="359"/>
      <c r="WWE244" s="359"/>
      <c r="WWF244" s="359"/>
      <c r="WWG244" s="359"/>
      <c r="WWH244" s="359"/>
      <c r="WWI244" s="359"/>
      <c r="WWJ244" s="359"/>
      <c r="WWK244" s="359"/>
      <c r="WWL244" s="359"/>
      <c r="WWM244" s="359"/>
      <c r="WWN244" s="359"/>
      <c r="WWO244" s="359"/>
      <c r="WWP244" s="359"/>
      <c r="WWQ244" s="359"/>
      <c r="WWR244" s="359"/>
      <c r="WWS244" s="359"/>
      <c r="WWT244" s="359"/>
      <c r="WWU244" s="359"/>
      <c r="WWV244" s="359"/>
      <c r="WWW244" s="359"/>
      <c r="WWX244" s="359"/>
      <c r="WWY244" s="359"/>
      <c r="WWZ244" s="359"/>
      <c r="WXA244" s="359"/>
      <c r="WXB244" s="359"/>
      <c r="WXC244" s="359"/>
      <c r="WXD244" s="359"/>
      <c r="WXE244" s="359"/>
      <c r="WXF244" s="359"/>
      <c r="WXG244" s="359"/>
      <c r="WXH244" s="359"/>
      <c r="WXI244" s="359"/>
      <c r="WXJ244" s="359"/>
      <c r="WXK244" s="359"/>
      <c r="WXL244" s="359"/>
      <c r="WXM244" s="359"/>
      <c r="WXN244" s="359"/>
      <c r="WXO244" s="359"/>
      <c r="WXP244" s="359"/>
      <c r="WXQ244" s="359"/>
      <c r="WXR244" s="359"/>
      <c r="WXS244" s="359"/>
      <c r="WXT244" s="359"/>
      <c r="WXU244" s="359"/>
      <c r="WXV244" s="359"/>
      <c r="WXW244" s="359"/>
      <c r="WXX244" s="359"/>
      <c r="WXY244" s="359"/>
      <c r="WXZ244" s="359"/>
      <c r="WYA244" s="359"/>
      <c r="WYB244" s="359"/>
      <c r="WYC244" s="359"/>
      <c r="WYD244" s="359"/>
      <c r="WYE244" s="359"/>
      <c r="WYF244" s="359"/>
      <c r="WYG244" s="359"/>
      <c r="WYH244" s="359"/>
      <c r="WYI244" s="359"/>
      <c r="WYJ244" s="359"/>
      <c r="WYK244" s="359"/>
      <c r="WYL244" s="359"/>
      <c r="WYM244" s="359"/>
      <c r="WYN244" s="359"/>
      <c r="WYO244" s="359"/>
      <c r="WYP244" s="359"/>
      <c r="WYQ244" s="359"/>
      <c r="WYR244" s="359"/>
      <c r="WYS244" s="359"/>
      <c r="WYT244" s="359"/>
      <c r="WYU244" s="359"/>
      <c r="WYV244" s="359"/>
      <c r="WYW244" s="359"/>
      <c r="WYX244" s="359"/>
      <c r="WYY244" s="359"/>
      <c r="WYZ244" s="359"/>
      <c r="WZA244" s="359"/>
      <c r="WZB244" s="359"/>
      <c r="WZC244" s="359"/>
      <c r="WZD244" s="359"/>
      <c r="WZE244" s="359"/>
      <c r="WZF244" s="359"/>
      <c r="WZG244" s="359"/>
      <c r="WZH244" s="359"/>
      <c r="WZI244" s="359"/>
      <c r="WZJ244" s="359"/>
      <c r="WZK244" s="359"/>
      <c r="WZL244" s="359"/>
      <c r="WZM244" s="359"/>
      <c r="WZN244" s="359"/>
      <c r="WZO244" s="359"/>
      <c r="WZP244" s="359"/>
      <c r="WZQ244" s="359"/>
      <c r="WZR244" s="359"/>
      <c r="WZS244" s="359"/>
      <c r="WZT244" s="359"/>
      <c r="WZU244" s="359"/>
      <c r="WZV244" s="359"/>
      <c r="WZW244" s="359"/>
      <c r="WZX244" s="359"/>
      <c r="WZY244" s="359"/>
      <c r="WZZ244" s="359"/>
      <c r="XAA244" s="359"/>
      <c r="XAB244" s="359"/>
      <c r="XAC244" s="359"/>
      <c r="XAD244" s="359"/>
      <c r="XAE244" s="359"/>
      <c r="XAF244" s="359"/>
      <c r="XAG244" s="359"/>
      <c r="XAH244" s="359"/>
      <c r="XAI244" s="359"/>
      <c r="XAJ244" s="359"/>
      <c r="XAK244" s="359"/>
      <c r="XAL244" s="359"/>
      <c r="XAM244" s="359"/>
      <c r="XAN244" s="359"/>
      <c r="XAO244" s="359"/>
      <c r="XAP244" s="359"/>
      <c r="XAQ244" s="359"/>
      <c r="XAR244" s="359"/>
      <c r="XAS244" s="359"/>
      <c r="XAT244" s="359"/>
      <c r="XAU244" s="359"/>
      <c r="XAV244" s="359"/>
      <c r="XAW244" s="359"/>
      <c r="XAX244" s="359"/>
      <c r="XAY244" s="359"/>
      <c r="XAZ244" s="359"/>
      <c r="XBA244" s="359"/>
      <c r="XBB244" s="359"/>
      <c r="XBC244" s="359"/>
      <c r="XBD244" s="359"/>
      <c r="XBE244" s="359"/>
      <c r="XBF244" s="359"/>
      <c r="XBG244" s="359"/>
      <c r="XBH244" s="359"/>
      <c r="XBI244" s="359"/>
      <c r="XBJ244" s="359"/>
      <c r="XBK244" s="359"/>
      <c r="XBL244" s="359"/>
      <c r="XBM244" s="359"/>
      <c r="XBN244" s="359"/>
      <c r="XBO244" s="359"/>
      <c r="XBP244" s="359"/>
      <c r="XBQ244" s="359"/>
      <c r="XBR244" s="359"/>
      <c r="XBS244" s="359"/>
      <c r="XBT244" s="359"/>
      <c r="XBU244" s="359"/>
      <c r="XBV244" s="359"/>
      <c r="XBW244" s="359"/>
      <c r="XBX244" s="359"/>
      <c r="XBY244" s="359"/>
      <c r="XBZ244" s="359"/>
      <c r="XCA244" s="359"/>
      <c r="XCB244" s="359"/>
      <c r="XCC244" s="359"/>
      <c r="XCD244" s="359"/>
      <c r="XCE244" s="359"/>
      <c r="XCF244" s="359"/>
      <c r="XCG244" s="359"/>
      <c r="XCH244" s="359"/>
      <c r="XCI244" s="359"/>
      <c r="XCJ244" s="359"/>
      <c r="XCK244" s="359"/>
      <c r="XCL244" s="359"/>
      <c r="XCM244" s="359"/>
      <c r="XCN244" s="359"/>
      <c r="XCO244" s="359"/>
      <c r="XCP244" s="359"/>
      <c r="XCQ244" s="359"/>
      <c r="XCR244" s="359"/>
      <c r="XCS244" s="359"/>
      <c r="XCT244" s="359"/>
      <c r="XCU244" s="359"/>
      <c r="XCV244" s="359"/>
      <c r="XCW244" s="359"/>
      <c r="XCX244" s="359"/>
      <c r="XCY244" s="359"/>
      <c r="XCZ244" s="359"/>
      <c r="XDA244" s="359"/>
      <c r="XDB244" s="359"/>
      <c r="XDC244" s="359"/>
      <c r="XDD244" s="359"/>
      <c r="XDE244" s="359"/>
      <c r="XDF244" s="359"/>
      <c r="XDG244" s="359"/>
      <c r="XDH244" s="359"/>
      <c r="XDI244" s="359"/>
      <c r="XDJ244" s="359"/>
      <c r="XDK244" s="359"/>
      <c r="XDL244" s="359"/>
      <c r="XDM244" s="359"/>
      <c r="XDN244" s="359"/>
      <c r="XDO244" s="359"/>
      <c r="XDP244" s="359"/>
      <c r="XDQ244" s="359"/>
      <c r="XDR244" s="359"/>
      <c r="XDS244" s="359"/>
      <c r="XDT244" s="359"/>
      <c r="XDU244" s="359"/>
      <c r="XDV244" s="359"/>
      <c r="XDW244" s="359"/>
      <c r="XDX244" s="359"/>
      <c r="XDY244" s="359"/>
      <c r="XDZ244" s="359"/>
      <c r="XEA244" s="359"/>
      <c r="XEB244" s="359"/>
      <c r="XEC244" s="359"/>
      <c r="XED244" s="359"/>
      <c r="XEE244" s="359"/>
      <c r="XEF244" s="359"/>
      <c r="XEG244" s="359"/>
      <c r="XEH244" s="359"/>
      <c r="XEI244" s="359"/>
      <c r="XEJ244" s="359"/>
      <c r="XEK244" s="359"/>
      <c r="XEL244" s="359"/>
      <c r="XEM244" s="359"/>
      <c r="XEN244" s="359"/>
      <c r="XEO244" s="359"/>
      <c r="XEP244" s="359"/>
      <c r="XEQ244" s="359"/>
      <c r="XER244" s="359"/>
      <c r="XES244" s="359"/>
      <c r="XET244" s="359"/>
      <c r="XEU244" s="359"/>
      <c r="XEV244" s="359"/>
      <c r="XEW244" s="359"/>
      <c r="XEX244" s="359"/>
      <c r="XEY244" s="359"/>
      <c r="XEZ244" s="359"/>
      <c r="XFA244" s="359"/>
      <c r="XFB244" s="359"/>
      <c r="XFC244" s="359"/>
      <c r="XFD244" s="359"/>
    </row>
    <row r="245" spans="1:6 16135:16384" ht="48">
      <c r="A245" s="393">
        <v>26</v>
      </c>
      <c r="B245" s="394" t="s">
        <v>1014</v>
      </c>
      <c r="C245" s="375" t="s">
        <v>22</v>
      </c>
      <c r="D245" s="392">
        <v>2</v>
      </c>
      <c r="E245" s="384">
        <v>0</v>
      </c>
      <c r="F245" s="384">
        <f>D245*E245</f>
        <v>0</v>
      </c>
    </row>
    <row r="246" spans="1:6 16135:16384" s="398" customFormat="1" ht="5" customHeight="1">
      <c r="A246" s="399"/>
      <c r="B246" s="400"/>
      <c r="C246" s="401"/>
      <c r="D246" s="402"/>
      <c r="E246" s="403"/>
      <c r="F246" s="404"/>
      <c r="WVO246" s="359"/>
      <c r="WVP246" s="359"/>
      <c r="WVQ246" s="359"/>
      <c r="WVR246" s="359"/>
      <c r="WVS246" s="359"/>
      <c r="WVT246" s="359"/>
      <c r="WVU246" s="359"/>
      <c r="WVV246" s="359"/>
      <c r="WVW246" s="359"/>
      <c r="WVX246" s="359"/>
      <c r="WVY246" s="359"/>
      <c r="WVZ246" s="359"/>
      <c r="WWA246" s="359"/>
      <c r="WWB246" s="359"/>
      <c r="WWC246" s="359"/>
      <c r="WWD246" s="359"/>
      <c r="WWE246" s="359"/>
      <c r="WWF246" s="359"/>
      <c r="WWG246" s="359"/>
      <c r="WWH246" s="359"/>
      <c r="WWI246" s="359"/>
      <c r="WWJ246" s="359"/>
      <c r="WWK246" s="359"/>
      <c r="WWL246" s="359"/>
      <c r="WWM246" s="359"/>
      <c r="WWN246" s="359"/>
      <c r="WWO246" s="359"/>
      <c r="WWP246" s="359"/>
      <c r="WWQ246" s="359"/>
      <c r="WWR246" s="359"/>
      <c r="WWS246" s="359"/>
      <c r="WWT246" s="359"/>
      <c r="WWU246" s="359"/>
      <c r="WWV246" s="359"/>
      <c r="WWW246" s="359"/>
      <c r="WWX246" s="359"/>
      <c r="WWY246" s="359"/>
      <c r="WWZ246" s="359"/>
      <c r="WXA246" s="359"/>
      <c r="WXB246" s="359"/>
      <c r="WXC246" s="359"/>
      <c r="WXD246" s="359"/>
      <c r="WXE246" s="359"/>
      <c r="WXF246" s="359"/>
      <c r="WXG246" s="359"/>
      <c r="WXH246" s="359"/>
      <c r="WXI246" s="359"/>
      <c r="WXJ246" s="359"/>
      <c r="WXK246" s="359"/>
      <c r="WXL246" s="359"/>
      <c r="WXM246" s="359"/>
      <c r="WXN246" s="359"/>
      <c r="WXO246" s="359"/>
      <c r="WXP246" s="359"/>
      <c r="WXQ246" s="359"/>
      <c r="WXR246" s="359"/>
      <c r="WXS246" s="359"/>
      <c r="WXT246" s="359"/>
      <c r="WXU246" s="359"/>
      <c r="WXV246" s="359"/>
      <c r="WXW246" s="359"/>
      <c r="WXX246" s="359"/>
      <c r="WXY246" s="359"/>
      <c r="WXZ246" s="359"/>
      <c r="WYA246" s="359"/>
      <c r="WYB246" s="359"/>
      <c r="WYC246" s="359"/>
      <c r="WYD246" s="359"/>
      <c r="WYE246" s="359"/>
      <c r="WYF246" s="359"/>
      <c r="WYG246" s="359"/>
      <c r="WYH246" s="359"/>
      <c r="WYI246" s="359"/>
      <c r="WYJ246" s="359"/>
      <c r="WYK246" s="359"/>
      <c r="WYL246" s="359"/>
      <c r="WYM246" s="359"/>
      <c r="WYN246" s="359"/>
      <c r="WYO246" s="359"/>
      <c r="WYP246" s="359"/>
      <c r="WYQ246" s="359"/>
      <c r="WYR246" s="359"/>
      <c r="WYS246" s="359"/>
      <c r="WYT246" s="359"/>
      <c r="WYU246" s="359"/>
      <c r="WYV246" s="359"/>
      <c r="WYW246" s="359"/>
      <c r="WYX246" s="359"/>
      <c r="WYY246" s="359"/>
      <c r="WYZ246" s="359"/>
      <c r="WZA246" s="359"/>
      <c r="WZB246" s="359"/>
      <c r="WZC246" s="359"/>
      <c r="WZD246" s="359"/>
      <c r="WZE246" s="359"/>
      <c r="WZF246" s="359"/>
      <c r="WZG246" s="359"/>
      <c r="WZH246" s="359"/>
      <c r="WZI246" s="359"/>
      <c r="WZJ246" s="359"/>
      <c r="WZK246" s="359"/>
      <c r="WZL246" s="359"/>
      <c r="WZM246" s="359"/>
      <c r="WZN246" s="359"/>
      <c r="WZO246" s="359"/>
      <c r="WZP246" s="359"/>
      <c r="WZQ246" s="359"/>
      <c r="WZR246" s="359"/>
      <c r="WZS246" s="359"/>
      <c r="WZT246" s="359"/>
      <c r="WZU246" s="359"/>
      <c r="WZV246" s="359"/>
      <c r="WZW246" s="359"/>
      <c r="WZX246" s="359"/>
      <c r="WZY246" s="359"/>
      <c r="WZZ246" s="359"/>
      <c r="XAA246" s="359"/>
      <c r="XAB246" s="359"/>
      <c r="XAC246" s="359"/>
      <c r="XAD246" s="359"/>
      <c r="XAE246" s="359"/>
      <c r="XAF246" s="359"/>
      <c r="XAG246" s="359"/>
      <c r="XAH246" s="359"/>
      <c r="XAI246" s="359"/>
      <c r="XAJ246" s="359"/>
      <c r="XAK246" s="359"/>
      <c r="XAL246" s="359"/>
      <c r="XAM246" s="359"/>
      <c r="XAN246" s="359"/>
      <c r="XAO246" s="359"/>
      <c r="XAP246" s="359"/>
      <c r="XAQ246" s="359"/>
      <c r="XAR246" s="359"/>
      <c r="XAS246" s="359"/>
      <c r="XAT246" s="359"/>
      <c r="XAU246" s="359"/>
      <c r="XAV246" s="359"/>
      <c r="XAW246" s="359"/>
      <c r="XAX246" s="359"/>
      <c r="XAY246" s="359"/>
      <c r="XAZ246" s="359"/>
      <c r="XBA246" s="359"/>
      <c r="XBB246" s="359"/>
      <c r="XBC246" s="359"/>
      <c r="XBD246" s="359"/>
      <c r="XBE246" s="359"/>
      <c r="XBF246" s="359"/>
      <c r="XBG246" s="359"/>
      <c r="XBH246" s="359"/>
      <c r="XBI246" s="359"/>
      <c r="XBJ246" s="359"/>
      <c r="XBK246" s="359"/>
      <c r="XBL246" s="359"/>
      <c r="XBM246" s="359"/>
      <c r="XBN246" s="359"/>
      <c r="XBO246" s="359"/>
      <c r="XBP246" s="359"/>
      <c r="XBQ246" s="359"/>
      <c r="XBR246" s="359"/>
      <c r="XBS246" s="359"/>
      <c r="XBT246" s="359"/>
      <c r="XBU246" s="359"/>
      <c r="XBV246" s="359"/>
      <c r="XBW246" s="359"/>
      <c r="XBX246" s="359"/>
      <c r="XBY246" s="359"/>
      <c r="XBZ246" s="359"/>
      <c r="XCA246" s="359"/>
      <c r="XCB246" s="359"/>
      <c r="XCC246" s="359"/>
      <c r="XCD246" s="359"/>
      <c r="XCE246" s="359"/>
      <c r="XCF246" s="359"/>
      <c r="XCG246" s="359"/>
      <c r="XCH246" s="359"/>
      <c r="XCI246" s="359"/>
      <c r="XCJ246" s="359"/>
      <c r="XCK246" s="359"/>
      <c r="XCL246" s="359"/>
      <c r="XCM246" s="359"/>
      <c r="XCN246" s="359"/>
      <c r="XCO246" s="359"/>
      <c r="XCP246" s="359"/>
      <c r="XCQ246" s="359"/>
      <c r="XCR246" s="359"/>
      <c r="XCS246" s="359"/>
      <c r="XCT246" s="359"/>
      <c r="XCU246" s="359"/>
      <c r="XCV246" s="359"/>
      <c r="XCW246" s="359"/>
      <c r="XCX246" s="359"/>
      <c r="XCY246" s="359"/>
      <c r="XCZ246" s="359"/>
      <c r="XDA246" s="359"/>
      <c r="XDB246" s="359"/>
      <c r="XDC246" s="359"/>
      <c r="XDD246" s="359"/>
      <c r="XDE246" s="359"/>
      <c r="XDF246" s="359"/>
      <c r="XDG246" s="359"/>
      <c r="XDH246" s="359"/>
      <c r="XDI246" s="359"/>
      <c r="XDJ246" s="359"/>
      <c r="XDK246" s="359"/>
      <c r="XDL246" s="359"/>
      <c r="XDM246" s="359"/>
      <c r="XDN246" s="359"/>
      <c r="XDO246" s="359"/>
      <c r="XDP246" s="359"/>
      <c r="XDQ246" s="359"/>
      <c r="XDR246" s="359"/>
      <c r="XDS246" s="359"/>
      <c r="XDT246" s="359"/>
      <c r="XDU246" s="359"/>
      <c r="XDV246" s="359"/>
      <c r="XDW246" s="359"/>
      <c r="XDX246" s="359"/>
      <c r="XDY246" s="359"/>
      <c r="XDZ246" s="359"/>
      <c r="XEA246" s="359"/>
      <c r="XEB246" s="359"/>
      <c r="XEC246" s="359"/>
      <c r="XED246" s="359"/>
      <c r="XEE246" s="359"/>
      <c r="XEF246" s="359"/>
      <c r="XEG246" s="359"/>
      <c r="XEH246" s="359"/>
      <c r="XEI246" s="359"/>
      <c r="XEJ246" s="359"/>
      <c r="XEK246" s="359"/>
      <c r="XEL246" s="359"/>
      <c r="XEM246" s="359"/>
      <c r="XEN246" s="359"/>
      <c r="XEO246" s="359"/>
      <c r="XEP246" s="359"/>
      <c r="XEQ246" s="359"/>
      <c r="XER246" s="359"/>
      <c r="XES246" s="359"/>
      <c r="XET246" s="359"/>
      <c r="XEU246" s="359"/>
      <c r="XEV246" s="359"/>
      <c r="XEW246" s="359"/>
      <c r="XEX246" s="359"/>
      <c r="XEY246" s="359"/>
      <c r="XEZ246" s="359"/>
      <c r="XFA246" s="359"/>
      <c r="XFB246" s="359"/>
      <c r="XFC246" s="359"/>
      <c r="XFD246" s="359"/>
    </row>
    <row r="247" spans="1:6 16135:16384" ht="81.75" customHeight="1">
      <c r="A247" s="393">
        <v>27</v>
      </c>
      <c r="B247" s="394" t="s">
        <v>1015</v>
      </c>
      <c r="C247" s="375" t="s">
        <v>22</v>
      </c>
      <c r="D247" s="392">
        <v>1</v>
      </c>
      <c r="E247" s="384">
        <v>0</v>
      </c>
      <c r="F247" s="384">
        <f>D247*E247</f>
        <v>0</v>
      </c>
    </row>
    <row r="248" spans="1:6 16135:16384" s="398" customFormat="1" ht="5" customHeight="1">
      <c r="A248" s="399"/>
      <c r="B248" s="400"/>
      <c r="C248" s="401"/>
      <c r="D248" s="402"/>
      <c r="E248" s="403"/>
      <c r="F248" s="404"/>
      <c r="WVO248" s="359"/>
      <c r="WVP248" s="359"/>
      <c r="WVQ248" s="359"/>
      <c r="WVR248" s="359"/>
      <c r="WVS248" s="359"/>
      <c r="WVT248" s="359"/>
      <c r="WVU248" s="359"/>
      <c r="WVV248" s="359"/>
      <c r="WVW248" s="359"/>
      <c r="WVX248" s="359"/>
      <c r="WVY248" s="359"/>
      <c r="WVZ248" s="359"/>
      <c r="WWA248" s="359"/>
      <c r="WWB248" s="359"/>
      <c r="WWC248" s="359"/>
      <c r="WWD248" s="359"/>
      <c r="WWE248" s="359"/>
      <c r="WWF248" s="359"/>
      <c r="WWG248" s="359"/>
      <c r="WWH248" s="359"/>
      <c r="WWI248" s="359"/>
      <c r="WWJ248" s="359"/>
      <c r="WWK248" s="359"/>
      <c r="WWL248" s="359"/>
      <c r="WWM248" s="359"/>
      <c r="WWN248" s="359"/>
      <c r="WWO248" s="359"/>
      <c r="WWP248" s="359"/>
      <c r="WWQ248" s="359"/>
      <c r="WWR248" s="359"/>
      <c r="WWS248" s="359"/>
      <c r="WWT248" s="359"/>
      <c r="WWU248" s="359"/>
      <c r="WWV248" s="359"/>
      <c r="WWW248" s="359"/>
      <c r="WWX248" s="359"/>
      <c r="WWY248" s="359"/>
      <c r="WWZ248" s="359"/>
      <c r="WXA248" s="359"/>
      <c r="WXB248" s="359"/>
      <c r="WXC248" s="359"/>
      <c r="WXD248" s="359"/>
      <c r="WXE248" s="359"/>
      <c r="WXF248" s="359"/>
      <c r="WXG248" s="359"/>
      <c r="WXH248" s="359"/>
      <c r="WXI248" s="359"/>
      <c r="WXJ248" s="359"/>
      <c r="WXK248" s="359"/>
      <c r="WXL248" s="359"/>
      <c r="WXM248" s="359"/>
      <c r="WXN248" s="359"/>
      <c r="WXO248" s="359"/>
      <c r="WXP248" s="359"/>
      <c r="WXQ248" s="359"/>
      <c r="WXR248" s="359"/>
      <c r="WXS248" s="359"/>
      <c r="WXT248" s="359"/>
      <c r="WXU248" s="359"/>
      <c r="WXV248" s="359"/>
      <c r="WXW248" s="359"/>
      <c r="WXX248" s="359"/>
      <c r="WXY248" s="359"/>
      <c r="WXZ248" s="359"/>
      <c r="WYA248" s="359"/>
      <c r="WYB248" s="359"/>
      <c r="WYC248" s="359"/>
      <c r="WYD248" s="359"/>
      <c r="WYE248" s="359"/>
      <c r="WYF248" s="359"/>
      <c r="WYG248" s="359"/>
      <c r="WYH248" s="359"/>
      <c r="WYI248" s="359"/>
      <c r="WYJ248" s="359"/>
      <c r="WYK248" s="359"/>
      <c r="WYL248" s="359"/>
      <c r="WYM248" s="359"/>
      <c r="WYN248" s="359"/>
      <c r="WYO248" s="359"/>
      <c r="WYP248" s="359"/>
      <c r="WYQ248" s="359"/>
      <c r="WYR248" s="359"/>
      <c r="WYS248" s="359"/>
      <c r="WYT248" s="359"/>
      <c r="WYU248" s="359"/>
      <c r="WYV248" s="359"/>
      <c r="WYW248" s="359"/>
      <c r="WYX248" s="359"/>
      <c r="WYY248" s="359"/>
      <c r="WYZ248" s="359"/>
      <c r="WZA248" s="359"/>
      <c r="WZB248" s="359"/>
      <c r="WZC248" s="359"/>
      <c r="WZD248" s="359"/>
      <c r="WZE248" s="359"/>
      <c r="WZF248" s="359"/>
      <c r="WZG248" s="359"/>
      <c r="WZH248" s="359"/>
      <c r="WZI248" s="359"/>
      <c r="WZJ248" s="359"/>
      <c r="WZK248" s="359"/>
      <c r="WZL248" s="359"/>
      <c r="WZM248" s="359"/>
      <c r="WZN248" s="359"/>
      <c r="WZO248" s="359"/>
      <c r="WZP248" s="359"/>
      <c r="WZQ248" s="359"/>
      <c r="WZR248" s="359"/>
      <c r="WZS248" s="359"/>
      <c r="WZT248" s="359"/>
      <c r="WZU248" s="359"/>
      <c r="WZV248" s="359"/>
      <c r="WZW248" s="359"/>
      <c r="WZX248" s="359"/>
      <c r="WZY248" s="359"/>
      <c r="WZZ248" s="359"/>
      <c r="XAA248" s="359"/>
      <c r="XAB248" s="359"/>
      <c r="XAC248" s="359"/>
      <c r="XAD248" s="359"/>
      <c r="XAE248" s="359"/>
      <c r="XAF248" s="359"/>
      <c r="XAG248" s="359"/>
      <c r="XAH248" s="359"/>
      <c r="XAI248" s="359"/>
      <c r="XAJ248" s="359"/>
      <c r="XAK248" s="359"/>
      <c r="XAL248" s="359"/>
      <c r="XAM248" s="359"/>
      <c r="XAN248" s="359"/>
      <c r="XAO248" s="359"/>
      <c r="XAP248" s="359"/>
      <c r="XAQ248" s="359"/>
      <c r="XAR248" s="359"/>
      <c r="XAS248" s="359"/>
      <c r="XAT248" s="359"/>
      <c r="XAU248" s="359"/>
      <c r="XAV248" s="359"/>
      <c r="XAW248" s="359"/>
      <c r="XAX248" s="359"/>
      <c r="XAY248" s="359"/>
      <c r="XAZ248" s="359"/>
      <c r="XBA248" s="359"/>
      <c r="XBB248" s="359"/>
      <c r="XBC248" s="359"/>
      <c r="XBD248" s="359"/>
      <c r="XBE248" s="359"/>
      <c r="XBF248" s="359"/>
      <c r="XBG248" s="359"/>
      <c r="XBH248" s="359"/>
      <c r="XBI248" s="359"/>
      <c r="XBJ248" s="359"/>
      <c r="XBK248" s="359"/>
      <c r="XBL248" s="359"/>
      <c r="XBM248" s="359"/>
      <c r="XBN248" s="359"/>
      <c r="XBO248" s="359"/>
      <c r="XBP248" s="359"/>
      <c r="XBQ248" s="359"/>
      <c r="XBR248" s="359"/>
      <c r="XBS248" s="359"/>
      <c r="XBT248" s="359"/>
      <c r="XBU248" s="359"/>
      <c r="XBV248" s="359"/>
      <c r="XBW248" s="359"/>
      <c r="XBX248" s="359"/>
      <c r="XBY248" s="359"/>
      <c r="XBZ248" s="359"/>
      <c r="XCA248" s="359"/>
      <c r="XCB248" s="359"/>
      <c r="XCC248" s="359"/>
      <c r="XCD248" s="359"/>
      <c r="XCE248" s="359"/>
      <c r="XCF248" s="359"/>
      <c r="XCG248" s="359"/>
      <c r="XCH248" s="359"/>
      <c r="XCI248" s="359"/>
      <c r="XCJ248" s="359"/>
      <c r="XCK248" s="359"/>
      <c r="XCL248" s="359"/>
      <c r="XCM248" s="359"/>
      <c r="XCN248" s="359"/>
      <c r="XCO248" s="359"/>
      <c r="XCP248" s="359"/>
      <c r="XCQ248" s="359"/>
      <c r="XCR248" s="359"/>
      <c r="XCS248" s="359"/>
      <c r="XCT248" s="359"/>
      <c r="XCU248" s="359"/>
      <c r="XCV248" s="359"/>
      <c r="XCW248" s="359"/>
      <c r="XCX248" s="359"/>
      <c r="XCY248" s="359"/>
      <c r="XCZ248" s="359"/>
      <c r="XDA248" s="359"/>
      <c r="XDB248" s="359"/>
      <c r="XDC248" s="359"/>
      <c r="XDD248" s="359"/>
      <c r="XDE248" s="359"/>
      <c r="XDF248" s="359"/>
      <c r="XDG248" s="359"/>
      <c r="XDH248" s="359"/>
      <c r="XDI248" s="359"/>
      <c r="XDJ248" s="359"/>
      <c r="XDK248" s="359"/>
      <c r="XDL248" s="359"/>
      <c r="XDM248" s="359"/>
      <c r="XDN248" s="359"/>
      <c r="XDO248" s="359"/>
      <c r="XDP248" s="359"/>
      <c r="XDQ248" s="359"/>
      <c r="XDR248" s="359"/>
      <c r="XDS248" s="359"/>
      <c r="XDT248" s="359"/>
      <c r="XDU248" s="359"/>
      <c r="XDV248" s="359"/>
      <c r="XDW248" s="359"/>
      <c r="XDX248" s="359"/>
      <c r="XDY248" s="359"/>
      <c r="XDZ248" s="359"/>
      <c r="XEA248" s="359"/>
      <c r="XEB248" s="359"/>
      <c r="XEC248" s="359"/>
      <c r="XED248" s="359"/>
      <c r="XEE248" s="359"/>
      <c r="XEF248" s="359"/>
      <c r="XEG248" s="359"/>
      <c r="XEH248" s="359"/>
      <c r="XEI248" s="359"/>
      <c r="XEJ248" s="359"/>
      <c r="XEK248" s="359"/>
      <c r="XEL248" s="359"/>
      <c r="XEM248" s="359"/>
      <c r="XEN248" s="359"/>
      <c r="XEO248" s="359"/>
      <c r="XEP248" s="359"/>
      <c r="XEQ248" s="359"/>
      <c r="XER248" s="359"/>
      <c r="XES248" s="359"/>
      <c r="XET248" s="359"/>
      <c r="XEU248" s="359"/>
      <c r="XEV248" s="359"/>
      <c r="XEW248" s="359"/>
      <c r="XEX248" s="359"/>
      <c r="XEY248" s="359"/>
      <c r="XEZ248" s="359"/>
      <c r="XFA248" s="359"/>
      <c r="XFB248" s="359"/>
      <c r="XFC248" s="359"/>
      <c r="XFD248" s="359"/>
    </row>
    <row r="249" spans="1:6 16135:16384" ht="80">
      <c r="A249" s="393">
        <v>28</v>
      </c>
      <c r="B249" s="394" t="s">
        <v>1016</v>
      </c>
      <c r="C249" s="395"/>
      <c r="D249" s="395"/>
      <c r="E249" s="396"/>
      <c r="F249" s="397"/>
    </row>
    <row r="250" spans="1:6 16135:16384" ht="16">
      <c r="A250" s="393"/>
      <c r="B250" s="447" t="s">
        <v>1017</v>
      </c>
      <c r="C250" s="395" t="s">
        <v>133</v>
      </c>
      <c r="D250" s="395">
        <v>190</v>
      </c>
      <c r="E250" s="396">
        <v>0</v>
      </c>
      <c r="F250" s="397">
        <f>D250*E250</f>
        <v>0</v>
      </c>
    </row>
    <row r="251" spans="1:6 16135:16384" s="398" customFormat="1" ht="5" customHeight="1">
      <c r="A251" s="399"/>
      <c r="B251" s="400"/>
      <c r="C251" s="401"/>
      <c r="D251" s="402"/>
      <c r="E251" s="403"/>
      <c r="F251" s="404"/>
      <c r="WVO251" s="359"/>
      <c r="WVP251" s="359"/>
      <c r="WVQ251" s="359"/>
      <c r="WVR251" s="359"/>
      <c r="WVS251" s="359"/>
      <c r="WVT251" s="359"/>
      <c r="WVU251" s="359"/>
      <c r="WVV251" s="359"/>
      <c r="WVW251" s="359"/>
      <c r="WVX251" s="359"/>
      <c r="WVY251" s="359"/>
      <c r="WVZ251" s="359"/>
      <c r="WWA251" s="359"/>
      <c r="WWB251" s="359"/>
      <c r="WWC251" s="359"/>
      <c r="WWD251" s="359"/>
      <c r="WWE251" s="359"/>
      <c r="WWF251" s="359"/>
      <c r="WWG251" s="359"/>
      <c r="WWH251" s="359"/>
      <c r="WWI251" s="359"/>
      <c r="WWJ251" s="359"/>
      <c r="WWK251" s="359"/>
      <c r="WWL251" s="359"/>
      <c r="WWM251" s="359"/>
      <c r="WWN251" s="359"/>
      <c r="WWO251" s="359"/>
      <c r="WWP251" s="359"/>
      <c r="WWQ251" s="359"/>
      <c r="WWR251" s="359"/>
      <c r="WWS251" s="359"/>
      <c r="WWT251" s="359"/>
      <c r="WWU251" s="359"/>
      <c r="WWV251" s="359"/>
      <c r="WWW251" s="359"/>
      <c r="WWX251" s="359"/>
      <c r="WWY251" s="359"/>
      <c r="WWZ251" s="359"/>
      <c r="WXA251" s="359"/>
      <c r="WXB251" s="359"/>
      <c r="WXC251" s="359"/>
      <c r="WXD251" s="359"/>
      <c r="WXE251" s="359"/>
      <c r="WXF251" s="359"/>
      <c r="WXG251" s="359"/>
      <c r="WXH251" s="359"/>
      <c r="WXI251" s="359"/>
      <c r="WXJ251" s="359"/>
      <c r="WXK251" s="359"/>
      <c r="WXL251" s="359"/>
      <c r="WXM251" s="359"/>
      <c r="WXN251" s="359"/>
      <c r="WXO251" s="359"/>
      <c r="WXP251" s="359"/>
      <c r="WXQ251" s="359"/>
      <c r="WXR251" s="359"/>
      <c r="WXS251" s="359"/>
      <c r="WXT251" s="359"/>
      <c r="WXU251" s="359"/>
      <c r="WXV251" s="359"/>
      <c r="WXW251" s="359"/>
      <c r="WXX251" s="359"/>
      <c r="WXY251" s="359"/>
      <c r="WXZ251" s="359"/>
      <c r="WYA251" s="359"/>
      <c r="WYB251" s="359"/>
      <c r="WYC251" s="359"/>
      <c r="WYD251" s="359"/>
      <c r="WYE251" s="359"/>
      <c r="WYF251" s="359"/>
      <c r="WYG251" s="359"/>
      <c r="WYH251" s="359"/>
      <c r="WYI251" s="359"/>
      <c r="WYJ251" s="359"/>
      <c r="WYK251" s="359"/>
      <c r="WYL251" s="359"/>
      <c r="WYM251" s="359"/>
      <c r="WYN251" s="359"/>
      <c r="WYO251" s="359"/>
      <c r="WYP251" s="359"/>
      <c r="WYQ251" s="359"/>
      <c r="WYR251" s="359"/>
      <c r="WYS251" s="359"/>
      <c r="WYT251" s="359"/>
      <c r="WYU251" s="359"/>
      <c r="WYV251" s="359"/>
      <c r="WYW251" s="359"/>
      <c r="WYX251" s="359"/>
      <c r="WYY251" s="359"/>
      <c r="WYZ251" s="359"/>
      <c r="WZA251" s="359"/>
      <c r="WZB251" s="359"/>
      <c r="WZC251" s="359"/>
      <c r="WZD251" s="359"/>
      <c r="WZE251" s="359"/>
      <c r="WZF251" s="359"/>
      <c r="WZG251" s="359"/>
      <c r="WZH251" s="359"/>
      <c r="WZI251" s="359"/>
      <c r="WZJ251" s="359"/>
      <c r="WZK251" s="359"/>
      <c r="WZL251" s="359"/>
      <c r="WZM251" s="359"/>
      <c r="WZN251" s="359"/>
      <c r="WZO251" s="359"/>
      <c r="WZP251" s="359"/>
      <c r="WZQ251" s="359"/>
      <c r="WZR251" s="359"/>
      <c r="WZS251" s="359"/>
      <c r="WZT251" s="359"/>
      <c r="WZU251" s="359"/>
      <c r="WZV251" s="359"/>
      <c r="WZW251" s="359"/>
      <c r="WZX251" s="359"/>
      <c r="WZY251" s="359"/>
      <c r="WZZ251" s="359"/>
      <c r="XAA251" s="359"/>
      <c r="XAB251" s="359"/>
      <c r="XAC251" s="359"/>
      <c r="XAD251" s="359"/>
      <c r="XAE251" s="359"/>
      <c r="XAF251" s="359"/>
      <c r="XAG251" s="359"/>
      <c r="XAH251" s="359"/>
      <c r="XAI251" s="359"/>
      <c r="XAJ251" s="359"/>
      <c r="XAK251" s="359"/>
      <c r="XAL251" s="359"/>
      <c r="XAM251" s="359"/>
      <c r="XAN251" s="359"/>
      <c r="XAO251" s="359"/>
      <c r="XAP251" s="359"/>
      <c r="XAQ251" s="359"/>
      <c r="XAR251" s="359"/>
      <c r="XAS251" s="359"/>
      <c r="XAT251" s="359"/>
      <c r="XAU251" s="359"/>
      <c r="XAV251" s="359"/>
      <c r="XAW251" s="359"/>
      <c r="XAX251" s="359"/>
      <c r="XAY251" s="359"/>
      <c r="XAZ251" s="359"/>
      <c r="XBA251" s="359"/>
      <c r="XBB251" s="359"/>
      <c r="XBC251" s="359"/>
      <c r="XBD251" s="359"/>
      <c r="XBE251" s="359"/>
      <c r="XBF251" s="359"/>
      <c r="XBG251" s="359"/>
      <c r="XBH251" s="359"/>
      <c r="XBI251" s="359"/>
      <c r="XBJ251" s="359"/>
      <c r="XBK251" s="359"/>
      <c r="XBL251" s="359"/>
      <c r="XBM251" s="359"/>
      <c r="XBN251" s="359"/>
      <c r="XBO251" s="359"/>
      <c r="XBP251" s="359"/>
      <c r="XBQ251" s="359"/>
      <c r="XBR251" s="359"/>
      <c r="XBS251" s="359"/>
      <c r="XBT251" s="359"/>
      <c r="XBU251" s="359"/>
      <c r="XBV251" s="359"/>
      <c r="XBW251" s="359"/>
      <c r="XBX251" s="359"/>
      <c r="XBY251" s="359"/>
      <c r="XBZ251" s="359"/>
      <c r="XCA251" s="359"/>
      <c r="XCB251" s="359"/>
      <c r="XCC251" s="359"/>
      <c r="XCD251" s="359"/>
      <c r="XCE251" s="359"/>
      <c r="XCF251" s="359"/>
      <c r="XCG251" s="359"/>
      <c r="XCH251" s="359"/>
      <c r="XCI251" s="359"/>
      <c r="XCJ251" s="359"/>
      <c r="XCK251" s="359"/>
      <c r="XCL251" s="359"/>
      <c r="XCM251" s="359"/>
      <c r="XCN251" s="359"/>
      <c r="XCO251" s="359"/>
      <c r="XCP251" s="359"/>
      <c r="XCQ251" s="359"/>
      <c r="XCR251" s="359"/>
      <c r="XCS251" s="359"/>
      <c r="XCT251" s="359"/>
      <c r="XCU251" s="359"/>
      <c r="XCV251" s="359"/>
      <c r="XCW251" s="359"/>
      <c r="XCX251" s="359"/>
      <c r="XCY251" s="359"/>
      <c r="XCZ251" s="359"/>
      <c r="XDA251" s="359"/>
      <c r="XDB251" s="359"/>
      <c r="XDC251" s="359"/>
      <c r="XDD251" s="359"/>
      <c r="XDE251" s="359"/>
      <c r="XDF251" s="359"/>
      <c r="XDG251" s="359"/>
      <c r="XDH251" s="359"/>
      <c r="XDI251" s="359"/>
      <c r="XDJ251" s="359"/>
      <c r="XDK251" s="359"/>
      <c r="XDL251" s="359"/>
      <c r="XDM251" s="359"/>
      <c r="XDN251" s="359"/>
      <c r="XDO251" s="359"/>
      <c r="XDP251" s="359"/>
      <c r="XDQ251" s="359"/>
      <c r="XDR251" s="359"/>
      <c r="XDS251" s="359"/>
      <c r="XDT251" s="359"/>
      <c r="XDU251" s="359"/>
      <c r="XDV251" s="359"/>
      <c r="XDW251" s="359"/>
      <c r="XDX251" s="359"/>
      <c r="XDY251" s="359"/>
      <c r="XDZ251" s="359"/>
      <c r="XEA251" s="359"/>
      <c r="XEB251" s="359"/>
      <c r="XEC251" s="359"/>
      <c r="XED251" s="359"/>
      <c r="XEE251" s="359"/>
      <c r="XEF251" s="359"/>
      <c r="XEG251" s="359"/>
      <c r="XEH251" s="359"/>
      <c r="XEI251" s="359"/>
      <c r="XEJ251" s="359"/>
      <c r="XEK251" s="359"/>
      <c r="XEL251" s="359"/>
      <c r="XEM251" s="359"/>
      <c r="XEN251" s="359"/>
      <c r="XEO251" s="359"/>
      <c r="XEP251" s="359"/>
      <c r="XEQ251" s="359"/>
      <c r="XER251" s="359"/>
      <c r="XES251" s="359"/>
      <c r="XET251" s="359"/>
      <c r="XEU251" s="359"/>
      <c r="XEV251" s="359"/>
      <c r="XEW251" s="359"/>
      <c r="XEX251" s="359"/>
      <c r="XEY251" s="359"/>
      <c r="XEZ251" s="359"/>
      <c r="XFA251" s="359"/>
      <c r="XFB251" s="359"/>
      <c r="XFC251" s="359"/>
      <c r="XFD251" s="359"/>
    </row>
    <row r="252" spans="1:6 16135:16384" ht="34.5" customHeight="1">
      <c r="A252" s="393">
        <v>29</v>
      </c>
      <c r="B252" s="394" t="s">
        <v>731</v>
      </c>
      <c r="C252" s="375" t="s">
        <v>22</v>
      </c>
      <c r="D252" s="392">
        <v>1</v>
      </c>
      <c r="E252" s="384">
        <v>0</v>
      </c>
      <c r="F252" s="384">
        <f>D252*E252</f>
        <v>0</v>
      </c>
    </row>
    <row r="253" spans="1:6 16135:16384" s="398" customFormat="1" ht="5" customHeight="1">
      <c r="A253" s="399"/>
      <c r="B253" s="400"/>
      <c r="C253" s="401"/>
      <c r="D253" s="402"/>
      <c r="E253" s="403"/>
      <c r="F253" s="404"/>
      <c r="WVO253" s="359"/>
      <c r="WVP253" s="359"/>
      <c r="WVQ253" s="359"/>
      <c r="WVR253" s="359"/>
      <c r="WVS253" s="359"/>
      <c r="WVT253" s="359"/>
      <c r="WVU253" s="359"/>
      <c r="WVV253" s="359"/>
      <c r="WVW253" s="359"/>
      <c r="WVX253" s="359"/>
      <c r="WVY253" s="359"/>
      <c r="WVZ253" s="359"/>
      <c r="WWA253" s="359"/>
      <c r="WWB253" s="359"/>
      <c r="WWC253" s="359"/>
      <c r="WWD253" s="359"/>
      <c r="WWE253" s="359"/>
      <c r="WWF253" s="359"/>
      <c r="WWG253" s="359"/>
      <c r="WWH253" s="359"/>
      <c r="WWI253" s="359"/>
      <c r="WWJ253" s="359"/>
      <c r="WWK253" s="359"/>
      <c r="WWL253" s="359"/>
      <c r="WWM253" s="359"/>
      <c r="WWN253" s="359"/>
      <c r="WWO253" s="359"/>
      <c r="WWP253" s="359"/>
      <c r="WWQ253" s="359"/>
      <c r="WWR253" s="359"/>
      <c r="WWS253" s="359"/>
      <c r="WWT253" s="359"/>
      <c r="WWU253" s="359"/>
      <c r="WWV253" s="359"/>
      <c r="WWW253" s="359"/>
      <c r="WWX253" s="359"/>
      <c r="WWY253" s="359"/>
      <c r="WWZ253" s="359"/>
      <c r="WXA253" s="359"/>
      <c r="WXB253" s="359"/>
      <c r="WXC253" s="359"/>
      <c r="WXD253" s="359"/>
      <c r="WXE253" s="359"/>
      <c r="WXF253" s="359"/>
      <c r="WXG253" s="359"/>
      <c r="WXH253" s="359"/>
      <c r="WXI253" s="359"/>
      <c r="WXJ253" s="359"/>
      <c r="WXK253" s="359"/>
      <c r="WXL253" s="359"/>
      <c r="WXM253" s="359"/>
      <c r="WXN253" s="359"/>
      <c r="WXO253" s="359"/>
      <c r="WXP253" s="359"/>
      <c r="WXQ253" s="359"/>
      <c r="WXR253" s="359"/>
      <c r="WXS253" s="359"/>
      <c r="WXT253" s="359"/>
      <c r="WXU253" s="359"/>
      <c r="WXV253" s="359"/>
      <c r="WXW253" s="359"/>
      <c r="WXX253" s="359"/>
      <c r="WXY253" s="359"/>
      <c r="WXZ253" s="359"/>
      <c r="WYA253" s="359"/>
      <c r="WYB253" s="359"/>
      <c r="WYC253" s="359"/>
      <c r="WYD253" s="359"/>
      <c r="WYE253" s="359"/>
      <c r="WYF253" s="359"/>
      <c r="WYG253" s="359"/>
      <c r="WYH253" s="359"/>
      <c r="WYI253" s="359"/>
      <c r="WYJ253" s="359"/>
      <c r="WYK253" s="359"/>
      <c r="WYL253" s="359"/>
      <c r="WYM253" s="359"/>
      <c r="WYN253" s="359"/>
      <c r="WYO253" s="359"/>
      <c r="WYP253" s="359"/>
      <c r="WYQ253" s="359"/>
      <c r="WYR253" s="359"/>
      <c r="WYS253" s="359"/>
      <c r="WYT253" s="359"/>
      <c r="WYU253" s="359"/>
      <c r="WYV253" s="359"/>
      <c r="WYW253" s="359"/>
      <c r="WYX253" s="359"/>
      <c r="WYY253" s="359"/>
      <c r="WYZ253" s="359"/>
      <c r="WZA253" s="359"/>
      <c r="WZB253" s="359"/>
      <c r="WZC253" s="359"/>
      <c r="WZD253" s="359"/>
      <c r="WZE253" s="359"/>
      <c r="WZF253" s="359"/>
      <c r="WZG253" s="359"/>
      <c r="WZH253" s="359"/>
      <c r="WZI253" s="359"/>
      <c r="WZJ253" s="359"/>
      <c r="WZK253" s="359"/>
      <c r="WZL253" s="359"/>
      <c r="WZM253" s="359"/>
      <c r="WZN253" s="359"/>
      <c r="WZO253" s="359"/>
      <c r="WZP253" s="359"/>
      <c r="WZQ253" s="359"/>
      <c r="WZR253" s="359"/>
      <c r="WZS253" s="359"/>
      <c r="WZT253" s="359"/>
      <c r="WZU253" s="359"/>
      <c r="WZV253" s="359"/>
      <c r="WZW253" s="359"/>
      <c r="WZX253" s="359"/>
      <c r="WZY253" s="359"/>
      <c r="WZZ253" s="359"/>
      <c r="XAA253" s="359"/>
      <c r="XAB253" s="359"/>
      <c r="XAC253" s="359"/>
      <c r="XAD253" s="359"/>
      <c r="XAE253" s="359"/>
      <c r="XAF253" s="359"/>
      <c r="XAG253" s="359"/>
      <c r="XAH253" s="359"/>
      <c r="XAI253" s="359"/>
      <c r="XAJ253" s="359"/>
      <c r="XAK253" s="359"/>
      <c r="XAL253" s="359"/>
      <c r="XAM253" s="359"/>
      <c r="XAN253" s="359"/>
      <c r="XAO253" s="359"/>
      <c r="XAP253" s="359"/>
      <c r="XAQ253" s="359"/>
      <c r="XAR253" s="359"/>
      <c r="XAS253" s="359"/>
      <c r="XAT253" s="359"/>
      <c r="XAU253" s="359"/>
      <c r="XAV253" s="359"/>
      <c r="XAW253" s="359"/>
      <c r="XAX253" s="359"/>
      <c r="XAY253" s="359"/>
      <c r="XAZ253" s="359"/>
      <c r="XBA253" s="359"/>
      <c r="XBB253" s="359"/>
      <c r="XBC253" s="359"/>
      <c r="XBD253" s="359"/>
      <c r="XBE253" s="359"/>
      <c r="XBF253" s="359"/>
      <c r="XBG253" s="359"/>
      <c r="XBH253" s="359"/>
      <c r="XBI253" s="359"/>
      <c r="XBJ253" s="359"/>
      <c r="XBK253" s="359"/>
      <c r="XBL253" s="359"/>
      <c r="XBM253" s="359"/>
      <c r="XBN253" s="359"/>
      <c r="XBO253" s="359"/>
      <c r="XBP253" s="359"/>
      <c r="XBQ253" s="359"/>
      <c r="XBR253" s="359"/>
      <c r="XBS253" s="359"/>
      <c r="XBT253" s="359"/>
      <c r="XBU253" s="359"/>
      <c r="XBV253" s="359"/>
      <c r="XBW253" s="359"/>
      <c r="XBX253" s="359"/>
      <c r="XBY253" s="359"/>
      <c r="XBZ253" s="359"/>
      <c r="XCA253" s="359"/>
      <c r="XCB253" s="359"/>
      <c r="XCC253" s="359"/>
      <c r="XCD253" s="359"/>
      <c r="XCE253" s="359"/>
      <c r="XCF253" s="359"/>
      <c r="XCG253" s="359"/>
      <c r="XCH253" s="359"/>
      <c r="XCI253" s="359"/>
      <c r="XCJ253" s="359"/>
      <c r="XCK253" s="359"/>
      <c r="XCL253" s="359"/>
      <c r="XCM253" s="359"/>
      <c r="XCN253" s="359"/>
      <c r="XCO253" s="359"/>
      <c r="XCP253" s="359"/>
      <c r="XCQ253" s="359"/>
      <c r="XCR253" s="359"/>
      <c r="XCS253" s="359"/>
      <c r="XCT253" s="359"/>
      <c r="XCU253" s="359"/>
      <c r="XCV253" s="359"/>
      <c r="XCW253" s="359"/>
      <c r="XCX253" s="359"/>
      <c r="XCY253" s="359"/>
      <c r="XCZ253" s="359"/>
      <c r="XDA253" s="359"/>
      <c r="XDB253" s="359"/>
      <c r="XDC253" s="359"/>
      <c r="XDD253" s="359"/>
      <c r="XDE253" s="359"/>
      <c r="XDF253" s="359"/>
      <c r="XDG253" s="359"/>
      <c r="XDH253" s="359"/>
      <c r="XDI253" s="359"/>
      <c r="XDJ253" s="359"/>
      <c r="XDK253" s="359"/>
      <c r="XDL253" s="359"/>
      <c r="XDM253" s="359"/>
      <c r="XDN253" s="359"/>
      <c r="XDO253" s="359"/>
      <c r="XDP253" s="359"/>
      <c r="XDQ253" s="359"/>
      <c r="XDR253" s="359"/>
      <c r="XDS253" s="359"/>
      <c r="XDT253" s="359"/>
      <c r="XDU253" s="359"/>
      <c r="XDV253" s="359"/>
      <c r="XDW253" s="359"/>
      <c r="XDX253" s="359"/>
      <c r="XDY253" s="359"/>
      <c r="XDZ253" s="359"/>
      <c r="XEA253" s="359"/>
      <c r="XEB253" s="359"/>
      <c r="XEC253" s="359"/>
      <c r="XED253" s="359"/>
      <c r="XEE253" s="359"/>
      <c r="XEF253" s="359"/>
      <c r="XEG253" s="359"/>
      <c r="XEH253" s="359"/>
      <c r="XEI253" s="359"/>
      <c r="XEJ253" s="359"/>
      <c r="XEK253" s="359"/>
      <c r="XEL253" s="359"/>
      <c r="XEM253" s="359"/>
      <c r="XEN253" s="359"/>
      <c r="XEO253" s="359"/>
      <c r="XEP253" s="359"/>
      <c r="XEQ253" s="359"/>
      <c r="XER253" s="359"/>
      <c r="XES253" s="359"/>
      <c r="XET253" s="359"/>
      <c r="XEU253" s="359"/>
      <c r="XEV253" s="359"/>
      <c r="XEW253" s="359"/>
      <c r="XEX253" s="359"/>
      <c r="XEY253" s="359"/>
      <c r="XEZ253" s="359"/>
      <c r="XFA253" s="359"/>
      <c r="XFB253" s="359"/>
      <c r="XFC253" s="359"/>
      <c r="XFD253" s="359"/>
    </row>
    <row r="254" spans="1:6 16135:16384" ht="16">
      <c r="A254" s="393">
        <v>30</v>
      </c>
      <c r="B254" s="394" t="s">
        <v>732</v>
      </c>
      <c r="C254" s="375" t="s">
        <v>22</v>
      </c>
      <c r="D254" s="392">
        <v>1</v>
      </c>
      <c r="E254" s="384">
        <v>0</v>
      </c>
      <c r="F254" s="384">
        <f>D254*E254</f>
        <v>0</v>
      </c>
    </row>
    <row r="255" spans="1:6 16135:16384" s="398" customFormat="1" ht="5" customHeight="1">
      <c r="A255" s="399"/>
      <c r="B255" s="400"/>
      <c r="C255" s="401"/>
      <c r="D255" s="402"/>
      <c r="E255" s="403"/>
      <c r="F255" s="404"/>
      <c r="WVO255" s="359"/>
      <c r="WVP255" s="359"/>
      <c r="WVQ255" s="359"/>
      <c r="WVR255" s="359"/>
      <c r="WVS255" s="359"/>
      <c r="WVT255" s="359"/>
      <c r="WVU255" s="359"/>
      <c r="WVV255" s="359"/>
      <c r="WVW255" s="359"/>
      <c r="WVX255" s="359"/>
      <c r="WVY255" s="359"/>
      <c r="WVZ255" s="359"/>
      <c r="WWA255" s="359"/>
      <c r="WWB255" s="359"/>
      <c r="WWC255" s="359"/>
      <c r="WWD255" s="359"/>
      <c r="WWE255" s="359"/>
      <c r="WWF255" s="359"/>
      <c r="WWG255" s="359"/>
      <c r="WWH255" s="359"/>
      <c r="WWI255" s="359"/>
      <c r="WWJ255" s="359"/>
      <c r="WWK255" s="359"/>
      <c r="WWL255" s="359"/>
      <c r="WWM255" s="359"/>
      <c r="WWN255" s="359"/>
      <c r="WWO255" s="359"/>
      <c r="WWP255" s="359"/>
      <c r="WWQ255" s="359"/>
      <c r="WWR255" s="359"/>
      <c r="WWS255" s="359"/>
      <c r="WWT255" s="359"/>
      <c r="WWU255" s="359"/>
      <c r="WWV255" s="359"/>
      <c r="WWW255" s="359"/>
      <c r="WWX255" s="359"/>
      <c r="WWY255" s="359"/>
      <c r="WWZ255" s="359"/>
      <c r="WXA255" s="359"/>
      <c r="WXB255" s="359"/>
      <c r="WXC255" s="359"/>
      <c r="WXD255" s="359"/>
      <c r="WXE255" s="359"/>
      <c r="WXF255" s="359"/>
      <c r="WXG255" s="359"/>
      <c r="WXH255" s="359"/>
      <c r="WXI255" s="359"/>
      <c r="WXJ255" s="359"/>
      <c r="WXK255" s="359"/>
      <c r="WXL255" s="359"/>
      <c r="WXM255" s="359"/>
      <c r="WXN255" s="359"/>
      <c r="WXO255" s="359"/>
      <c r="WXP255" s="359"/>
      <c r="WXQ255" s="359"/>
      <c r="WXR255" s="359"/>
      <c r="WXS255" s="359"/>
      <c r="WXT255" s="359"/>
      <c r="WXU255" s="359"/>
      <c r="WXV255" s="359"/>
      <c r="WXW255" s="359"/>
      <c r="WXX255" s="359"/>
      <c r="WXY255" s="359"/>
      <c r="WXZ255" s="359"/>
      <c r="WYA255" s="359"/>
      <c r="WYB255" s="359"/>
      <c r="WYC255" s="359"/>
      <c r="WYD255" s="359"/>
      <c r="WYE255" s="359"/>
      <c r="WYF255" s="359"/>
      <c r="WYG255" s="359"/>
      <c r="WYH255" s="359"/>
      <c r="WYI255" s="359"/>
      <c r="WYJ255" s="359"/>
      <c r="WYK255" s="359"/>
      <c r="WYL255" s="359"/>
      <c r="WYM255" s="359"/>
      <c r="WYN255" s="359"/>
      <c r="WYO255" s="359"/>
      <c r="WYP255" s="359"/>
      <c r="WYQ255" s="359"/>
      <c r="WYR255" s="359"/>
      <c r="WYS255" s="359"/>
      <c r="WYT255" s="359"/>
      <c r="WYU255" s="359"/>
      <c r="WYV255" s="359"/>
      <c r="WYW255" s="359"/>
      <c r="WYX255" s="359"/>
      <c r="WYY255" s="359"/>
      <c r="WYZ255" s="359"/>
      <c r="WZA255" s="359"/>
      <c r="WZB255" s="359"/>
      <c r="WZC255" s="359"/>
      <c r="WZD255" s="359"/>
      <c r="WZE255" s="359"/>
      <c r="WZF255" s="359"/>
      <c r="WZG255" s="359"/>
      <c r="WZH255" s="359"/>
      <c r="WZI255" s="359"/>
      <c r="WZJ255" s="359"/>
      <c r="WZK255" s="359"/>
      <c r="WZL255" s="359"/>
      <c r="WZM255" s="359"/>
      <c r="WZN255" s="359"/>
      <c r="WZO255" s="359"/>
      <c r="WZP255" s="359"/>
      <c r="WZQ255" s="359"/>
      <c r="WZR255" s="359"/>
      <c r="WZS255" s="359"/>
      <c r="WZT255" s="359"/>
      <c r="WZU255" s="359"/>
      <c r="WZV255" s="359"/>
      <c r="WZW255" s="359"/>
      <c r="WZX255" s="359"/>
      <c r="WZY255" s="359"/>
      <c r="WZZ255" s="359"/>
      <c r="XAA255" s="359"/>
      <c r="XAB255" s="359"/>
      <c r="XAC255" s="359"/>
      <c r="XAD255" s="359"/>
      <c r="XAE255" s="359"/>
      <c r="XAF255" s="359"/>
      <c r="XAG255" s="359"/>
      <c r="XAH255" s="359"/>
      <c r="XAI255" s="359"/>
      <c r="XAJ255" s="359"/>
      <c r="XAK255" s="359"/>
      <c r="XAL255" s="359"/>
      <c r="XAM255" s="359"/>
      <c r="XAN255" s="359"/>
      <c r="XAO255" s="359"/>
      <c r="XAP255" s="359"/>
      <c r="XAQ255" s="359"/>
      <c r="XAR255" s="359"/>
      <c r="XAS255" s="359"/>
      <c r="XAT255" s="359"/>
      <c r="XAU255" s="359"/>
      <c r="XAV255" s="359"/>
      <c r="XAW255" s="359"/>
      <c r="XAX255" s="359"/>
      <c r="XAY255" s="359"/>
      <c r="XAZ255" s="359"/>
      <c r="XBA255" s="359"/>
      <c r="XBB255" s="359"/>
      <c r="XBC255" s="359"/>
      <c r="XBD255" s="359"/>
      <c r="XBE255" s="359"/>
      <c r="XBF255" s="359"/>
      <c r="XBG255" s="359"/>
      <c r="XBH255" s="359"/>
      <c r="XBI255" s="359"/>
      <c r="XBJ255" s="359"/>
      <c r="XBK255" s="359"/>
      <c r="XBL255" s="359"/>
      <c r="XBM255" s="359"/>
      <c r="XBN255" s="359"/>
      <c r="XBO255" s="359"/>
      <c r="XBP255" s="359"/>
      <c r="XBQ255" s="359"/>
      <c r="XBR255" s="359"/>
      <c r="XBS255" s="359"/>
      <c r="XBT255" s="359"/>
      <c r="XBU255" s="359"/>
      <c r="XBV255" s="359"/>
      <c r="XBW255" s="359"/>
      <c r="XBX255" s="359"/>
      <c r="XBY255" s="359"/>
      <c r="XBZ255" s="359"/>
      <c r="XCA255" s="359"/>
      <c r="XCB255" s="359"/>
      <c r="XCC255" s="359"/>
      <c r="XCD255" s="359"/>
      <c r="XCE255" s="359"/>
      <c r="XCF255" s="359"/>
      <c r="XCG255" s="359"/>
      <c r="XCH255" s="359"/>
      <c r="XCI255" s="359"/>
      <c r="XCJ255" s="359"/>
      <c r="XCK255" s="359"/>
      <c r="XCL255" s="359"/>
      <c r="XCM255" s="359"/>
      <c r="XCN255" s="359"/>
      <c r="XCO255" s="359"/>
      <c r="XCP255" s="359"/>
      <c r="XCQ255" s="359"/>
      <c r="XCR255" s="359"/>
      <c r="XCS255" s="359"/>
      <c r="XCT255" s="359"/>
      <c r="XCU255" s="359"/>
      <c r="XCV255" s="359"/>
      <c r="XCW255" s="359"/>
      <c r="XCX255" s="359"/>
      <c r="XCY255" s="359"/>
      <c r="XCZ255" s="359"/>
      <c r="XDA255" s="359"/>
      <c r="XDB255" s="359"/>
      <c r="XDC255" s="359"/>
      <c r="XDD255" s="359"/>
      <c r="XDE255" s="359"/>
      <c r="XDF255" s="359"/>
      <c r="XDG255" s="359"/>
      <c r="XDH255" s="359"/>
      <c r="XDI255" s="359"/>
      <c r="XDJ255" s="359"/>
      <c r="XDK255" s="359"/>
      <c r="XDL255" s="359"/>
      <c r="XDM255" s="359"/>
      <c r="XDN255" s="359"/>
      <c r="XDO255" s="359"/>
      <c r="XDP255" s="359"/>
      <c r="XDQ255" s="359"/>
      <c r="XDR255" s="359"/>
      <c r="XDS255" s="359"/>
      <c r="XDT255" s="359"/>
      <c r="XDU255" s="359"/>
      <c r="XDV255" s="359"/>
      <c r="XDW255" s="359"/>
      <c r="XDX255" s="359"/>
      <c r="XDY255" s="359"/>
      <c r="XDZ255" s="359"/>
      <c r="XEA255" s="359"/>
      <c r="XEB255" s="359"/>
      <c r="XEC255" s="359"/>
      <c r="XED255" s="359"/>
      <c r="XEE255" s="359"/>
      <c r="XEF255" s="359"/>
      <c r="XEG255" s="359"/>
      <c r="XEH255" s="359"/>
      <c r="XEI255" s="359"/>
      <c r="XEJ255" s="359"/>
      <c r="XEK255" s="359"/>
      <c r="XEL255" s="359"/>
      <c r="XEM255" s="359"/>
      <c r="XEN255" s="359"/>
      <c r="XEO255" s="359"/>
      <c r="XEP255" s="359"/>
      <c r="XEQ255" s="359"/>
      <c r="XER255" s="359"/>
      <c r="XES255" s="359"/>
      <c r="XET255" s="359"/>
      <c r="XEU255" s="359"/>
      <c r="XEV255" s="359"/>
      <c r="XEW255" s="359"/>
      <c r="XEX255" s="359"/>
      <c r="XEY255" s="359"/>
      <c r="XEZ255" s="359"/>
      <c r="XFA255" s="359"/>
      <c r="XFB255" s="359"/>
      <c r="XFC255" s="359"/>
      <c r="XFD255" s="359"/>
    </row>
    <row r="256" spans="1:6 16135:16384" ht="48">
      <c r="A256" s="393">
        <v>31</v>
      </c>
      <c r="B256" s="394" t="s">
        <v>1018</v>
      </c>
      <c r="C256" s="375" t="s">
        <v>22</v>
      </c>
      <c r="D256" s="392">
        <v>1</v>
      </c>
      <c r="E256" s="384">
        <v>0</v>
      </c>
      <c r="F256" s="384">
        <f>D256*E256</f>
        <v>0</v>
      </c>
    </row>
    <row r="257" spans="1:6 16135:16384" s="398" customFormat="1" ht="5.25" customHeight="1">
      <c r="A257" s="399"/>
      <c r="B257" s="400"/>
      <c r="C257" s="401"/>
      <c r="D257" s="402"/>
      <c r="E257" s="403"/>
      <c r="F257" s="404"/>
      <c r="WVO257" s="359"/>
      <c r="WVP257" s="359"/>
      <c r="WVQ257" s="359"/>
      <c r="WVR257" s="359"/>
      <c r="WVS257" s="359"/>
      <c r="WVT257" s="359"/>
      <c r="WVU257" s="359"/>
      <c r="WVV257" s="359"/>
      <c r="WVW257" s="359"/>
      <c r="WVX257" s="359"/>
      <c r="WVY257" s="359"/>
      <c r="WVZ257" s="359"/>
      <c r="WWA257" s="359"/>
      <c r="WWB257" s="359"/>
      <c r="WWC257" s="359"/>
      <c r="WWD257" s="359"/>
      <c r="WWE257" s="359"/>
      <c r="WWF257" s="359"/>
      <c r="WWG257" s="359"/>
      <c r="WWH257" s="359"/>
      <c r="WWI257" s="359"/>
      <c r="WWJ257" s="359"/>
      <c r="WWK257" s="359"/>
      <c r="WWL257" s="359"/>
      <c r="WWM257" s="359"/>
      <c r="WWN257" s="359"/>
      <c r="WWO257" s="359"/>
      <c r="WWP257" s="359"/>
      <c r="WWQ257" s="359"/>
      <c r="WWR257" s="359"/>
      <c r="WWS257" s="359"/>
      <c r="WWT257" s="359"/>
      <c r="WWU257" s="359"/>
      <c r="WWV257" s="359"/>
      <c r="WWW257" s="359"/>
      <c r="WWX257" s="359"/>
      <c r="WWY257" s="359"/>
      <c r="WWZ257" s="359"/>
      <c r="WXA257" s="359"/>
      <c r="WXB257" s="359"/>
      <c r="WXC257" s="359"/>
      <c r="WXD257" s="359"/>
      <c r="WXE257" s="359"/>
      <c r="WXF257" s="359"/>
      <c r="WXG257" s="359"/>
      <c r="WXH257" s="359"/>
      <c r="WXI257" s="359"/>
      <c r="WXJ257" s="359"/>
      <c r="WXK257" s="359"/>
      <c r="WXL257" s="359"/>
      <c r="WXM257" s="359"/>
      <c r="WXN257" s="359"/>
      <c r="WXO257" s="359"/>
      <c r="WXP257" s="359"/>
      <c r="WXQ257" s="359"/>
      <c r="WXR257" s="359"/>
      <c r="WXS257" s="359"/>
      <c r="WXT257" s="359"/>
      <c r="WXU257" s="359"/>
      <c r="WXV257" s="359"/>
      <c r="WXW257" s="359"/>
      <c r="WXX257" s="359"/>
      <c r="WXY257" s="359"/>
      <c r="WXZ257" s="359"/>
      <c r="WYA257" s="359"/>
      <c r="WYB257" s="359"/>
      <c r="WYC257" s="359"/>
      <c r="WYD257" s="359"/>
      <c r="WYE257" s="359"/>
      <c r="WYF257" s="359"/>
      <c r="WYG257" s="359"/>
      <c r="WYH257" s="359"/>
      <c r="WYI257" s="359"/>
      <c r="WYJ257" s="359"/>
      <c r="WYK257" s="359"/>
      <c r="WYL257" s="359"/>
      <c r="WYM257" s="359"/>
      <c r="WYN257" s="359"/>
      <c r="WYO257" s="359"/>
      <c r="WYP257" s="359"/>
      <c r="WYQ257" s="359"/>
      <c r="WYR257" s="359"/>
      <c r="WYS257" s="359"/>
      <c r="WYT257" s="359"/>
      <c r="WYU257" s="359"/>
      <c r="WYV257" s="359"/>
      <c r="WYW257" s="359"/>
      <c r="WYX257" s="359"/>
      <c r="WYY257" s="359"/>
      <c r="WYZ257" s="359"/>
      <c r="WZA257" s="359"/>
      <c r="WZB257" s="359"/>
      <c r="WZC257" s="359"/>
      <c r="WZD257" s="359"/>
      <c r="WZE257" s="359"/>
      <c r="WZF257" s="359"/>
      <c r="WZG257" s="359"/>
      <c r="WZH257" s="359"/>
      <c r="WZI257" s="359"/>
      <c r="WZJ257" s="359"/>
      <c r="WZK257" s="359"/>
      <c r="WZL257" s="359"/>
      <c r="WZM257" s="359"/>
      <c r="WZN257" s="359"/>
      <c r="WZO257" s="359"/>
      <c r="WZP257" s="359"/>
      <c r="WZQ257" s="359"/>
      <c r="WZR257" s="359"/>
      <c r="WZS257" s="359"/>
      <c r="WZT257" s="359"/>
      <c r="WZU257" s="359"/>
      <c r="WZV257" s="359"/>
      <c r="WZW257" s="359"/>
      <c r="WZX257" s="359"/>
      <c r="WZY257" s="359"/>
      <c r="WZZ257" s="359"/>
      <c r="XAA257" s="359"/>
      <c r="XAB257" s="359"/>
      <c r="XAC257" s="359"/>
      <c r="XAD257" s="359"/>
      <c r="XAE257" s="359"/>
      <c r="XAF257" s="359"/>
      <c r="XAG257" s="359"/>
      <c r="XAH257" s="359"/>
      <c r="XAI257" s="359"/>
      <c r="XAJ257" s="359"/>
      <c r="XAK257" s="359"/>
      <c r="XAL257" s="359"/>
      <c r="XAM257" s="359"/>
      <c r="XAN257" s="359"/>
      <c r="XAO257" s="359"/>
      <c r="XAP257" s="359"/>
      <c r="XAQ257" s="359"/>
      <c r="XAR257" s="359"/>
      <c r="XAS257" s="359"/>
      <c r="XAT257" s="359"/>
      <c r="XAU257" s="359"/>
      <c r="XAV257" s="359"/>
      <c r="XAW257" s="359"/>
      <c r="XAX257" s="359"/>
      <c r="XAY257" s="359"/>
      <c r="XAZ257" s="359"/>
      <c r="XBA257" s="359"/>
      <c r="XBB257" s="359"/>
      <c r="XBC257" s="359"/>
      <c r="XBD257" s="359"/>
      <c r="XBE257" s="359"/>
      <c r="XBF257" s="359"/>
      <c r="XBG257" s="359"/>
      <c r="XBH257" s="359"/>
      <c r="XBI257" s="359"/>
      <c r="XBJ257" s="359"/>
      <c r="XBK257" s="359"/>
      <c r="XBL257" s="359"/>
      <c r="XBM257" s="359"/>
      <c r="XBN257" s="359"/>
      <c r="XBO257" s="359"/>
      <c r="XBP257" s="359"/>
      <c r="XBQ257" s="359"/>
      <c r="XBR257" s="359"/>
      <c r="XBS257" s="359"/>
      <c r="XBT257" s="359"/>
      <c r="XBU257" s="359"/>
      <c r="XBV257" s="359"/>
      <c r="XBW257" s="359"/>
      <c r="XBX257" s="359"/>
      <c r="XBY257" s="359"/>
      <c r="XBZ257" s="359"/>
      <c r="XCA257" s="359"/>
      <c r="XCB257" s="359"/>
      <c r="XCC257" s="359"/>
      <c r="XCD257" s="359"/>
      <c r="XCE257" s="359"/>
      <c r="XCF257" s="359"/>
      <c r="XCG257" s="359"/>
      <c r="XCH257" s="359"/>
      <c r="XCI257" s="359"/>
      <c r="XCJ257" s="359"/>
      <c r="XCK257" s="359"/>
      <c r="XCL257" s="359"/>
      <c r="XCM257" s="359"/>
      <c r="XCN257" s="359"/>
      <c r="XCO257" s="359"/>
      <c r="XCP257" s="359"/>
      <c r="XCQ257" s="359"/>
      <c r="XCR257" s="359"/>
      <c r="XCS257" s="359"/>
      <c r="XCT257" s="359"/>
      <c r="XCU257" s="359"/>
      <c r="XCV257" s="359"/>
      <c r="XCW257" s="359"/>
      <c r="XCX257" s="359"/>
      <c r="XCY257" s="359"/>
      <c r="XCZ257" s="359"/>
      <c r="XDA257" s="359"/>
      <c r="XDB257" s="359"/>
      <c r="XDC257" s="359"/>
      <c r="XDD257" s="359"/>
      <c r="XDE257" s="359"/>
      <c r="XDF257" s="359"/>
      <c r="XDG257" s="359"/>
      <c r="XDH257" s="359"/>
      <c r="XDI257" s="359"/>
      <c r="XDJ257" s="359"/>
      <c r="XDK257" s="359"/>
      <c r="XDL257" s="359"/>
      <c r="XDM257" s="359"/>
      <c r="XDN257" s="359"/>
      <c r="XDO257" s="359"/>
      <c r="XDP257" s="359"/>
      <c r="XDQ257" s="359"/>
      <c r="XDR257" s="359"/>
      <c r="XDS257" s="359"/>
      <c r="XDT257" s="359"/>
      <c r="XDU257" s="359"/>
      <c r="XDV257" s="359"/>
      <c r="XDW257" s="359"/>
      <c r="XDX257" s="359"/>
      <c r="XDY257" s="359"/>
      <c r="XDZ257" s="359"/>
      <c r="XEA257" s="359"/>
      <c r="XEB257" s="359"/>
      <c r="XEC257" s="359"/>
      <c r="XED257" s="359"/>
      <c r="XEE257" s="359"/>
      <c r="XEF257" s="359"/>
      <c r="XEG257" s="359"/>
      <c r="XEH257" s="359"/>
      <c r="XEI257" s="359"/>
      <c r="XEJ257" s="359"/>
      <c r="XEK257" s="359"/>
      <c r="XEL257" s="359"/>
      <c r="XEM257" s="359"/>
      <c r="XEN257" s="359"/>
      <c r="XEO257" s="359"/>
      <c r="XEP257" s="359"/>
      <c r="XEQ257" s="359"/>
      <c r="XER257" s="359"/>
      <c r="XES257" s="359"/>
      <c r="XET257" s="359"/>
      <c r="XEU257" s="359"/>
      <c r="XEV257" s="359"/>
      <c r="XEW257" s="359"/>
      <c r="XEX257" s="359"/>
      <c r="XEY257" s="359"/>
      <c r="XEZ257" s="359"/>
      <c r="XFA257" s="359"/>
      <c r="XFB257" s="359"/>
      <c r="XFC257" s="359"/>
      <c r="XFD257" s="359"/>
    </row>
    <row r="258" spans="1:6 16135:16384" ht="48">
      <c r="A258" s="393">
        <v>32</v>
      </c>
      <c r="B258" s="447" t="s">
        <v>1019</v>
      </c>
      <c r="C258" s="375" t="s">
        <v>22</v>
      </c>
      <c r="D258" s="392">
        <v>1</v>
      </c>
      <c r="E258" s="384">
        <v>0</v>
      </c>
      <c r="F258" s="384">
        <f>D258*E258</f>
        <v>0</v>
      </c>
    </row>
    <row r="259" spans="1:6 16135:16384" s="398" customFormat="1" ht="5.25" customHeight="1">
      <c r="A259" s="399"/>
      <c r="B259" s="400"/>
      <c r="C259" s="401"/>
      <c r="D259" s="402"/>
      <c r="E259" s="403"/>
      <c r="F259" s="404"/>
      <c r="WVO259" s="359"/>
      <c r="WVP259" s="359"/>
      <c r="WVQ259" s="359"/>
      <c r="WVR259" s="359"/>
      <c r="WVS259" s="359"/>
      <c r="WVT259" s="359"/>
      <c r="WVU259" s="359"/>
      <c r="WVV259" s="359"/>
      <c r="WVW259" s="359"/>
      <c r="WVX259" s="359"/>
      <c r="WVY259" s="359"/>
      <c r="WVZ259" s="359"/>
      <c r="WWA259" s="359"/>
      <c r="WWB259" s="359"/>
      <c r="WWC259" s="359"/>
      <c r="WWD259" s="359"/>
      <c r="WWE259" s="359"/>
      <c r="WWF259" s="359"/>
      <c r="WWG259" s="359"/>
      <c r="WWH259" s="359"/>
      <c r="WWI259" s="359"/>
      <c r="WWJ259" s="359"/>
      <c r="WWK259" s="359"/>
      <c r="WWL259" s="359"/>
      <c r="WWM259" s="359"/>
      <c r="WWN259" s="359"/>
      <c r="WWO259" s="359"/>
      <c r="WWP259" s="359"/>
      <c r="WWQ259" s="359"/>
      <c r="WWR259" s="359"/>
      <c r="WWS259" s="359"/>
      <c r="WWT259" s="359"/>
      <c r="WWU259" s="359"/>
      <c r="WWV259" s="359"/>
      <c r="WWW259" s="359"/>
      <c r="WWX259" s="359"/>
      <c r="WWY259" s="359"/>
      <c r="WWZ259" s="359"/>
      <c r="WXA259" s="359"/>
      <c r="WXB259" s="359"/>
      <c r="WXC259" s="359"/>
      <c r="WXD259" s="359"/>
      <c r="WXE259" s="359"/>
      <c r="WXF259" s="359"/>
      <c r="WXG259" s="359"/>
      <c r="WXH259" s="359"/>
      <c r="WXI259" s="359"/>
      <c r="WXJ259" s="359"/>
      <c r="WXK259" s="359"/>
      <c r="WXL259" s="359"/>
      <c r="WXM259" s="359"/>
      <c r="WXN259" s="359"/>
      <c r="WXO259" s="359"/>
      <c r="WXP259" s="359"/>
      <c r="WXQ259" s="359"/>
      <c r="WXR259" s="359"/>
      <c r="WXS259" s="359"/>
      <c r="WXT259" s="359"/>
      <c r="WXU259" s="359"/>
      <c r="WXV259" s="359"/>
      <c r="WXW259" s="359"/>
      <c r="WXX259" s="359"/>
      <c r="WXY259" s="359"/>
      <c r="WXZ259" s="359"/>
      <c r="WYA259" s="359"/>
      <c r="WYB259" s="359"/>
      <c r="WYC259" s="359"/>
      <c r="WYD259" s="359"/>
      <c r="WYE259" s="359"/>
      <c r="WYF259" s="359"/>
      <c r="WYG259" s="359"/>
      <c r="WYH259" s="359"/>
      <c r="WYI259" s="359"/>
      <c r="WYJ259" s="359"/>
      <c r="WYK259" s="359"/>
      <c r="WYL259" s="359"/>
      <c r="WYM259" s="359"/>
      <c r="WYN259" s="359"/>
      <c r="WYO259" s="359"/>
      <c r="WYP259" s="359"/>
      <c r="WYQ259" s="359"/>
      <c r="WYR259" s="359"/>
      <c r="WYS259" s="359"/>
      <c r="WYT259" s="359"/>
      <c r="WYU259" s="359"/>
      <c r="WYV259" s="359"/>
      <c r="WYW259" s="359"/>
      <c r="WYX259" s="359"/>
      <c r="WYY259" s="359"/>
      <c r="WYZ259" s="359"/>
      <c r="WZA259" s="359"/>
      <c r="WZB259" s="359"/>
      <c r="WZC259" s="359"/>
      <c r="WZD259" s="359"/>
      <c r="WZE259" s="359"/>
      <c r="WZF259" s="359"/>
      <c r="WZG259" s="359"/>
      <c r="WZH259" s="359"/>
      <c r="WZI259" s="359"/>
      <c r="WZJ259" s="359"/>
      <c r="WZK259" s="359"/>
      <c r="WZL259" s="359"/>
      <c r="WZM259" s="359"/>
      <c r="WZN259" s="359"/>
      <c r="WZO259" s="359"/>
      <c r="WZP259" s="359"/>
      <c r="WZQ259" s="359"/>
      <c r="WZR259" s="359"/>
      <c r="WZS259" s="359"/>
      <c r="WZT259" s="359"/>
      <c r="WZU259" s="359"/>
      <c r="WZV259" s="359"/>
      <c r="WZW259" s="359"/>
      <c r="WZX259" s="359"/>
      <c r="WZY259" s="359"/>
      <c r="WZZ259" s="359"/>
      <c r="XAA259" s="359"/>
      <c r="XAB259" s="359"/>
      <c r="XAC259" s="359"/>
      <c r="XAD259" s="359"/>
      <c r="XAE259" s="359"/>
      <c r="XAF259" s="359"/>
      <c r="XAG259" s="359"/>
      <c r="XAH259" s="359"/>
      <c r="XAI259" s="359"/>
      <c r="XAJ259" s="359"/>
      <c r="XAK259" s="359"/>
      <c r="XAL259" s="359"/>
      <c r="XAM259" s="359"/>
      <c r="XAN259" s="359"/>
      <c r="XAO259" s="359"/>
      <c r="XAP259" s="359"/>
      <c r="XAQ259" s="359"/>
      <c r="XAR259" s="359"/>
      <c r="XAS259" s="359"/>
      <c r="XAT259" s="359"/>
      <c r="XAU259" s="359"/>
      <c r="XAV259" s="359"/>
      <c r="XAW259" s="359"/>
      <c r="XAX259" s="359"/>
      <c r="XAY259" s="359"/>
      <c r="XAZ259" s="359"/>
      <c r="XBA259" s="359"/>
      <c r="XBB259" s="359"/>
      <c r="XBC259" s="359"/>
      <c r="XBD259" s="359"/>
      <c r="XBE259" s="359"/>
      <c r="XBF259" s="359"/>
      <c r="XBG259" s="359"/>
      <c r="XBH259" s="359"/>
      <c r="XBI259" s="359"/>
      <c r="XBJ259" s="359"/>
      <c r="XBK259" s="359"/>
      <c r="XBL259" s="359"/>
      <c r="XBM259" s="359"/>
      <c r="XBN259" s="359"/>
      <c r="XBO259" s="359"/>
      <c r="XBP259" s="359"/>
      <c r="XBQ259" s="359"/>
      <c r="XBR259" s="359"/>
      <c r="XBS259" s="359"/>
      <c r="XBT259" s="359"/>
      <c r="XBU259" s="359"/>
      <c r="XBV259" s="359"/>
      <c r="XBW259" s="359"/>
      <c r="XBX259" s="359"/>
      <c r="XBY259" s="359"/>
      <c r="XBZ259" s="359"/>
      <c r="XCA259" s="359"/>
      <c r="XCB259" s="359"/>
      <c r="XCC259" s="359"/>
      <c r="XCD259" s="359"/>
      <c r="XCE259" s="359"/>
      <c r="XCF259" s="359"/>
      <c r="XCG259" s="359"/>
      <c r="XCH259" s="359"/>
      <c r="XCI259" s="359"/>
      <c r="XCJ259" s="359"/>
      <c r="XCK259" s="359"/>
      <c r="XCL259" s="359"/>
      <c r="XCM259" s="359"/>
      <c r="XCN259" s="359"/>
      <c r="XCO259" s="359"/>
      <c r="XCP259" s="359"/>
      <c r="XCQ259" s="359"/>
      <c r="XCR259" s="359"/>
      <c r="XCS259" s="359"/>
      <c r="XCT259" s="359"/>
      <c r="XCU259" s="359"/>
      <c r="XCV259" s="359"/>
      <c r="XCW259" s="359"/>
      <c r="XCX259" s="359"/>
      <c r="XCY259" s="359"/>
      <c r="XCZ259" s="359"/>
      <c r="XDA259" s="359"/>
      <c r="XDB259" s="359"/>
      <c r="XDC259" s="359"/>
      <c r="XDD259" s="359"/>
      <c r="XDE259" s="359"/>
      <c r="XDF259" s="359"/>
      <c r="XDG259" s="359"/>
      <c r="XDH259" s="359"/>
      <c r="XDI259" s="359"/>
      <c r="XDJ259" s="359"/>
      <c r="XDK259" s="359"/>
      <c r="XDL259" s="359"/>
      <c r="XDM259" s="359"/>
      <c r="XDN259" s="359"/>
      <c r="XDO259" s="359"/>
      <c r="XDP259" s="359"/>
      <c r="XDQ259" s="359"/>
      <c r="XDR259" s="359"/>
      <c r="XDS259" s="359"/>
      <c r="XDT259" s="359"/>
      <c r="XDU259" s="359"/>
      <c r="XDV259" s="359"/>
      <c r="XDW259" s="359"/>
      <c r="XDX259" s="359"/>
      <c r="XDY259" s="359"/>
      <c r="XDZ259" s="359"/>
      <c r="XEA259" s="359"/>
      <c r="XEB259" s="359"/>
      <c r="XEC259" s="359"/>
      <c r="XED259" s="359"/>
      <c r="XEE259" s="359"/>
      <c r="XEF259" s="359"/>
      <c r="XEG259" s="359"/>
      <c r="XEH259" s="359"/>
      <c r="XEI259" s="359"/>
      <c r="XEJ259" s="359"/>
      <c r="XEK259" s="359"/>
      <c r="XEL259" s="359"/>
      <c r="XEM259" s="359"/>
      <c r="XEN259" s="359"/>
      <c r="XEO259" s="359"/>
      <c r="XEP259" s="359"/>
      <c r="XEQ259" s="359"/>
      <c r="XER259" s="359"/>
      <c r="XES259" s="359"/>
      <c r="XET259" s="359"/>
      <c r="XEU259" s="359"/>
      <c r="XEV259" s="359"/>
      <c r="XEW259" s="359"/>
      <c r="XEX259" s="359"/>
      <c r="XEY259" s="359"/>
      <c r="XEZ259" s="359"/>
      <c r="XFA259" s="359"/>
      <c r="XFB259" s="359"/>
      <c r="XFC259" s="359"/>
      <c r="XFD259" s="359"/>
    </row>
    <row r="260" spans="1:6 16135:16384" ht="48">
      <c r="A260" s="393">
        <v>33</v>
      </c>
      <c r="B260" s="448" t="s">
        <v>1020</v>
      </c>
      <c r="C260" s="395" t="s">
        <v>133</v>
      </c>
      <c r="D260" s="395">
        <v>24</v>
      </c>
      <c r="E260" s="396">
        <v>0</v>
      </c>
      <c r="F260" s="397">
        <f>D260*E260</f>
        <v>0</v>
      </c>
    </row>
    <row r="261" spans="1:6 16135:16384" s="398" customFormat="1" ht="5.25" customHeight="1">
      <c r="A261" s="399"/>
      <c r="B261" s="400"/>
      <c r="C261" s="401"/>
      <c r="D261" s="402"/>
      <c r="E261" s="403"/>
      <c r="F261" s="404"/>
      <c r="WVO261" s="359"/>
      <c r="WVP261" s="359"/>
      <c r="WVQ261" s="359"/>
      <c r="WVR261" s="359"/>
      <c r="WVS261" s="359"/>
      <c r="WVT261" s="359"/>
      <c r="WVU261" s="359"/>
      <c r="WVV261" s="359"/>
      <c r="WVW261" s="359"/>
      <c r="WVX261" s="359"/>
      <c r="WVY261" s="359"/>
      <c r="WVZ261" s="359"/>
      <c r="WWA261" s="359"/>
      <c r="WWB261" s="359"/>
      <c r="WWC261" s="359"/>
      <c r="WWD261" s="359"/>
      <c r="WWE261" s="359"/>
      <c r="WWF261" s="359"/>
      <c r="WWG261" s="359"/>
      <c r="WWH261" s="359"/>
      <c r="WWI261" s="359"/>
      <c r="WWJ261" s="359"/>
      <c r="WWK261" s="359"/>
      <c r="WWL261" s="359"/>
      <c r="WWM261" s="359"/>
      <c r="WWN261" s="359"/>
      <c r="WWO261" s="359"/>
      <c r="WWP261" s="359"/>
      <c r="WWQ261" s="359"/>
      <c r="WWR261" s="359"/>
      <c r="WWS261" s="359"/>
      <c r="WWT261" s="359"/>
      <c r="WWU261" s="359"/>
      <c r="WWV261" s="359"/>
      <c r="WWW261" s="359"/>
      <c r="WWX261" s="359"/>
      <c r="WWY261" s="359"/>
      <c r="WWZ261" s="359"/>
      <c r="WXA261" s="359"/>
      <c r="WXB261" s="359"/>
      <c r="WXC261" s="359"/>
      <c r="WXD261" s="359"/>
      <c r="WXE261" s="359"/>
      <c r="WXF261" s="359"/>
      <c r="WXG261" s="359"/>
      <c r="WXH261" s="359"/>
      <c r="WXI261" s="359"/>
      <c r="WXJ261" s="359"/>
      <c r="WXK261" s="359"/>
      <c r="WXL261" s="359"/>
      <c r="WXM261" s="359"/>
      <c r="WXN261" s="359"/>
      <c r="WXO261" s="359"/>
      <c r="WXP261" s="359"/>
      <c r="WXQ261" s="359"/>
      <c r="WXR261" s="359"/>
      <c r="WXS261" s="359"/>
      <c r="WXT261" s="359"/>
      <c r="WXU261" s="359"/>
      <c r="WXV261" s="359"/>
      <c r="WXW261" s="359"/>
      <c r="WXX261" s="359"/>
      <c r="WXY261" s="359"/>
      <c r="WXZ261" s="359"/>
      <c r="WYA261" s="359"/>
      <c r="WYB261" s="359"/>
      <c r="WYC261" s="359"/>
      <c r="WYD261" s="359"/>
      <c r="WYE261" s="359"/>
      <c r="WYF261" s="359"/>
      <c r="WYG261" s="359"/>
      <c r="WYH261" s="359"/>
      <c r="WYI261" s="359"/>
      <c r="WYJ261" s="359"/>
      <c r="WYK261" s="359"/>
      <c r="WYL261" s="359"/>
      <c r="WYM261" s="359"/>
      <c r="WYN261" s="359"/>
      <c r="WYO261" s="359"/>
      <c r="WYP261" s="359"/>
      <c r="WYQ261" s="359"/>
      <c r="WYR261" s="359"/>
      <c r="WYS261" s="359"/>
      <c r="WYT261" s="359"/>
      <c r="WYU261" s="359"/>
      <c r="WYV261" s="359"/>
      <c r="WYW261" s="359"/>
      <c r="WYX261" s="359"/>
      <c r="WYY261" s="359"/>
      <c r="WYZ261" s="359"/>
      <c r="WZA261" s="359"/>
      <c r="WZB261" s="359"/>
      <c r="WZC261" s="359"/>
      <c r="WZD261" s="359"/>
      <c r="WZE261" s="359"/>
      <c r="WZF261" s="359"/>
      <c r="WZG261" s="359"/>
      <c r="WZH261" s="359"/>
      <c r="WZI261" s="359"/>
      <c r="WZJ261" s="359"/>
      <c r="WZK261" s="359"/>
      <c r="WZL261" s="359"/>
      <c r="WZM261" s="359"/>
      <c r="WZN261" s="359"/>
      <c r="WZO261" s="359"/>
      <c r="WZP261" s="359"/>
      <c r="WZQ261" s="359"/>
      <c r="WZR261" s="359"/>
      <c r="WZS261" s="359"/>
      <c r="WZT261" s="359"/>
      <c r="WZU261" s="359"/>
      <c r="WZV261" s="359"/>
      <c r="WZW261" s="359"/>
      <c r="WZX261" s="359"/>
      <c r="WZY261" s="359"/>
      <c r="WZZ261" s="359"/>
      <c r="XAA261" s="359"/>
      <c r="XAB261" s="359"/>
      <c r="XAC261" s="359"/>
      <c r="XAD261" s="359"/>
      <c r="XAE261" s="359"/>
      <c r="XAF261" s="359"/>
      <c r="XAG261" s="359"/>
      <c r="XAH261" s="359"/>
      <c r="XAI261" s="359"/>
      <c r="XAJ261" s="359"/>
      <c r="XAK261" s="359"/>
      <c r="XAL261" s="359"/>
      <c r="XAM261" s="359"/>
      <c r="XAN261" s="359"/>
      <c r="XAO261" s="359"/>
      <c r="XAP261" s="359"/>
      <c r="XAQ261" s="359"/>
      <c r="XAR261" s="359"/>
      <c r="XAS261" s="359"/>
      <c r="XAT261" s="359"/>
      <c r="XAU261" s="359"/>
      <c r="XAV261" s="359"/>
      <c r="XAW261" s="359"/>
      <c r="XAX261" s="359"/>
      <c r="XAY261" s="359"/>
      <c r="XAZ261" s="359"/>
      <c r="XBA261" s="359"/>
      <c r="XBB261" s="359"/>
      <c r="XBC261" s="359"/>
      <c r="XBD261" s="359"/>
      <c r="XBE261" s="359"/>
      <c r="XBF261" s="359"/>
      <c r="XBG261" s="359"/>
      <c r="XBH261" s="359"/>
      <c r="XBI261" s="359"/>
      <c r="XBJ261" s="359"/>
      <c r="XBK261" s="359"/>
      <c r="XBL261" s="359"/>
      <c r="XBM261" s="359"/>
      <c r="XBN261" s="359"/>
      <c r="XBO261" s="359"/>
      <c r="XBP261" s="359"/>
      <c r="XBQ261" s="359"/>
      <c r="XBR261" s="359"/>
      <c r="XBS261" s="359"/>
      <c r="XBT261" s="359"/>
      <c r="XBU261" s="359"/>
      <c r="XBV261" s="359"/>
      <c r="XBW261" s="359"/>
      <c r="XBX261" s="359"/>
      <c r="XBY261" s="359"/>
      <c r="XBZ261" s="359"/>
      <c r="XCA261" s="359"/>
      <c r="XCB261" s="359"/>
      <c r="XCC261" s="359"/>
      <c r="XCD261" s="359"/>
      <c r="XCE261" s="359"/>
      <c r="XCF261" s="359"/>
      <c r="XCG261" s="359"/>
      <c r="XCH261" s="359"/>
      <c r="XCI261" s="359"/>
      <c r="XCJ261" s="359"/>
      <c r="XCK261" s="359"/>
      <c r="XCL261" s="359"/>
      <c r="XCM261" s="359"/>
      <c r="XCN261" s="359"/>
      <c r="XCO261" s="359"/>
      <c r="XCP261" s="359"/>
      <c r="XCQ261" s="359"/>
      <c r="XCR261" s="359"/>
      <c r="XCS261" s="359"/>
      <c r="XCT261" s="359"/>
      <c r="XCU261" s="359"/>
      <c r="XCV261" s="359"/>
      <c r="XCW261" s="359"/>
      <c r="XCX261" s="359"/>
      <c r="XCY261" s="359"/>
      <c r="XCZ261" s="359"/>
      <c r="XDA261" s="359"/>
      <c r="XDB261" s="359"/>
      <c r="XDC261" s="359"/>
      <c r="XDD261" s="359"/>
      <c r="XDE261" s="359"/>
      <c r="XDF261" s="359"/>
      <c r="XDG261" s="359"/>
      <c r="XDH261" s="359"/>
      <c r="XDI261" s="359"/>
      <c r="XDJ261" s="359"/>
      <c r="XDK261" s="359"/>
      <c r="XDL261" s="359"/>
      <c r="XDM261" s="359"/>
      <c r="XDN261" s="359"/>
      <c r="XDO261" s="359"/>
      <c r="XDP261" s="359"/>
      <c r="XDQ261" s="359"/>
      <c r="XDR261" s="359"/>
      <c r="XDS261" s="359"/>
      <c r="XDT261" s="359"/>
      <c r="XDU261" s="359"/>
      <c r="XDV261" s="359"/>
      <c r="XDW261" s="359"/>
      <c r="XDX261" s="359"/>
      <c r="XDY261" s="359"/>
      <c r="XDZ261" s="359"/>
      <c r="XEA261" s="359"/>
      <c r="XEB261" s="359"/>
      <c r="XEC261" s="359"/>
      <c r="XED261" s="359"/>
      <c r="XEE261" s="359"/>
      <c r="XEF261" s="359"/>
      <c r="XEG261" s="359"/>
      <c r="XEH261" s="359"/>
      <c r="XEI261" s="359"/>
      <c r="XEJ261" s="359"/>
      <c r="XEK261" s="359"/>
      <c r="XEL261" s="359"/>
      <c r="XEM261" s="359"/>
      <c r="XEN261" s="359"/>
      <c r="XEO261" s="359"/>
      <c r="XEP261" s="359"/>
      <c r="XEQ261" s="359"/>
      <c r="XER261" s="359"/>
      <c r="XES261" s="359"/>
      <c r="XET261" s="359"/>
      <c r="XEU261" s="359"/>
      <c r="XEV261" s="359"/>
      <c r="XEW261" s="359"/>
      <c r="XEX261" s="359"/>
      <c r="XEY261" s="359"/>
      <c r="XEZ261" s="359"/>
      <c r="XFA261" s="359"/>
      <c r="XFB261" s="359"/>
      <c r="XFC261" s="359"/>
      <c r="XFD261" s="359"/>
    </row>
    <row r="262" spans="1:6 16135:16384" ht="64">
      <c r="A262" s="393">
        <v>34</v>
      </c>
      <c r="B262" s="391" t="s">
        <v>1021</v>
      </c>
      <c r="D262" s="392"/>
      <c r="E262" s="384"/>
      <c r="F262" s="384"/>
    </row>
    <row r="263" spans="1:6 16135:16384" ht="16">
      <c r="A263" s="393"/>
      <c r="B263" s="391" t="s">
        <v>1022</v>
      </c>
      <c r="C263" s="375" t="s">
        <v>133</v>
      </c>
      <c r="D263" s="392">
        <v>14</v>
      </c>
      <c r="E263" s="384">
        <v>0</v>
      </c>
      <c r="F263" s="384">
        <f>D263*E263</f>
        <v>0</v>
      </c>
    </row>
    <row r="264" spans="1:6 16135:16384" ht="16">
      <c r="A264" s="393"/>
      <c r="B264" s="391" t="s">
        <v>1023</v>
      </c>
      <c r="C264" s="375" t="s">
        <v>133</v>
      </c>
      <c r="D264" s="392">
        <v>2</v>
      </c>
      <c r="E264" s="384">
        <v>0</v>
      </c>
      <c r="F264" s="384">
        <f>D264*E264</f>
        <v>0</v>
      </c>
    </row>
    <row r="265" spans="1:6 16135:16384" s="398" customFormat="1" ht="5.25" customHeight="1">
      <c r="A265" s="399"/>
      <c r="B265" s="400"/>
      <c r="C265" s="401"/>
      <c r="D265" s="402"/>
      <c r="E265" s="403"/>
      <c r="F265" s="404"/>
      <c r="WVO265" s="359"/>
      <c r="WVP265" s="359"/>
      <c r="WVQ265" s="359"/>
      <c r="WVR265" s="359"/>
      <c r="WVS265" s="359"/>
      <c r="WVT265" s="359"/>
      <c r="WVU265" s="359"/>
      <c r="WVV265" s="359"/>
      <c r="WVW265" s="359"/>
      <c r="WVX265" s="359"/>
      <c r="WVY265" s="359"/>
      <c r="WVZ265" s="359"/>
      <c r="WWA265" s="359"/>
      <c r="WWB265" s="359"/>
      <c r="WWC265" s="359"/>
      <c r="WWD265" s="359"/>
      <c r="WWE265" s="359"/>
      <c r="WWF265" s="359"/>
      <c r="WWG265" s="359"/>
      <c r="WWH265" s="359"/>
      <c r="WWI265" s="359"/>
      <c r="WWJ265" s="359"/>
      <c r="WWK265" s="359"/>
      <c r="WWL265" s="359"/>
      <c r="WWM265" s="359"/>
      <c r="WWN265" s="359"/>
      <c r="WWO265" s="359"/>
      <c r="WWP265" s="359"/>
      <c r="WWQ265" s="359"/>
      <c r="WWR265" s="359"/>
      <c r="WWS265" s="359"/>
      <c r="WWT265" s="359"/>
      <c r="WWU265" s="359"/>
      <c r="WWV265" s="359"/>
      <c r="WWW265" s="359"/>
      <c r="WWX265" s="359"/>
      <c r="WWY265" s="359"/>
      <c r="WWZ265" s="359"/>
      <c r="WXA265" s="359"/>
      <c r="WXB265" s="359"/>
      <c r="WXC265" s="359"/>
      <c r="WXD265" s="359"/>
      <c r="WXE265" s="359"/>
      <c r="WXF265" s="359"/>
      <c r="WXG265" s="359"/>
      <c r="WXH265" s="359"/>
      <c r="WXI265" s="359"/>
      <c r="WXJ265" s="359"/>
      <c r="WXK265" s="359"/>
      <c r="WXL265" s="359"/>
      <c r="WXM265" s="359"/>
      <c r="WXN265" s="359"/>
      <c r="WXO265" s="359"/>
      <c r="WXP265" s="359"/>
      <c r="WXQ265" s="359"/>
      <c r="WXR265" s="359"/>
      <c r="WXS265" s="359"/>
      <c r="WXT265" s="359"/>
      <c r="WXU265" s="359"/>
      <c r="WXV265" s="359"/>
      <c r="WXW265" s="359"/>
      <c r="WXX265" s="359"/>
      <c r="WXY265" s="359"/>
      <c r="WXZ265" s="359"/>
      <c r="WYA265" s="359"/>
      <c r="WYB265" s="359"/>
      <c r="WYC265" s="359"/>
      <c r="WYD265" s="359"/>
      <c r="WYE265" s="359"/>
      <c r="WYF265" s="359"/>
      <c r="WYG265" s="359"/>
      <c r="WYH265" s="359"/>
      <c r="WYI265" s="359"/>
      <c r="WYJ265" s="359"/>
      <c r="WYK265" s="359"/>
      <c r="WYL265" s="359"/>
      <c r="WYM265" s="359"/>
      <c r="WYN265" s="359"/>
      <c r="WYO265" s="359"/>
      <c r="WYP265" s="359"/>
      <c r="WYQ265" s="359"/>
      <c r="WYR265" s="359"/>
      <c r="WYS265" s="359"/>
      <c r="WYT265" s="359"/>
      <c r="WYU265" s="359"/>
      <c r="WYV265" s="359"/>
      <c r="WYW265" s="359"/>
      <c r="WYX265" s="359"/>
      <c r="WYY265" s="359"/>
      <c r="WYZ265" s="359"/>
      <c r="WZA265" s="359"/>
      <c r="WZB265" s="359"/>
      <c r="WZC265" s="359"/>
      <c r="WZD265" s="359"/>
      <c r="WZE265" s="359"/>
      <c r="WZF265" s="359"/>
      <c r="WZG265" s="359"/>
      <c r="WZH265" s="359"/>
      <c r="WZI265" s="359"/>
      <c r="WZJ265" s="359"/>
      <c r="WZK265" s="359"/>
      <c r="WZL265" s="359"/>
      <c r="WZM265" s="359"/>
      <c r="WZN265" s="359"/>
      <c r="WZO265" s="359"/>
      <c r="WZP265" s="359"/>
      <c r="WZQ265" s="359"/>
      <c r="WZR265" s="359"/>
      <c r="WZS265" s="359"/>
      <c r="WZT265" s="359"/>
      <c r="WZU265" s="359"/>
      <c r="WZV265" s="359"/>
      <c r="WZW265" s="359"/>
      <c r="WZX265" s="359"/>
      <c r="WZY265" s="359"/>
      <c r="WZZ265" s="359"/>
      <c r="XAA265" s="359"/>
      <c r="XAB265" s="359"/>
      <c r="XAC265" s="359"/>
      <c r="XAD265" s="359"/>
      <c r="XAE265" s="359"/>
      <c r="XAF265" s="359"/>
      <c r="XAG265" s="359"/>
      <c r="XAH265" s="359"/>
      <c r="XAI265" s="359"/>
      <c r="XAJ265" s="359"/>
      <c r="XAK265" s="359"/>
      <c r="XAL265" s="359"/>
      <c r="XAM265" s="359"/>
      <c r="XAN265" s="359"/>
      <c r="XAO265" s="359"/>
      <c r="XAP265" s="359"/>
      <c r="XAQ265" s="359"/>
      <c r="XAR265" s="359"/>
      <c r="XAS265" s="359"/>
      <c r="XAT265" s="359"/>
      <c r="XAU265" s="359"/>
      <c r="XAV265" s="359"/>
      <c r="XAW265" s="359"/>
      <c r="XAX265" s="359"/>
      <c r="XAY265" s="359"/>
      <c r="XAZ265" s="359"/>
      <c r="XBA265" s="359"/>
      <c r="XBB265" s="359"/>
      <c r="XBC265" s="359"/>
      <c r="XBD265" s="359"/>
      <c r="XBE265" s="359"/>
      <c r="XBF265" s="359"/>
      <c r="XBG265" s="359"/>
      <c r="XBH265" s="359"/>
      <c r="XBI265" s="359"/>
      <c r="XBJ265" s="359"/>
      <c r="XBK265" s="359"/>
      <c r="XBL265" s="359"/>
      <c r="XBM265" s="359"/>
      <c r="XBN265" s="359"/>
      <c r="XBO265" s="359"/>
      <c r="XBP265" s="359"/>
      <c r="XBQ265" s="359"/>
      <c r="XBR265" s="359"/>
      <c r="XBS265" s="359"/>
      <c r="XBT265" s="359"/>
      <c r="XBU265" s="359"/>
      <c r="XBV265" s="359"/>
      <c r="XBW265" s="359"/>
      <c r="XBX265" s="359"/>
      <c r="XBY265" s="359"/>
      <c r="XBZ265" s="359"/>
      <c r="XCA265" s="359"/>
      <c r="XCB265" s="359"/>
      <c r="XCC265" s="359"/>
      <c r="XCD265" s="359"/>
      <c r="XCE265" s="359"/>
      <c r="XCF265" s="359"/>
      <c r="XCG265" s="359"/>
      <c r="XCH265" s="359"/>
      <c r="XCI265" s="359"/>
      <c r="XCJ265" s="359"/>
      <c r="XCK265" s="359"/>
      <c r="XCL265" s="359"/>
      <c r="XCM265" s="359"/>
      <c r="XCN265" s="359"/>
      <c r="XCO265" s="359"/>
      <c r="XCP265" s="359"/>
      <c r="XCQ265" s="359"/>
      <c r="XCR265" s="359"/>
      <c r="XCS265" s="359"/>
      <c r="XCT265" s="359"/>
      <c r="XCU265" s="359"/>
      <c r="XCV265" s="359"/>
      <c r="XCW265" s="359"/>
      <c r="XCX265" s="359"/>
      <c r="XCY265" s="359"/>
      <c r="XCZ265" s="359"/>
      <c r="XDA265" s="359"/>
      <c r="XDB265" s="359"/>
      <c r="XDC265" s="359"/>
      <c r="XDD265" s="359"/>
      <c r="XDE265" s="359"/>
      <c r="XDF265" s="359"/>
      <c r="XDG265" s="359"/>
      <c r="XDH265" s="359"/>
      <c r="XDI265" s="359"/>
      <c r="XDJ265" s="359"/>
      <c r="XDK265" s="359"/>
      <c r="XDL265" s="359"/>
      <c r="XDM265" s="359"/>
      <c r="XDN265" s="359"/>
      <c r="XDO265" s="359"/>
      <c r="XDP265" s="359"/>
      <c r="XDQ265" s="359"/>
      <c r="XDR265" s="359"/>
      <c r="XDS265" s="359"/>
      <c r="XDT265" s="359"/>
      <c r="XDU265" s="359"/>
      <c r="XDV265" s="359"/>
      <c r="XDW265" s="359"/>
      <c r="XDX265" s="359"/>
      <c r="XDY265" s="359"/>
      <c r="XDZ265" s="359"/>
      <c r="XEA265" s="359"/>
      <c r="XEB265" s="359"/>
      <c r="XEC265" s="359"/>
      <c r="XED265" s="359"/>
      <c r="XEE265" s="359"/>
      <c r="XEF265" s="359"/>
      <c r="XEG265" s="359"/>
      <c r="XEH265" s="359"/>
      <c r="XEI265" s="359"/>
      <c r="XEJ265" s="359"/>
      <c r="XEK265" s="359"/>
      <c r="XEL265" s="359"/>
      <c r="XEM265" s="359"/>
      <c r="XEN265" s="359"/>
      <c r="XEO265" s="359"/>
      <c r="XEP265" s="359"/>
      <c r="XEQ265" s="359"/>
      <c r="XER265" s="359"/>
      <c r="XES265" s="359"/>
      <c r="XET265" s="359"/>
      <c r="XEU265" s="359"/>
      <c r="XEV265" s="359"/>
      <c r="XEW265" s="359"/>
      <c r="XEX265" s="359"/>
      <c r="XEY265" s="359"/>
      <c r="XEZ265" s="359"/>
      <c r="XFA265" s="359"/>
      <c r="XFB265" s="359"/>
      <c r="XFC265" s="359"/>
      <c r="XFD265" s="359"/>
    </row>
    <row r="266" spans="1:6 16135:16384" ht="64">
      <c r="A266" s="393">
        <v>35</v>
      </c>
      <c r="B266" s="391" t="s">
        <v>1024</v>
      </c>
      <c r="D266" s="392"/>
      <c r="E266" s="384"/>
      <c r="F266" s="384"/>
    </row>
    <row r="267" spans="1:6 16135:16384" ht="16">
      <c r="A267" s="393"/>
      <c r="B267" s="391" t="s">
        <v>1025</v>
      </c>
      <c r="C267" s="375" t="s">
        <v>133</v>
      </c>
      <c r="D267" s="392">
        <v>14</v>
      </c>
      <c r="E267" s="384">
        <v>0</v>
      </c>
      <c r="F267" s="384">
        <f>D267*E267</f>
        <v>0</v>
      </c>
    </row>
    <row r="268" spans="1:6 16135:16384" ht="16">
      <c r="A268" s="393"/>
      <c r="B268" s="391" t="s">
        <v>1026</v>
      </c>
      <c r="C268" s="375" t="s">
        <v>133</v>
      </c>
      <c r="D268" s="392">
        <v>9</v>
      </c>
      <c r="E268" s="384">
        <v>0</v>
      </c>
      <c r="F268" s="384">
        <f>D268*E268</f>
        <v>0</v>
      </c>
    </row>
    <row r="269" spans="1:6 16135:16384" s="398" customFormat="1" ht="5.25" customHeight="1">
      <c r="A269" s="399"/>
      <c r="B269" s="400"/>
      <c r="C269" s="401"/>
      <c r="D269" s="402"/>
      <c r="E269" s="403"/>
      <c r="F269" s="404"/>
      <c r="WVO269" s="359"/>
      <c r="WVP269" s="359"/>
      <c r="WVQ269" s="359"/>
      <c r="WVR269" s="359"/>
      <c r="WVS269" s="359"/>
      <c r="WVT269" s="359"/>
      <c r="WVU269" s="359"/>
      <c r="WVV269" s="359"/>
      <c r="WVW269" s="359"/>
      <c r="WVX269" s="359"/>
      <c r="WVY269" s="359"/>
      <c r="WVZ269" s="359"/>
      <c r="WWA269" s="359"/>
      <c r="WWB269" s="359"/>
      <c r="WWC269" s="359"/>
      <c r="WWD269" s="359"/>
      <c r="WWE269" s="359"/>
      <c r="WWF269" s="359"/>
      <c r="WWG269" s="359"/>
      <c r="WWH269" s="359"/>
      <c r="WWI269" s="359"/>
      <c r="WWJ269" s="359"/>
      <c r="WWK269" s="359"/>
      <c r="WWL269" s="359"/>
      <c r="WWM269" s="359"/>
      <c r="WWN269" s="359"/>
      <c r="WWO269" s="359"/>
      <c r="WWP269" s="359"/>
      <c r="WWQ269" s="359"/>
      <c r="WWR269" s="359"/>
      <c r="WWS269" s="359"/>
      <c r="WWT269" s="359"/>
      <c r="WWU269" s="359"/>
      <c r="WWV269" s="359"/>
      <c r="WWW269" s="359"/>
      <c r="WWX269" s="359"/>
      <c r="WWY269" s="359"/>
      <c r="WWZ269" s="359"/>
      <c r="WXA269" s="359"/>
      <c r="WXB269" s="359"/>
      <c r="WXC269" s="359"/>
      <c r="WXD269" s="359"/>
      <c r="WXE269" s="359"/>
      <c r="WXF269" s="359"/>
      <c r="WXG269" s="359"/>
      <c r="WXH269" s="359"/>
      <c r="WXI269" s="359"/>
      <c r="WXJ269" s="359"/>
      <c r="WXK269" s="359"/>
      <c r="WXL269" s="359"/>
      <c r="WXM269" s="359"/>
      <c r="WXN269" s="359"/>
      <c r="WXO269" s="359"/>
      <c r="WXP269" s="359"/>
      <c r="WXQ269" s="359"/>
      <c r="WXR269" s="359"/>
      <c r="WXS269" s="359"/>
      <c r="WXT269" s="359"/>
      <c r="WXU269" s="359"/>
      <c r="WXV269" s="359"/>
      <c r="WXW269" s="359"/>
      <c r="WXX269" s="359"/>
      <c r="WXY269" s="359"/>
      <c r="WXZ269" s="359"/>
      <c r="WYA269" s="359"/>
      <c r="WYB269" s="359"/>
      <c r="WYC269" s="359"/>
      <c r="WYD269" s="359"/>
      <c r="WYE269" s="359"/>
      <c r="WYF269" s="359"/>
      <c r="WYG269" s="359"/>
      <c r="WYH269" s="359"/>
      <c r="WYI269" s="359"/>
      <c r="WYJ269" s="359"/>
      <c r="WYK269" s="359"/>
      <c r="WYL269" s="359"/>
      <c r="WYM269" s="359"/>
      <c r="WYN269" s="359"/>
      <c r="WYO269" s="359"/>
      <c r="WYP269" s="359"/>
      <c r="WYQ269" s="359"/>
      <c r="WYR269" s="359"/>
      <c r="WYS269" s="359"/>
      <c r="WYT269" s="359"/>
      <c r="WYU269" s="359"/>
      <c r="WYV269" s="359"/>
      <c r="WYW269" s="359"/>
      <c r="WYX269" s="359"/>
      <c r="WYY269" s="359"/>
      <c r="WYZ269" s="359"/>
      <c r="WZA269" s="359"/>
      <c r="WZB269" s="359"/>
      <c r="WZC269" s="359"/>
      <c r="WZD269" s="359"/>
      <c r="WZE269" s="359"/>
      <c r="WZF269" s="359"/>
      <c r="WZG269" s="359"/>
      <c r="WZH269" s="359"/>
      <c r="WZI269" s="359"/>
      <c r="WZJ269" s="359"/>
      <c r="WZK269" s="359"/>
      <c r="WZL269" s="359"/>
      <c r="WZM269" s="359"/>
      <c r="WZN269" s="359"/>
      <c r="WZO269" s="359"/>
      <c r="WZP269" s="359"/>
      <c r="WZQ269" s="359"/>
      <c r="WZR269" s="359"/>
      <c r="WZS269" s="359"/>
      <c r="WZT269" s="359"/>
      <c r="WZU269" s="359"/>
      <c r="WZV269" s="359"/>
      <c r="WZW269" s="359"/>
      <c r="WZX269" s="359"/>
      <c r="WZY269" s="359"/>
      <c r="WZZ269" s="359"/>
      <c r="XAA269" s="359"/>
      <c r="XAB269" s="359"/>
      <c r="XAC269" s="359"/>
      <c r="XAD269" s="359"/>
      <c r="XAE269" s="359"/>
      <c r="XAF269" s="359"/>
      <c r="XAG269" s="359"/>
      <c r="XAH269" s="359"/>
      <c r="XAI269" s="359"/>
      <c r="XAJ269" s="359"/>
      <c r="XAK269" s="359"/>
      <c r="XAL269" s="359"/>
      <c r="XAM269" s="359"/>
      <c r="XAN269" s="359"/>
      <c r="XAO269" s="359"/>
      <c r="XAP269" s="359"/>
      <c r="XAQ269" s="359"/>
      <c r="XAR269" s="359"/>
      <c r="XAS269" s="359"/>
      <c r="XAT269" s="359"/>
      <c r="XAU269" s="359"/>
      <c r="XAV269" s="359"/>
      <c r="XAW269" s="359"/>
      <c r="XAX269" s="359"/>
      <c r="XAY269" s="359"/>
      <c r="XAZ269" s="359"/>
      <c r="XBA269" s="359"/>
      <c r="XBB269" s="359"/>
      <c r="XBC269" s="359"/>
      <c r="XBD269" s="359"/>
      <c r="XBE269" s="359"/>
      <c r="XBF269" s="359"/>
      <c r="XBG269" s="359"/>
      <c r="XBH269" s="359"/>
      <c r="XBI269" s="359"/>
      <c r="XBJ269" s="359"/>
      <c r="XBK269" s="359"/>
      <c r="XBL269" s="359"/>
      <c r="XBM269" s="359"/>
      <c r="XBN269" s="359"/>
      <c r="XBO269" s="359"/>
      <c r="XBP269" s="359"/>
      <c r="XBQ269" s="359"/>
      <c r="XBR269" s="359"/>
      <c r="XBS269" s="359"/>
      <c r="XBT269" s="359"/>
      <c r="XBU269" s="359"/>
      <c r="XBV269" s="359"/>
      <c r="XBW269" s="359"/>
      <c r="XBX269" s="359"/>
      <c r="XBY269" s="359"/>
      <c r="XBZ269" s="359"/>
      <c r="XCA269" s="359"/>
      <c r="XCB269" s="359"/>
      <c r="XCC269" s="359"/>
      <c r="XCD269" s="359"/>
      <c r="XCE269" s="359"/>
      <c r="XCF269" s="359"/>
      <c r="XCG269" s="359"/>
      <c r="XCH269" s="359"/>
      <c r="XCI269" s="359"/>
      <c r="XCJ269" s="359"/>
      <c r="XCK269" s="359"/>
      <c r="XCL269" s="359"/>
      <c r="XCM269" s="359"/>
      <c r="XCN269" s="359"/>
      <c r="XCO269" s="359"/>
      <c r="XCP269" s="359"/>
      <c r="XCQ269" s="359"/>
      <c r="XCR269" s="359"/>
      <c r="XCS269" s="359"/>
      <c r="XCT269" s="359"/>
      <c r="XCU269" s="359"/>
      <c r="XCV269" s="359"/>
      <c r="XCW269" s="359"/>
      <c r="XCX269" s="359"/>
      <c r="XCY269" s="359"/>
      <c r="XCZ269" s="359"/>
      <c r="XDA269" s="359"/>
      <c r="XDB269" s="359"/>
      <c r="XDC269" s="359"/>
      <c r="XDD269" s="359"/>
      <c r="XDE269" s="359"/>
      <c r="XDF269" s="359"/>
      <c r="XDG269" s="359"/>
      <c r="XDH269" s="359"/>
      <c r="XDI269" s="359"/>
      <c r="XDJ269" s="359"/>
      <c r="XDK269" s="359"/>
      <c r="XDL269" s="359"/>
      <c r="XDM269" s="359"/>
      <c r="XDN269" s="359"/>
      <c r="XDO269" s="359"/>
      <c r="XDP269" s="359"/>
      <c r="XDQ269" s="359"/>
      <c r="XDR269" s="359"/>
      <c r="XDS269" s="359"/>
      <c r="XDT269" s="359"/>
      <c r="XDU269" s="359"/>
      <c r="XDV269" s="359"/>
      <c r="XDW269" s="359"/>
      <c r="XDX269" s="359"/>
      <c r="XDY269" s="359"/>
      <c r="XDZ269" s="359"/>
      <c r="XEA269" s="359"/>
      <c r="XEB269" s="359"/>
      <c r="XEC269" s="359"/>
      <c r="XED269" s="359"/>
      <c r="XEE269" s="359"/>
      <c r="XEF269" s="359"/>
      <c r="XEG269" s="359"/>
      <c r="XEH269" s="359"/>
      <c r="XEI269" s="359"/>
      <c r="XEJ269" s="359"/>
      <c r="XEK269" s="359"/>
      <c r="XEL269" s="359"/>
      <c r="XEM269" s="359"/>
      <c r="XEN269" s="359"/>
      <c r="XEO269" s="359"/>
      <c r="XEP269" s="359"/>
      <c r="XEQ269" s="359"/>
      <c r="XER269" s="359"/>
      <c r="XES269" s="359"/>
      <c r="XET269" s="359"/>
      <c r="XEU269" s="359"/>
      <c r="XEV269" s="359"/>
      <c r="XEW269" s="359"/>
      <c r="XEX269" s="359"/>
      <c r="XEY269" s="359"/>
      <c r="XEZ269" s="359"/>
      <c r="XFA269" s="359"/>
      <c r="XFB269" s="359"/>
      <c r="XFC269" s="359"/>
      <c r="XFD269" s="359"/>
    </row>
    <row r="270" spans="1:6 16135:16384" ht="64">
      <c r="A270" s="393">
        <v>36</v>
      </c>
      <c r="B270" s="391" t="s">
        <v>1027</v>
      </c>
      <c r="C270" s="405"/>
      <c r="D270" s="406"/>
      <c r="E270" s="407"/>
      <c r="F270" s="408"/>
    </row>
    <row r="271" spans="1:6 16135:16384" ht="16">
      <c r="A271" s="393"/>
      <c r="B271" s="391" t="s">
        <v>748</v>
      </c>
      <c r="C271" s="405" t="s">
        <v>133</v>
      </c>
      <c r="D271" s="406">
        <v>12</v>
      </c>
      <c r="E271" s="407">
        <v>0</v>
      </c>
      <c r="F271" s="408">
        <f>D271*E271</f>
        <v>0</v>
      </c>
    </row>
    <row r="272" spans="1:6 16135:16384" s="398" customFormat="1" ht="5.25" customHeight="1">
      <c r="A272" s="399"/>
      <c r="B272" s="400"/>
      <c r="C272" s="401"/>
      <c r="D272" s="402"/>
      <c r="E272" s="403"/>
      <c r="F272" s="404"/>
      <c r="WVO272" s="359"/>
      <c r="WVP272" s="359"/>
      <c r="WVQ272" s="359"/>
      <c r="WVR272" s="359"/>
      <c r="WVS272" s="359"/>
      <c r="WVT272" s="359"/>
      <c r="WVU272" s="359"/>
      <c r="WVV272" s="359"/>
      <c r="WVW272" s="359"/>
      <c r="WVX272" s="359"/>
      <c r="WVY272" s="359"/>
      <c r="WVZ272" s="359"/>
      <c r="WWA272" s="359"/>
      <c r="WWB272" s="359"/>
      <c r="WWC272" s="359"/>
      <c r="WWD272" s="359"/>
      <c r="WWE272" s="359"/>
      <c r="WWF272" s="359"/>
      <c r="WWG272" s="359"/>
      <c r="WWH272" s="359"/>
      <c r="WWI272" s="359"/>
      <c r="WWJ272" s="359"/>
      <c r="WWK272" s="359"/>
      <c r="WWL272" s="359"/>
      <c r="WWM272" s="359"/>
      <c r="WWN272" s="359"/>
      <c r="WWO272" s="359"/>
      <c r="WWP272" s="359"/>
      <c r="WWQ272" s="359"/>
      <c r="WWR272" s="359"/>
      <c r="WWS272" s="359"/>
      <c r="WWT272" s="359"/>
      <c r="WWU272" s="359"/>
      <c r="WWV272" s="359"/>
      <c r="WWW272" s="359"/>
      <c r="WWX272" s="359"/>
      <c r="WWY272" s="359"/>
      <c r="WWZ272" s="359"/>
      <c r="WXA272" s="359"/>
      <c r="WXB272" s="359"/>
      <c r="WXC272" s="359"/>
      <c r="WXD272" s="359"/>
      <c r="WXE272" s="359"/>
      <c r="WXF272" s="359"/>
      <c r="WXG272" s="359"/>
      <c r="WXH272" s="359"/>
      <c r="WXI272" s="359"/>
      <c r="WXJ272" s="359"/>
      <c r="WXK272" s="359"/>
      <c r="WXL272" s="359"/>
      <c r="WXM272" s="359"/>
      <c r="WXN272" s="359"/>
      <c r="WXO272" s="359"/>
      <c r="WXP272" s="359"/>
      <c r="WXQ272" s="359"/>
      <c r="WXR272" s="359"/>
      <c r="WXS272" s="359"/>
      <c r="WXT272" s="359"/>
      <c r="WXU272" s="359"/>
      <c r="WXV272" s="359"/>
      <c r="WXW272" s="359"/>
      <c r="WXX272" s="359"/>
      <c r="WXY272" s="359"/>
      <c r="WXZ272" s="359"/>
      <c r="WYA272" s="359"/>
      <c r="WYB272" s="359"/>
      <c r="WYC272" s="359"/>
      <c r="WYD272" s="359"/>
      <c r="WYE272" s="359"/>
      <c r="WYF272" s="359"/>
      <c r="WYG272" s="359"/>
      <c r="WYH272" s="359"/>
      <c r="WYI272" s="359"/>
      <c r="WYJ272" s="359"/>
      <c r="WYK272" s="359"/>
      <c r="WYL272" s="359"/>
      <c r="WYM272" s="359"/>
      <c r="WYN272" s="359"/>
      <c r="WYO272" s="359"/>
      <c r="WYP272" s="359"/>
      <c r="WYQ272" s="359"/>
      <c r="WYR272" s="359"/>
      <c r="WYS272" s="359"/>
      <c r="WYT272" s="359"/>
      <c r="WYU272" s="359"/>
      <c r="WYV272" s="359"/>
      <c r="WYW272" s="359"/>
      <c r="WYX272" s="359"/>
      <c r="WYY272" s="359"/>
      <c r="WYZ272" s="359"/>
      <c r="WZA272" s="359"/>
      <c r="WZB272" s="359"/>
      <c r="WZC272" s="359"/>
      <c r="WZD272" s="359"/>
      <c r="WZE272" s="359"/>
      <c r="WZF272" s="359"/>
      <c r="WZG272" s="359"/>
      <c r="WZH272" s="359"/>
      <c r="WZI272" s="359"/>
      <c r="WZJ272" s="359"/>
      <c r="WZK272" s="359"/>
      <c r="WZL272" s="359"/>
      <c r="WZM272" s="359"/>
      <c r="WZN272" s="359"/>
      <c r="WZO272" s="359"/>
      <c r="WZP272" s="359"/>
      <c r="WZQ272" s="359"/>
      <c r="WZR272" s="359"/>
      <c r="WZS272" s="359"/>
      <c r="WZT272" s="359"/>
      <c r="WZU272" s="359"/>
      <c r="WZV272" s="359"/>
      <c r="WZW272" s="359"/>
      <c r="WZX272" s="359"/>
      <c r="WZY272" s="359"/>
      <c r="WZZ272" s="359"/>
      <c r="XAA272" s="359"/>
      <c r="XAB272" s="359"/>
      <c r="XAC272" s="359"/>
      <c r="XAD272" s="359"/>
      <c r="XAE272" s="359"/>
      <c r="XAF272" s="359"/>
      <c r="XAG272" s="359"/>
      <c r="XAH272" s="359"/>
      <c r="XAI272" s="359"/>
      <c r="XAJ272" s="359"/>
      <c r="XAK272" s="359"/>
      <c r="XAL272" s="359"/>
      <c r="XAM272" s="359"/>
      <c r="XAN272" s="359"/>
      <c r="XAO272" s="359"/>
      <c r="XAP272" s="359"/>
      <c r="XAQ272" s="359"/>
      <c r="XAR272" s="359"/>
      <c r="XAS272" s="359"/>
      <c r="XAT272" s="359"/>
      <c r="XAU272" s="359"/>
      <c r="XAV272" s="359"/>
      <c r="XAW272" s="359"/>
      <c r="XAX272" s="359"/>
      <c r="XAY272" s="359"/>
      <c r="XAZ272" s="359"/>
      <c r="XBA272" s="359"/>
      <c r="XBB272" s="359"/>
      <c r="XBC272" s="359"/>
      <c r="XBD272" s="359"/>
      <c r="XBE272" s="359"/>
      <c r="XBF272" s="359"/>
      <c r="XBG272" s="359"/>
      <c r="XBH272" s="359"/>
      <c r="XBI272" s="359"/>
      <c r="XBJ272" s="359"/>
      <c r="XBK272" s="359"/>
      <c r="XBL272" s="359"/>
      <c r="XBM272" s="359"/>
      <c r="XBN272" s="359"/>
      <c r="XBO272" s="359"/>
      <c r="XBP272" s="359"/>
      <c r="XBQ272" s="359"/>
      <c r="XBR272" s="359"/>
      <c r="XBS272" s="359"/>
      <c r="XBT272" s="359"/>
      <c r="XBU272" s="359"/>
      <c r="XBV272" s="359"/>
      <c r="XBW272" s="359"/>
      <c r="XBX272" s="359"/>
      <c r="XBY272" s="359"/>
      <c r="XBZ272" s="359"/>
      <c r="XCA272" s="359"/>
      <c r="XCB272" s="359"/>
      <c r="XCC272" s="359"/>
      <c r="XCD272" s="359"/>
      <c r="XCE272" s="359"/>
      <c r="XCF272" s="359"/>
      <c r="XCG272" s="359"/>
      <c r="XCH272" s="359"/>
      <c r="XCI272" s="359"/>
      <c r="XCJ272" s="359"/>
      <c r="XCK272" s="359"/>
      <c r="XCL272" s="359"/>
      <c r="XCM272" s="359"/>
      <c r="XCN272" s="359"/>
      <c r="XCO272" s="359"/>
      <c r="XCP272" s="359"/>
      <c r="XCQ272" s="359"/>
      <c r="XCR272" s="359"/>
      <c r="XCS272" s="359"/>
      <c r="XCT272" s="359"/>
      <c r="XCU272" s="359"/>
      <c r="XCV272" s="359"/>
      <c r="XCW272" s="359"/>
      <c r="XCX272" s="359"/>
      <c r="XCY272" s="359"/>
      <c r="XCZ272" s="359"/>
      <c r="XDA272" s="359"/>
      <c r="XDB272" s="359"/>
      <c r="XDC272" s="359"/>
      <c r="XDD272" s="359"/>
      <c r="XDE272" s="359"/>
      <c r="XDF272" s="359"/>
      <c r="XDG272" s="359"/>
      <c r="XDH272" s="359"/>
      <c r="XDI272" s="359"/>
      <c r="XDJ272" s="359"/>
      <c r="XDK272" s="359"/>
      <c r="XDL272" s="359"/>
      <c r="XDM272" s="359"/>
      <c r="XDN272" s="359"/>
      <c r="XDO272" s="359"/>
      <c r="XDP272" s="359"/>
      <c r="XDQ272" s="359"/>
      <c r="XDR272" s="359"/>
      <c r="XDS272" s="359"/>
      <c r="XDT272" s="359"/>
      <c r="XDU272" s="359"/>
      <c r="XDV272" s="359"/>
      <c r="XDW272" s="359"/>
      <c r="XDX272" s="359"/>
      <c r="XDY272" s="359"/>
      <c r="XDZ272" s="359"/>
      <c r="XEA272" s="359"/>
      <c r="XEB272" s="359"/>
      <c r="XEC272" s="359"/>
      <c r="XED272" s="359"/>
      <c r="XEE272" s="359"/>
      <c r="XEF272" s="359"/>
      <c r="XEG272" s="359"/>
      <c r="XEH272" s="359"/>
      <c r="XEI272" s="359"/>
      <c r="XEJ272" s="359"/>
      <c r="XEK272" s="359"/>
      <c r="XEL272" s="359"/>
      <c r="XEM272" s="359"/>
      <c r="XEN272" s="359"/>
      <c r="XEO272" s="359"/>
      <c r="XEP272" s="359"/>
      <c r="XEQ272" s="359"/>
      <c r="XER272" s="359"/>
      <c r="XES272" s="359"/>
      <c r="XET272" s="359"/>
      <c r="XEU272" s="359"/>
      <c r="XEV272" s="359"/>
      <c r="XEW272" s="359"/>
      <c r="XEX272" s="359"/>
      <c r="XEY272" s="359"/>
      <c r="XEZ272" s="359"/>
      <c r="XFA272" s="359"/>
      <c r="XFB272" s="359"/>
      <c r="XFC272" s="359"/>
      <c r="XFD272" s="359"/>
    </row>
    <row r="273" spans="1:6 16135:16384" ht="64">
      <c r="A273" s="393">
        <v>38</v>
      </c>
      <c r="B273" s="391" t="s">
        <v>1028</v>
      </c>
      <c r="C273" s="405" t="s">
        <v>133</v>
      </c>
      <c r="D273" s="406">
        <v>12</v>
      </c>
      <c r="E273" s="407">
        <v>0</v>
      </c>
      <c r="F273" s="408">
        <f>D273*E273</f>
        <v>0</v>
      </c>
    </row>
    <row r="274" spans="1:6 16135:16384" s="398" customFormat="1" ht="5.25" customHeight="1">
      <c r="A274" s="399"/>
      <c r="B274" s="400"/>
      <c r="C274" s="401"/>
      <c r="D274" s="402"/>
      <c r="E274" s="403"/>
      <c r="F274" s="404"/>
      <c r="WVO274" s="359"/>
      <c r="WVP274" s="359"/>
      <c r="WVQ274" s="359"/>
      <c r="WVR274" s="359"/>
      <c r="WVS274" s="359"/>
      <c r="WVT274" s="359"/>
      <c r="WVU274" s="359"/>
      <c r="WVV274" s="359"/>
      <c r="WVW274" s="359"/>
      <c r="WVX274" s="359"/>
      <c r="WVY274" s="359"/>
      <c r="WVZ274" s="359"/>
      <c r="WWA274" s="359"/>
      <c r="WWB274" s="359"/>
      <c r="WWC274" s="359"/>
      <c r="WWD274" s="359"/>
      <c r="WWE274" s="359"/>
      <c r="WWF274" s="359"/>
      <c r="WWG274" s="359"/>
      <c r="WWH274" s="359"/>
      <c r="WWI274" s="359"/>
      <c r="WWJ274" s="359"/>
      <c r="WWK274" s="359"/>
      <c r="WWL274" s="359"/>
      <c r="WWM274" s="359"/>
      <c r="WWN274" s="359"/>
      <c r="WWO274" s="359"/>
      <c r="WWP274" s="359"/>
      <c r="WWQ274" s="359"/>
      <c r="WWR274" s="359"/>
      <c r="WWS274" s="359"/>
      <c r="WWT274" s="359"/>
      <c r="WWU274" s="359"/>
      <c r="WWV274" s="359"/>
      <c r="WWW274" s="359"/>
      <c r="WWX274" s="359"/>
      <c r="WWY274" s="359"/>
      <c r="WWZ274" s="359"/>
      <c r="WXA274" s="359"/>
      <c r="WXB274" s="359"/>
      <c r="WXC274" s="359"/>
      <c r="WXD274" s="359"/>
      <c r="WXE274" s="359"/>
      <c r="WXF274" s="359"/>
      <c r="WXG274" s="359"/>
      <c r="WXH274" s="359"/>
      <c r="WXI274" s="359"/>
      <c r="WXJ274" s="359"/>
      <c r="WXK274" s="359"/>
      <c r="WXL274" s="359"/>
      <c r="WXM274" s="359"/>
      <c r="WXN274" s="359"/>
      <c r="WXO274" s="359"/>
      <c r="WXP274" s="359"/>
      <c r="WXQ274" s="359"/>
      <c r="WXR274" s="359"/>
      <c r="WXS274" s="359"/>
      <c r="WXT274" s="359"/>
      <c r="WXU274" s="359"/>
      <c r="WXV274" s="359"/>
      <c r="WXW274" s="359"/>
      <c r="WXX274" s="359"/>
      <c r="WXY274" s="359"/>
      <c r="WXZ274" s="359"/>
      <c r="WYA274" s="359"/>
      <c r="WYB274" s="359"/>
      <c r="WYC274" s="359"/>
      <c r="WYD274" s="359"/>
      <c r="WYE274" s="359"/>
      <c r="WYF274" s="359"/>
      <c r="WYG274" s="359"/>
      <c r="WYH274" s="359"/>
      <c r="WYI274" s="359"/>
      <c r="WYJ274" s="359"/>
      <c r="WYK274" s="359"/>
      <c r="WYL274" s="359"/>
      <c r="WYM274" s="359"/>
      <c r="WYN274" s="359"/>
      <c r="WYO274" s="359"/>
      <c r="WYP274" s="359"/>
      <c r="WYQ274" s="359"/>
      <c r="WYR274" s="359"/>
      <c r="WYS274" s="359"/>
      <c r="WYT274" s="359"/>
      <c r="WYU274" s="359"/>
      <c r="WYV274" s="359"/>
      <c r="WYW274" s="359"/>
      <c r="WYX274" s="359"/>
      <c r="WYY274" s="359"/>
      <c r="WYZ274" s="359"/>
      <c r="WZA274" s="359"/>
      <c r="WZB274" s="359"/>
      <c r="WZC274" s="359"/>
      <c r="WZD274" s="359"/>
      <c r="WZE274" s="359"/>
      <c r="WZF274" s="359"/>
      <c r="WZG274" s="359"/>
      <c r="WZH274" s="359"/>
      <c r="WZI274" s="359"/>
      <c r="WZJ274" s="359"/>
      <c r="WZK274" s="359"/>
      <c r="WZL274" s="359"/>
      <c r="WZM274" s="359"/>
      <c r="WZN274" s="359"/>
      <c r="WZO274" s="359"/>
      <c r="WZP274" s="359"/>
      <c r="WZQ274" s="359"/>
      <c r="WZR274" s="359"/>
      <c r="WZS274" s="359"/>
      <c r="WZT274" s="359"/>
      <c r="WZU274" s="359"/>
      <c r="WZV274" s="359"/>
      <c r="WZW274" s="359"/>
      <c r="WZX274" s="359"/>
      <c r="WZY274" s="359"/>
      <c r="WZZ274" s="359"/>
      <c r="XAA274" s="359"/>
      <c r="XAB274" s="359"/>
      <c r="XAC274" s="359"/>
      <c r="XAD274" s="359"/>
      <c r="XAE274" s="359"/>
      <c r="XAF274" s="359"/>
      <c r="XAG274" s="359"/>
      <c r="XAH274" s="359"/>
      <c r="XAI274" s="359"/>
      <c r="XAJ274" s="359"/>
      <c r="XAK274" s="359"/>
      <c r="XAL274" s="359"/>
      <c r="XAM274" s="359"/>
      <c r="XAN274" s="359"/>
      <c r="XAO274" s="359"/>
      <c r="XAP274" s="359"/>
      <c r="XAQ274" s="359"/>
      <c r="XAR274" s="359"/>
      <c r="XAS274" s="359"/>
      <c r="XAT274" s="359"/>
      <c r="XAU274" s="359"/>
      <c r="XAV274" s="359"/>
      <c r="XAW274" s="359"/>
      <c r="XAX274" s="359"/>
      <c r="XAY274" s="359"/>
      <c r="XAZ274" s="359"/>
      <c r="XBA274" s="359"/>
      <c r="XBB274" s="359"/>
      <c r="XBC274" s="359"/>
      <c r="XBD274" s="359"/>
      <c r="XBE274" s="359"/>
      <c r="XBF274" s="359"/>
      <c r="XBG274" s="359"/>
      <c r="XBH274" s="359"/>
      <c r="XBI274" s="359"/>
      <c r="XBJ274" s="359"/>
      <c r="XBK274" s="359"/>
      <c r="XBL274" s="359"/>
      <c r="XBM274" s="359"/>
      <c r="XBN274" s="359"/>
      <c r="XBO274" s="359"/>
      <c r="XBP274" s="359"/>
      <c r="XBQ274" s="359"/>
      <c r="XBR274" s="359"/>
      <c r="XBS274" s="359"/>
      <c r="XBT274" s="359"/>
      <c r="XBU274" s="359"/>
      <c r="XBV274" s="359"/>
      <c r="XBW274" s="359"/>
      <c r="XBX274" s="359"/>
      <c r="XBY274" s="359"/>
      <c r="XBZ274" s="359"/>
      <c r="XCA274" s="359"/>
      <c r="XCB274" s="359"/>
      <c r="XCC274" s="359"/>
      <c r="XCD274" s="359"/>
      <c r="XCE274" s="359"/>
      <c r="XCF274" s="359"/>
      <c r="XCG274" s="359"/>
      <c r="XCH274" s="359"/>
      <c r="XCI274" s="359"/>
      <c r="XCJ274" s="359"/>
      <c r="XCK274" s="359"/>
      <c r="XCL274" s="359"/>
      <c r="XCM274" s="359"/>
      <c r="XCN274" s="359"/>
      <c r="XCO274" s="359"/>
      <c r="XCP274" s="359"/>
      <c r="XCQ274" s="359"/>
      <c r="XCR274" s="359"/>
      <c r="XCS274" s="359"/>
      <c r="XCT274" s="359"/>
      <c r="XCU274" s="359"/>
      <c r="XCV274" s="359"/>
      <c r="XCW274" s="359"/>
      <c r="XCX274" s="359"/>
      <c r="XCY274" s="359"/>
      <c r="XCZ274" s="359"/>
      <c r="XDA274" s="359"/>
      <c r="XDB274" s="359"/>
      <c r="XDC274" s="359"/>
      <c r="XDD274" s="359"/>
      <c r="XDE274" s="359"/>
      <c r="XDF274" s="359"/>
      <c r="XDG274" s="359"/>
      <c r="XDH274" s="359"/>
      <c r="XDI274" s="359"/>
      <c r="XDJ274" s="359"/>
      <c r="XDK274" s="359"/>
      <c r="XDL274" s="359"/>
      <c r="XDM274" s="359"/>
      <c r="XDN274" s="359"/>
      <c r="XDO274" s="359"/>
      <c r="XDP274" s="359"/>
      <c r="XDQ274" s="359"/>
      <c r="XDR274" s="359"/>
      <c r="XDS274" s="359"/>
      <c r="XDT274" s="359"/>
      <c r="XDU274" s="359"/>
      <c r="XDV274" s="359"/>
      <c r="XDW274" s="359"/>
      <c r="XDX274" s="359"/>
      <c r="XDY274" s="359"/>
      <c r="XDZ274" s="359"/>
      <c r="XEA274" s="359"/>
      <c r="XEB274" s="359"/>
      <c r="XEC274" s="359"/>
      <c r="XED274" s="359"/>
      <c r="XEE274" s="359"/>
      <c r="XEF274" s="359"/>
      <c r="XEG274" s="359"/>
      <c r="XEH274" s="359"/>
      <c r="XEI274" s="359"/>
      <c r="XEJ274" s="359"/>
      <c r="XEK274" s="359"/>
      <c r="XEL274" s="359"/>
      <c r="XEM274" s="359"/>
      <c r="XEN274" s="359"/>
      <c r="XEO274" s="359"/>
      <c r="XEP274" s="359"/>
      <c r="XEQ274" s="359"/>
      <c r="XER274" s="359"/>
      <c r="XES274" s="359"/>
      <c r="XET274" s="359"/>
      <c r="XEU274" s="359"/>
      <c r="XEV274" s="359"/>
      <c r="XEW274" s="359"/>
      <c r="XEX274" s="359"/>
      <c r="XEY274" s="359"/>
      <c r="XEZ274" s="359"/>
      <c r="XFA274" s="359"/>
      <c r="XFB274" s="359"/>
      <c r="XFC274" s="359"/>
      <c r="XFD274" s="359"/>
    </row>
    <row r="275" spans="1:6 16135:16384" ht="240">
      <c r="A275" s="390">
        <v>39</v>
      </c>
      <c r="B275" s="394" t="s">
        <v>801</v>
      </c>
      <c r="D275" s="392"/>
      <c r="E275" s="384"/>
      <c r="F275" s="384"/>
    </row>
    <row r="276" spans="1:6 16135:16384" ht="16">
      <c r="A276" s="390"/>
      <c r="B276" s="449" t="s">
        <v>1029</v>
      </c>
      <c r="C276" s="375" t="s">
        <v>22</v>
      </c>
      <c r="D276" s="392">
        <v>2</v>
      </c>
      <c r="E276" s="384">
        <v>0</v>
      </c>
      <c r="F276" s="385">
        <f>D276*E276</f>
        <v>0</v>
      </c>
    </row>
    <row r="277" spans="1:6 16135:16384" s="398" customFormat="1" ht="5.25" customHeight="1">
      <c r="A277" s="399"/>
      <c r="B277" s="400"/>
      <c r="C277" s="401"/>
      <c r="D277" s="402"/>
      <c r="E277" s="403"/>
      <c r="F277" s="404"/>
      <c r="WVO277" s="359"/>
      <c r="WVP277" s="359"/>
      <c r="WVQ277" s="359"/>
      <c r="WVR277" s="359"/>
      <c r="WVS277" s="359"/>
      <c r="WVT277" s="359"/>
      <c r="WVU277" s="359"/>
      <c r="WVV277" s="359"/>
      <c r="WVW277" s="359"/>
      <c r="WVX277" s="359"/>
      <c r="WVY277" s="359"/>
      <c r="WVZ277" s="359"/>
      <c r="WWA277" s="359"/>
      <c r="WWB277" s="359"/>
      <c r="WWC277" s="359"/>
      <c r="WWD277" s="359"/>
      <c r="WWE277" s="359"/>
      <c r="WWF277" s="359"/>
      <c r="WWG277" s="359"/>
      <c r="WWH277" s="359"/>
      <c r="WWI277" s="359"/>
      <c r="WWJ277" s="359"/>
      <c r="WWK277" s="359"/>
      <c r="WWL277" s="359"/>
      <c r="WWM277" s="359"/>
      <c r="WWN277" s="359"/>
      <c r="WWO277" s="359"/>
      <c r="WWP277" s="359"/>
      <c r="WWQ277" s="359"/>
      <c r="WWR277" s="359"/>
      <c r="WWS277" s="359"/>
      <c r="WWT277" s="359"/>
      <c r="WWU277" s="359"/>
      <c r="WWV277" s="359"/>
      <c r="WWW277" s="359"/>
      <c r="WWX277" s="359"/>
      <c r="WWY277" s="359"/>
      <c r="WWZ277" s="359"/>
      <c r="WXA277" s="359"/>
      <c r="WXB277" s="359"/>
      <c r="WXC277" s="359"/>
      <c r="WXD277" s="359"/>
      <c r="WXE277" s="359"/>
      <c r="WXF277" s="359"/>
      <c r="WXG277" s="359"/>
      <c r="WXH277" s="359"/>
      <c r="WXI277" s="359"/>
      <c r="WXJ277" s="359"/>
      <c r="WXK277" s="359"/>
      <c r="WXL277" s="359"/>
      <c r="WXM277" s="359"/>
      <c r="WXN277" s="359"/>
      <c r="WXO277" s="359"/>
      <c r="WXP277" s="359"/>
      <c r="WXQ277" s="359"/>
      <c r="WXR277" s="359"/>
      <c r="WXS277" s="359"/>
      <c r="WXT277" s="359"/>
      <c r="WXU277" s="359"/>
      <c r="WXV277" s="359"/>
      <c r="WXW277" s="359"/>
      <c r="WXX277" s="359"/>
      <c r="WXY277" s="359"/>
      <c r="WXZ277" s="359"/>
      <c r="WYA277" s="359"/>
      <c r="WYB277" s="359"/>
      <c r="WYC277" s="359"/>
      <c r="WYD277" s="359"/>
      <c r="WYE277" s="359"/>
      <c r="WYF277" s="359"/>
      <c r="WYG277" s="359"/>
      <c r="WYH277" s="359"/>
      <c r="WYI277" s="359"/>
      <c r="WYJ277" s="359"/>
      <c r="WYK277" s="359"/>
      <c r="WYL277" s="359"/>
      <c r="WYM277" s="359"/>
      <c r="WYN277" s="359"/>
      <c r="WYO277" s="359"/>
      <c r="WYP277" s="359"/>
      <c r="WYQ277" s="359"/>
      <c r="WYR277" s="359"/>
      <c r="WYS277" s="359"/>
      <c r="WYT277" s="359"/>
      <c r="WYU277" s="359"/>
      <c r="WYV277" s="359"/>
      <c r="WYW277" s="359"/>
      <c r="WYX277" s="359"/>
      <c r="WYY277" s="359"/>
      <c r="WYZ277" s="359"/>
      <c r="WZA277" s="359"/>
      <c r="WZB277" s="359"/>
      <c r="WZC277" s="359"/>
      <c r="WZD277" s="359"/>
      <c r="WZE277" s="359"/>
      <c r="WZF277" s="359"/>
      <c r="WZG277" s="359"/>
      <c r="WZH277" s="359"/>
      <c r="WZI277" s="359"/>
      <c r="WZJ277" s="359"/>
      <c r="WZK277" s="359"/>
      <c r="WZL277" s="359"/>
      <c r="WZM277" s="359"/>
      <c r="WZN277" s="359"/>
      <c r="WZO277" s="359"/>
      <c r="WZP277" s="359"/>
      <c r="WZQ277" s="359"/>
      <c r="WZR277" s="359"/>
      <c r="WZS277" s="359"/>
      <c r="WZT277" s="359"/>
      <c r="WZU277" s="359"/>
      <c r="WZV277" s="359"/>
      <c r="WZW277" s="359"/>
      <c r="WZX277" s="359"/>
      <c r="WZY277" s="359"/>
      <c r="WZZ277" s="359"/>
      <c r="XAA277" s="359"/>
      <c r="XAB277" s="359"/>
      <c r="XAC277" s="359"/>
      <c r="XAD277" s="359"/>
      <c r="XAE277" s="359"/>
      <c r="XAF277" s="359"/>
      <c r="XAG277" s="359"/>
      <c r="XAH277" s="359"/>
      <c r="XAI277" s="359"/>
      <c r="XAJ277" s="359"/>
      <c r="XAK277" s="359"/>
      <c r="XAL277" s="359"/>
      <c r="XAM277" s="359"/>
      <c r="XAN277" s="359"/>
      <c r="XAO277" s="359"/>
      <c r="XAP277" s="359"/>
      <c r="XAQ277" s="359"/>
      <c r="XAR277" s="359"/>
      <c r="XAS277" s="359"/>
      <c r="XAT277" s="359"/>
      <c r="XAU277" s="359"/>
      <c r="XAV277" s="359"/>
      <c r="XAW277" s="359"/>
      <c r="XAX277" s="359"/>
      <c r="XAY277" s="359"/>
      <c r="XAZ277" s="359"/>
      <c r="XBA277" s="359"/>
      <c r="XBB277" s="359"/>
      <c r="XBC277" s="359"/>
      <c r="XBD277" s="359"/>
      <c r="XBE277" s="359"/>
      <c r="XBF277" s="359"/>
      <c r="XBG277" s="359"/>
      <c r="XBH277" s="359"/>
      <c r="XBI277" s="359"/>
      <c r="XBJ277" s="359"/>
      <c r="XBK277" s="359"/>
      <c r="XBL277" s="359"/>
      <c r="XBM277" s="359"/>
      <c r="XBN277" s="359"/>
      <c r="XBO277" s="359"/>
      <c r="XBP277" s="359"/>
      <c r="XBQ277" s="359"/>
      <c r="XBR277" s="359"/>
      <c r="XBS277" s="359"/>
      <c r="XBT277" s="359"/>
      <c r="XBU277" s="359"/>
      <c r="XBV277" s="359"/>
      <c r="XBW277" s="359"/>
      <c r="XBX277" s="359"/>
      <c r="XBY277" s="359"/>
      <c r="XBZ277" s="359"/>
      <c r="XCA277" s="359"/>
      <c r="XCB277" s="359"/>
      <c r="XCC277" s="359"/>
      <c r="XCD277" s="359"/>
      <c r="XCE277" s="359"/>
      <c r="XCF277" s="359"/>
      <c r="XCG277" s="359"/>
      <c r="XCH277" s="359"/>
      <c r="XCI277" s="359"/>
      <c r="XCJ277" s="359"/>
      <c r="XCK277" s="359"/>
      <c r="XCL277" s="359"/>
      <c r="XCM277" s="359"/>
      <c r="XCN277" s="359"/>
      <c r="XCO277" s="359"/>
      <c r="XCP277" s="359"/>
      <c r="XCQ277" s="359"/>
      <c r="XCR277" s="359"/>
      <c r="XCS277" s="359"/>
      <c r="XCT277" s="359"/>
      <c r="XCU277" s="359"/>
      <c r="XCV277" s="359"/>
      <c r="XCW277" s="359"/>
      <c r="XCX277" s="359"/>
      <c r="XCY277" s="359"/>
      <c r="XCZ277" s="359"/>
      <c r="XDA277" s="359"/>
      <c r="XDB277" s="359"/>
      <c r="XDC277" s="359"/>
      <c r="XDD277" s="359"/>
      <c r="XDE277" s="359"/>
      <c r="XDF277" s="359"/>
      <c r="XDG277" s="359"/>
      <c r="XDH277" s="359"/>
      <c r="XDI277" s="359"/>
      <c r="XDJ277" s="359"/>
      <c r="XDK277" s="359"/>
      <c r="XDL277" s="359"/>
      <c r="XDM277" s="359"/>
      <c r="XDN277" s="359"/>
      <c r="XDO277" s="359"/>
      <c r="XDP277" s="359"/>
      <c r="XDQ277" s="359"/>
      <c r="XDR277" s="359"/>
      <c r="XDS277" s="359"/>
      <c r="XDT277" s="359"/>
      <c r="XDU277" s="359"/>
      <c r="XDV277" s="359"/>
      <c r="XDW277" s="359"/>
      <c r="XDX277" s="359"/>
      <c r="XDY277" s="359"/>
      <c r="XDZ277" s="359"/>
      <c r="XEA277" s="359"/>
      <c r="XEB277" s="359"/>
      <c r="XEC277" s="359"/>
      <c r="XED277" s="359"/>
      <c r="XEE277" s="359"/>
      <c r="XEF277" s="359"/>
      <c r="XEG277" s="359"/>
      <c r="XEH277" s="359"/>
      <c r="XEI277" s="359"/>
      <c r="XEJ277" s="359"/>
      <c r="XEK277" s="359"/>
      <c r="XEL277" s="359"/>
      <c r="XEM277" s="359"/>
      <c r="XEN277" s="359"/>
      <c r="XEO277" s="359"/>
      <c r="XEP277" s="359"/>
      <c r="XEQ277" s="359"/>
      <c r="XER277" s="359"/>
      <c r="XES277" s="359"/>
      <c r="XET277" s="359"/>
      <c r="XEU277" s="359"/>
      <c r="XEV277" s="359"/>
      <c r="XEW277" s="359"/>
      <c r="XEX277" s="359"/>
      <c r="XEY277" s="359"/>
      <c r="XEZ277" s="359"/>
      <c r="XFA277" s="359"/>
      <c r="XFB277" s="359"/>
      <c r="XFC277" s="359"/>
      <c r="XFD277" s="359"/>
    </row>
    <row r="278" spans="1:6 16135:16384" ht="48">
      <c r="A278" s="393">
        <v>40</v>
      </c>
      <c r="B278" s="391" t="s">
        <v>804</v>
      </c>
      <c r="C278" s="375" t="s">
        <v>28</v>
      </c>
      <c r="D278" s="392">
        <v>4</v>
      </c>
      <c r="E278" s="384">
        <v>0</v>
      </c>
      <c r="F278" s="385">
        <f>D278*E278</f>
        <v>0</v>
      </c>
    </row>
    <row r="279" spans="1:6 16135:16384" s="398" customFormat="1" ht="5.25" customHeight="1">
      <c r="A279" s="399"/>
      <c r="B279" s="400"/>
      <c r="C279" s="401"/>
      <c r="D279" s="402"/>
      <c r="E279" s="403"/>
      <c r="F279" s="404"/>
      <c r="WVO279" s="359"/>
      <c r="WVP279" s="359"/>
      <c r="WVQ279" s="359"/>
      <c r="WVR279" s="359"/>
      <c r="WVS279" s="359"/>
      <c r="WVT279" s="359"/>
      <c r="WVU279" s="359"/>
      <c r="WVV279" s="359"/>
      <c r="WVW279" s="359"/>
      <c r="WVX279" s="359"/>
      <c r="WVY279" s="359"/>
      <c r="WVZ279" s="359"/>
      <c r="WWA279" s="359"/>
      <c r="WWB279" s="359"/>
      <c r="WWC279" s="359"/>
      <c r="WWD279" s="359"/>
      <c r="WWE279" s="359"/>
      <c r="WWF279" s="359"/>
      <c r="WWG279" s="359"/>
      <c r="WWH279" s="359"/>
      <c r="WWI279" s="359"/>
      <c r="WWJ279" s="359"/>
      <c r="WWK279" s="359"/>
      <c r="WWL279" s="359"/>
      <c r="WWM279" s="359"/>
      <c r="WWN279" s="359"/>
      <c r="WWO279" s="359"/>
      <c r="WWP279" s="359"/>
      <c r="WWQ279" s="359"/>
      <c r="WWR279" s="359"/>
      <c r="WWS279" s="359"/>
      <c r="WWT279" s="359"/>
      <c r="WWU279" s="359"/>
      <c r="WWV279" s="359"/>
      <c r="WWW279" s="359"/>
      <c r="WWX279" s="359"/>
      <c r="WWY279" s="359"/>
      <c r="WWZ279" s="359"/>
      <c r="WXA279" s="359"/>
      <c r="WXB279" s="359"/>
      <c r="WXC279" s="359"/>
      <c r="WXD279" s="359"/>
      <c r="WXE279" s="359"/>
      <c r="WXF279" s="359"/>
      <c r="WXG279" s="359"/>
      <c r="WXH279" s="359"/>
      <c r="WXI279" s="359"/>
      <c r="WXJ279" s="359"/>
      <c r="WXK279" s="359"/>
      <c r="WXL279" s="359"/>
      <c r="WXM279" s="359"/>
      <c r="WXN279" s="359"/>
      <c r="WXO279" s="359"/>
      <c r="WXP279" s="359"/>
      <c r="WXQ279" s="359"/>
      <c r="WXR279" s="359"/>
      <c r="WXS279" s="359"/>
      <c r="WXT279" s="359"/>
      <c r="WXU279" s="359"/>
      <c r="WXV279" s="359"/>
      <c r="WXW279" s="359"/>
      <c r="WXX279" s="359"/>
      <c r="WXY279" s="359"/>
      <c r="WXZ279" s="359"/>
      <c r="WYA279" s="359"/>
      <c r="WYB279" s="359"/>
      <c r="WYC279" s="359"/>
      <c r="WYD279" s="359"/>
      <c r="WYE279" s="359"/>
      <c r="WYF279" s="359"/>
      <c r="WYG279" s="359"/>
      <c r="WYH279" s="359"/>
      <c r="WYI279" s="359"/>
      <c r="WYJ279" s="359"/>
      <c r="WYK279" s="359"/>
      <c r="WYL279" s="359"/>
      <c r="WYM279" s="359"/>
      <c r="WYN279" s="359"/>
      <c r="WYO279" s="359"/>
      <c r="WYP279" s="359"/>
      <c r="WYQ279" s="359"/>
      <c r="WYR279" s="359"/>
      <c r="WYS279" s="359"/>
      <c r="WYT279" s="359"/>
      <c r="WYU279" s="359"/>
      <c r="WYV279" s="359"/>
      <c r="WYW279" s="359"/>
      <c r="WYX279" s="359"/>
      <c r="WYY279" s="359"/>
      <c r="WYZ279" s="359"/>
      <c r="WZA279" s="359"/>
      <c r="WZB279" s="359"/>
      <c r="WZC279" s="359"/>
      <c r="WZD279" s="359"/>
      <c r="WZE279" s="359"/>
      <c r="WZF279" s="359"/>
      <c r="WZG279" s="359"/>
      <c r="WZH279" s="359"/>
      <c r="WZI279" s="359"/>
      <c r="WZJ279" s="359"/>
      <c r="WZK279" s="359"/>
      <c r="WZL279" s="359"/>
      <c r="WZM279" s="359"/>
      <c r="WZN279" s="359"/>
      <c r="WZO279" s="359"/>
      <c r="WZP279" s="359"/>
      <c r="WZQ279" s="359"/>
      <c r="WZR279" s="359"/>
      <c r="WZS279" s="359"/>
      <c r="WZT279" s="359"/>
      <c r="WZU279" s="359"/>
      <c r="WZV279" s="359"/>
      <c r="WZW279" s="359"/>
      <c r="WZX279" s="359"/>
      <c r="WZY279" s="359"/>
      <c r="WZZ279" s="359"/>
      <c r="XAA279" s="359"/>
      <c r="XAB279" s="359"/>
      <c r="XAC279" s="359"/>
      <c r="XAD279" s="359"/>
      <c r="XAE279" s="359"/>
      <c r="XAF279" s="359"/>
      <c r="XAG279" s="359"/>
      <c r="XAH279" s="359"/>
      <c r="XAI279" s="359"/>
      <c r="XAJ279" s="359"/>
      <c r="XAK279" s="359"/>
      <c r="XAL279" s="359"/>
      <c r="XAM279" s="359"/>
      <c r="XAN279" s="359"/>
      <c r="XAO279" s="359"/>
      <c r="XAP279" s="359"/>
      <c r="XAQ279" s="359"/>
      <c r="XAR279" s="359"/>
      <c r="XAS279" s="359"/>
      <c r="XAT279" s="359"/>
      <c r="XAU279" s="359"/>
      <c r="XAV279" s="359"/>
      <c r="XAW279" s="359"/>
      <c r="XAX279" s="359"/>
      <c r="XAY279" s="359"/>
      <c r="XAZ279" s="359"/>
      <c r="XBA279" s="359"/>
      <c r="XBB279" s="359"/>
      <c r="XBC279" s="359"/>
      <c r="XBD279" s="359"/>
      <c r="XBE279" s="359"/>
      <c r="XBF279" s="359"/>
      <c r="XBG279" s="359"/>
      <c r="XBH279" s="359"/>
      <c r="XBI279" s="359"/>
      <c r="XBJ279" s="359"/>
      <c r="XBK279" s="359"/>
      <c r="XBL279" s="359"/>
      <c r="XBM279" s="359"/>
      <c r="XBN279" s="359"/>
      <c r="XBO279" s="359"/>
      <c r="XBP279" s="359"/>
      <c r="XBQ279" s="359"/>
      <c r="XBR279" s="359"/>
      <c r="XBS279" s="359"/>
      <c r="XBT279" s="359"/>
      <c r="XBU279" s="359"/>
      <c r="XBV279" s="359"/>
      <c r="XBW279" s="359"/>
      <c r="XBX279" s="359"/>
      <c r="XBY279" s="359"/>
      <c r="XBZ279" s="359"/>
      <c r="XCA279" s="359"/>
      <c r="XCB279" s="359"/>
      <c r="XCC279" s="359"/>
      <c r="XCD279" s="359"/>
      <c r="XCE279" s="359"/>
      <c r="XCF279" s="359"/>
      <c r="XCG279" s="359"/>
      <c r="XCH279" s="359"/>
      <c r="XCI279" s="359"/>
      <c r="XCJ279" s="359"/>
      <c r="XCK279" s="359"/>
      <c r="XCL279" s="359"/>
      <c r="XCM279" s="359"/>
      <c r="XCN279" s="359"/>
      <c r="XCO279" s="359"/>
      <c r="XCP279" s="359"/>
      <c r="XCQ279" s="359"/>
      <c r="XCR279" s="359"/>
      <c r="XCS279" s="359"/>
      <c r="XCT279" s="359"/>
      <c r="XCU279" s="359"/>
      <c r="XCV279" s="359"/>
      <c r="XCW279" s="359"/>
      <c r="XCX279" s="359"/>
      <c r="XCY279" s="359"/>
      <c r="XCZ279" s="359"/>
      <c r="XDA279" s="359"/>
      <c r="XDB279" s="359"/>
      <c r="XDC279" s="359"/>
      <c r="XDD279" s="359"/>
      <c r="XDE279" s="359"/>
      <c r="XDF279" s="359"/>
      <c r="XDG279" s="359"/>
      <c r="XDH279" s="359"/>
      <c r="XDI279" s="359"/>
      <c r="XDJ279" s="359"/>
      <c r="XDK279" s="359"/>
      <c r="XDL279" s="359"/>
      <c r="XDM279" s="359"/>
      <c r="XDN279" s="359"/>
      <c r="XDO279" s="359"/>
      <c r="XDP279" s="359"/>
      <c r="XDQ279" s="359"/>
      <c r="XDR279" s="359"/>
      <c r="XDS279" s="359"/>
      <c r="XDT279" s="359"/>
      <c r="XDU279" s="359"/>
      <c r="XDV279" s="359"/>
      <c r="XDW279" s="359"/>
      <c r="XDX279" s="359"/>
      <c r="XDY279" s="359"/>
      <c r="XDZ279" s="359"/>
      <c r="XEA279" s="359"/>
      <c r="XEB279" s="359"/>
      <c r="XEC279" s="359"/>
      <c r="XED279" s="359"/>
      <c r="XEE279" s="359"/>
      <c r="XEF279" s="359"/>
      <c r="XEG279" s="359"/>
      <c r="XEH279" s="359"/>
      <c r="XEI279" s="359"/>
      <c r="XEJ279" s="359"/>
      <c r="XEK279" s="359"/>
      <c r="XEL279" s="359"/>
      <c r="XEM279" s="359"/>
      <c r="XEN279" s="359"/>
      <c r="XEO279" s="359"/>
      <c r="XEP279" s="359"/>
      <c r="XEQ279" s="359"/>
      <c r="XER279" s="359"/>
      <c r="XES279" s="359"/>
      <c r="XET279" s="359"/>
      <c r="XEU279" s="359"/>
      <c r="XEV279" s="359"/>
      <c r="XEW279" s="359"/>
      <c r="XEX279" s="359"/>
      <c r="XEY279" s="359"/>
      <c r="XEZ279" s="359"/>
      <c r="XFA279" s="359"/>
      <c r="XFB279" s="359"/>
      <c r="XFC279" s="359"/>
      <c r="XFD279" s="359"/>
    </row>
    <row r="280" spans="1:6 16135:16384" ht="62.25" customHeight="1">
      <c r="A280" s="393">
        <v>41</v>
      </c>
      <c r="B280" s="391" t="s">
        <v>1030</v>
      </c>
      <c r="C280" s="375" t="s">
        <v>22</v>
      </c>
      <c r="D280" s="392">
        <v>5</v>
      </c>
      <c r="E280" s="384">
        <v>0</v>
      </c>
      <c r="F280" s="385">
        <f>D280*E280</f>
        <v>0</v>
      </c>
    </row>
    <row r="281" spans="1:6 16135:16384" s="398" customFormat="1" ht="5.25" customHeight="1">
      <c r="A281" s="399"/>
      <c r="B281" s="400"/>
      <c r="C281" s="401"/>
      <c r="D281" s="402"/>
      <c r="E281" s="403"/>
      <c r="F281" s="404"/>
      <c r="WVO281" s="359"/>
      <c r="WVP281" s="359"/>
      <c r="WVQ281" s="359"/>
      <c r="WVR281" s="359"/>
      <c r="WVS281" s="359"/>
      <c r="WVT281" s="359"/>
      <c r="WVU281" s="359"/>
      <c r="WVV281" s="359"/>
      <c r="WVW281" s="359"/>
      <c r="WVX281" s="359"/>
      <c r="WVY281" s="359"/>
      <c r="WVZ281" s="359"/>
      <c r="WWA281" s="359"/>
      <c r="WWB281" s="359"/>
      <c r="WWC281" s="359"/>
      <c r="WWD281" s="359"/>
      <c r="WWE281" s="359"/>
      <c r="WWF281" s="359"/>
      <c r="WWG281" s="359"/>
      <c r="WWH281" s="359"/>
      <c r="WWI281" s="359"/>
      <c r="WWJ281" s="359"/>
      <c r="WWK281" s="359"/>
      <c r="WWL281" s="359"/>
      <c r="WWM281" s="359"/>
      <c r="WWN281" s="359"/>
      <c r="WWO281" s="359"/>
      <c r="WWP281" s="359"/>
      <c r="WWQ281" s="359"/>
      <c r="WWR281" s="359"/>
      <c r="WWS281" s="359"/>
      <c r="WWT281" s="359"/>
      <c r="WWU281" s="359"/>
      <c r="WWV281" s="359"/>
      <c r="WWW281" s="359"/>
      <c r="WWX281" s="359"/>
      <c r="WWY281" s="359"/>
      <c r="WWZ281" s="359"/>
      <c r="WXA281" s="359"/>
      <c r="WXB281" s="359"/>
      <c r="WXC281" s="359"/>
      <c r="WXD281" s="359"/>
      <c r="WXE281" s="359"/>
      <c r="WXF281" s="359"/>
      <c r="WXG281" s="359"/>
      <c r="WXH281" s="359"/>
      <c r="WXI281" s="359"/>
      <c r="WXJ281" s="359"/>
      <c r="WXK281" s="359"/>
      <c r="WXL281" s="359"/>
      <c r="WXM281" s="359"/>
      <c r="WXN281" s="359"/>
      <c r="WXO281" s="359"/>
      <c r="WXP281" s="359"/>
      <c r="WXQ281" s="359"/>
      <c r="WXR281" s="359"/>
      <c r="WXS281" s="359"/>
      <c r="WXT281" s="359"/>
      <c r="WXU281" s="359"/>
      <c r="WXV281" s="359"/>
      <c r="WXW281" s="359"/>
      <c r="WXX281" s="359"/>
      <c r="WXY281" s="359"/>
      <c r="WXZ281" s="359"/>
      <c r="WYA281" s="359"/>
      <c r="WYB281" s="359"/>
      <c r="WYC281" s="359"/>
      <c r="WYD281" s="359"/>
      <c r="WYE281" s="359"/>
      <c r="WYF281" s="359"/>
      <c r="WYG281" s="359"/>
      <c r="WYH281" s="359"/>
      <c r="WYI281" s="359"/>
      <c r="WYJ281" s="359"/>
      <c r="WYK281" s="359"/>
      <c r="WYL281" s="359"/>
      <c r="WYM281" s="359"/>
      <c r="WYN281" s="359"/>
      <c r="WYO281" s="359"/>
      <c r="WYP281" s="359"/>
      <c r="WYQ281" s="359"/>
      <c r="WYR281" s="359"/>
      <c r="WYS281" s="359"/>
      <c r="WYT281" s="359"/>
      <c r="WYU281" s="359"/>
      <c r="WYV281" s="359"/>
      <c r="WYW281" s="359"/>
      <c r="WYX281" s="359"/>
      <c r="WYY281" s="359"/>
      <c r="WYZ281" s="359"/>
      <c r="WZA281" s="359"/>
      <c r="WZB281" s="359"/>
      <c r="WZC281" s="359"/>
      <c r="WZD281" s="359"/>
      <c r="WZE281" s="359"/>
      <c r="WZF281" s="359"/>
      <c r="WZG281" s="359"/>
      <c r="WZH281" s="359"/>
      <c r="WZI281" s="359"/>
      <c r="WZJ281" s="359"/>
      <c r="WZK281" s="359"/>
      <c r="WZL281" s="359"/>
      <c r="WZM281" s="359"/>
      <c r="WZN281" s="359"/>
      <c r="WZO281" s="359"/>
      <c r="WZP281" s="359"/>
      <c r="WZQ281" s="359"/>
      <c r="WZR281" s="359"/>
      <c r="WZS281" s="359"/>
      <c r="WZT281" s="359"/>
      <c r="WZU281" s="359"/>
      <c r="WZV281" s="359"/>
      <c r="WZW281" s="359"/>
      <c r="WZX281" s="359"/>
      <c r="WZY281" s="359"/>
      <c r="WZZ281" s="359"/>
      <c r="XAA281" s="359"/>
      <c r="XAB281" s="359"/>
      <c r="XAC281" s="359"/>
      <c r="XAD281" s="359"/>
      <c r="XAE281" s="359"/>
      <c r="XAF281" s="359"/>
      <c r="XAG281" s="359"/>
      <c r="XAH281" s="359"/>
      <c r="XAI281" s="359"/>
      <c r="XAJ281" s="359"/>
      <c r="XAK281" s="359"/>
      <c r="XAL281" s="359"/>
      <c r="XAM281" s="359"/>
      <c r="XAN281" s="359"/>
      <c r="XAO281" s="359"/>
      <c r="XAP281" s="359"/>
      <c r="XAQ281" s="359"/>
      <c r="XAR281" s="359"/>
      <c r="XAS281" s="359"/>
      <c r="XAT281" s="359"/>
      <c r="XAU281" s="359"/>
      <c r="XAV281" s="359"/>
      <c r="XAW281" s="359"/>
      <c r="XAX281" s="359"/>
      <c r="XAY281" s="359"/>
      <c r="XAZ281" s="359"/>
      <c r="XBA281" s="359"/>
      <c r="XBB281" s="359"/>
      <c r="XBC281" s="359"/>
      <c r="XBD281" s="359"/>
      <c r="XBE281" s="359"/>
      <c r="XBF281" s="359"/>
      <c r="XBG281" s="359"/>
      <c r="XBH281" s="359"/>
      <c r="XBI281" s="359"/>
      <c r="XBJ281" s="359"/>
      <c r="XBK281" s="359"/>
      <c r="XBL281" s="359"/>
      <c r="XBM281" s="359"/>
      <c r="XBN281" s="359"/>
      <c r="XBO281" s="359"/>
      <c r="XBP281" s="359"/>
      <c r="XBQ281" s="359"/>
      <c r="XBR281" s="359"/>
      <c r="XBS281" s="359"/>
      <c r="XBT281" s="359"/>
      <c r="XBU281" s="359"/>
      <c r="XBV281" s="359"/>
      <c r="XBW281" s="359"/>
      <c r="XBX281" s="359"/>
      <c r="XBY281" s="359"/>
      <c r="XBZ281" s="359"/>
      <c r="XCA281" s="359"/>
      <c r="XCB281" s="359"/>
      <c r="XCC281" s="359"/>
      <c r="XCD281" s="359"/>
      <c r="XCE281" s="359"/>
      <c r="XCF281" s="359"/>
      <c r="XCG281" s="359"/>
      <c r="XCH281" s="359"/>
      <c r="XCI281" s="359"/>
      <c r="XCJ281" s="359"/>
      <c r="XCK281" s="359"/>
      <c r="XCL281" s="359"/>
      <c r="XCM281" s="359"/>
      <c r="XCN281" s="359"/>
      <c r="XCO281" s="359"/>
      <c r="XCP281" s="359"/>
      <c r="XCQ281" s="359"/>
      <c r="XCR281" s="359"/>
      <c r="XCS281" s="359"/>
      <c r="XCT281" s="359"/>
      <c r="XCU281" s="359"/>
      <c r="XCV281" s="359"/>
      <c r="XCW281" s="359"/>
      <c r="XCX281" s="359"/>
      <c r="XCY281" s="359"/>
      <c r="XCZ281" s="359"/>
      <c r="XDA281" s="359"/>
      <c r="XDB281" s="359"/>
      <c r="XDC281" s="359"/>
      <c r="XDD281" s="359"/>
      <c r="XDE281" s="359"/>
      <c r="XDF281" s="359"/>
      <c r="XDG281" s="359"/>
      <c r="XDH281" s="359"/>
      <c r="XDI281" s="359"/>
      <c r="XDJ281" s="359"/>
      <c r="XDK281" s="359"/>
      <c r="XDL281" s="359"/>
      <c r="XDM281" s="359"/>
      <c r="XDN281" s="359"/>
      <c r="XDO281" s="359"/>
      <c r="XDP281" s="359"/>
      <c r="XDQ281" s="359"/>
      <c r="XDR281" s="359"/>
      <c r="XDS281" s="359"/>
      <c r="XDT281" s="359"/>
      <c r="XDU281" s="359"/>
      <c r="XDV281" s="359"/>
      <c r="XDW281" s="359"/>
      <c r="XDX281" s="359"/>
      <c r="XDY281" s="359"/>
      <c r="XDZ281" s="359"/>
      <c r="XEA281" s="359"/>
      <c r="XEB281" s="359"/>
      <c r="XEC281" s="359"/>
      <c r="XED281" s="359"/>
      <c r="XEE281" s="359"/>
      <c r="XEF281" s="359"/>
      <c r="XEG281" s="359"/>
      <c r="XEH281" s="359"/>
      <c r="XEI281" s="359"/>
      <c r="XEJ281" s="359"/>
      <c r="XEK281" s="359"/>
      <c r="XEL281" s="359"/>
      <c r="XEM281" s="359"/>
      <c r="XEN281" s="359"/>
      <c r="XEO281" s="359"/>
      <c r="XEP281" s="359"/>
      <c r="XEQ281" s="359"/>
      <c r="XER281" s="359"/>
      <c r="XES281" s="359"/>
      <c r="XET281" s="359"/>
      <c r="XEU281" s="359"/>
      <c r="XEV281" s="359"/>
      <c r="XEW281" s="359"/>
      <c r="XEX281" s="359"/>
      <c r="XEY281" s="359"/>
      <c r="XEZ281" s="359"/>
      <c r="XFA281" s="359"/>
      <c r="XFB281" s="359"/>
      <c r="XFC281" s="359"/>
      <c r="XFD281" s="359"/>
    </row>
    <row r="282" spans="1:6 16135:16384" ht="64">
      <c r="A282" s="390">
        <v>42</v>
      </c>
      <c r="B282" s="449" t="s">
        <v>1031</v>
      </c>
      <c r="C282" s="375" t="s">
        <v>133</v>
      </c>
      <c r="D282" s="392">
        <v>8</v>
      </c>
      <c r="E282" s="384">
        <v>0</v>
      </c>
      <c r="F282" s="385">
        <f>D282*E282</f>
        <v>0</v>
      </c>
    </row>
    <row r="283" spans="1:6 16135:16384" s="398" customFormat="1" ht="5.25" customHeight="1">
      <c r="A283" s="399"/>
      <c r="B283" s="400"/>
      <c r="C283" s="401"/>
      <c r="D283" s="402"/>
      <c r="E283" s="403"/>
      <c r="F283" s="404"/>
      <c r="WVO283" s="359"/>
      <c r="WVP283" s="359"/>
      <c r="WVQ283" s="359"/>
      <c r="WVR283" s="359"/>
      <c r="WVS283" s="359"/>
      <c r="WVT283" s="359"/>
      <c r="WVU283" s="359"/>
      <c r="WVV283" s="359"/>
      <c r="WVW283" s="359"/>
      <c r="WVX283" s="359"/>
      <c r="WVY283" s="359"/>
      <c r="WVZ283" s="359"/>
      <c r="WWA283" s="359"/>
      <c r="WWB283" s="359"/>
      <c r="WWC283" s="359"/>
      <c r="WWD283" s="359"/>
      <c r="WWE283" s="359"/>
      <c r="WWF283" s="359"/>
      <c r="WWG283" s="359"/>
      <c r="WWH283" s="359"/>
      <c r="WWI283" s="359"/>
      <c r="WWJ283" s="359"/>
      <c r="WWK283" s="359"/>
      <c r="WWL283" s="359"/>
      <c r="WWM283" s="359"/>
      <c r="WWN283" s="359"/>
      <c r="WWO283" s="359"/>
      <c r="WWP283" s="359"/>
      <c r="WWQ283" s="359"/>
      <c r="WWR283" s="359"/>
      <c r="WWS283" s="359"/>
      <c r="WWT283" s="359"/>
      <c r="WWU283" s="359"/>
      <c r="WWV283" s="359"/>
      <c r="WWW283" s="359"/>
      <c r="WWX283" s="359"/>
      <c r="WWY283" s="359"/>
      <c r="WWZ283" s="359"/>
      <c r="WXA283" s="359"/>
      <c r="WXB283" s="359"/>
      <c r="WXC283" s="359"/>
      <c r="WXD283" s="359"/>
      <c r="WXE283" s="359"/>
      <c r="WXF283" s="359"/>
      <c r="WXG283" s="359"/>
      <c r="WXH283" s="359"/>
      <c r="WXI283" s="359"/>
      <c r="WXJ283" s="359"/>
      <c r="WXK283" s="359"/>
      <c r="WXL283" s="359"/>
      <c r="WXM283" s="359"/>
      <c r="WXN283" s="359"/>
      <c r="WXO283" s="359"/>
      <c r="WXP283" s="359"/>
      <c r="WXQ283" s="359"/>
      <c r="WXR283" s="359"/>
      <c r="WXS283" s="359"/>
      <c r="WXT283" s="359"/>
      <c r="WXU283" s="359"/>
      <c r="WXV283" s="359"/>
      <c r="WXW283" s="359"/>
      <c r="WXX283" s="359"/>
      <c r="WXY283" s="359"/>
      <c r="WXZ283" s="359"/>
      <c r="WYA283" s="359"/>
      <c r="WYB283" s="359"/>
      <c r="WYC283" s="359"/>
      <c r="WYD283" s="359"/>
      <c r="WYE283" s="359"/>
      <c r="WYF283" s="359"/>
      <c r="WYG283" s="359"/>
      <c r="WYH283" s="359"/>
      <c r="WYI283" s="359"/>
      <c r="WYJ283" s="359"/>
      <c r="WYK283" s="359"/>
      <c r="WYL283" s="359"/>
      <c r="WYM283" s="359"/>
      <c r="WYN283" s="359"/>
      <c r="WYO283" s="359"/>
      <c r="WYP283" s="359"/>
      <c r="WYQ283" s="359"/>
      <c r="WYR283" s="359"/>
      <c r="WYS283" s="359"/>
      <c r="WYT283" s="359"/>
      <c r="WYU283" s="359"/>
      <c r="WYV283" s="359"/>
      <c r="WYW283" s="359"/>
      <c r="WYX283" s="359"/>
      <c r="WYY283" s="359"/>
      <c r="WYZ283" s="359"/>
      <c r="WZA283" s="359"/>
      <c r="WZB283" s="359"/>
      <c r="WZC283" s="359"/>
      <c r="WZD283" s="359"/>
      <c r="WZE283" s="359"/>
      <c r="WZF283" s="359"/>
      <c r="WZG283" s="359"/>
      <c r="WZH283" s="359"/>
      <c r="WZI283" s="359"/>
      <c r="WZJ283" s="359"/>
      <c r="WZK283" s="359"/>
      <c r="WZL283" s="359"/>
      <c r="WZM283" s="359"/>
      <c r="WZN283" s="359"/>
      <c r="WZO283" s="359"/>
      <c r="WZP283" s="359"/>
      <c r="WZQ283" s="359"/>
      <c r="WZR283" s="359"/>
      <c r="WZS283" s="359"/>
      <c r="WZT283" s="359"/>
      <c r="WZU283" s="359"/>
      <c r="WZV283" s="359"/>
      <c r="WZW283" s="359"/>
      <c r="WZX283" s="359"/>
      <c r="WZY283" s="359"/>
      <c r="WZZ283" s="359"/>
      <c r="XAA283" s="359"/>
      <c r="XAB283" s="359"/>
      <c r="XAC283" s="359"/>
      <c r="XAD283" s="359"/>
      <c r="XAE283" s="359"/>
      <c r="XAF283" s="359"/>
      <c r="XAG283" s="359"/>
      <c r="XAH283" s="359"/>
      <c r="XAI283" s="359"/>
      <c r="XAJ283" s="359"/>
      <c r="XAK283" s="359"/>
      <c r="XAL283" s="359"/>
      <c r="XAM283" s="359"/>
      <c r="XAN283" s="359"/>
      <c r="XAO283" s="359"/>
      <c r="XAP283" s="359"/>
      <c r="XAQ283" s="359"/>
      <c r="XAR283" s="359"/>
      <c r="XAS283" s="359"/>
      <c r="XAT283" s="359"/>
      <c r="XAU283" s="359"/>
      <c r="XAV283" s="359"/>
      <c r="XAW283" s="359"/>
      <c r="XAX283" s="359"/>
      <c r="XAY283" s="359"/>
      <c r="XAZ283" s="359"/>
      <c r="XBA283" s="359"/>
      <c r="XBB283" s="359"/>
      <c r="XBC283" s="359"/>
      <c r="XBD283" s="359"/>
      <c r="XBE283" s="359"/>
      <c r="XBF283" s="359"/>
      <c r="XBG283" s="359"/>
      <c r="XBH283" s="359"/>
      <c r="XBI283" s="359"/>
      <c r="XBJ283" s="359"/>
      <c r="XBK283" s="359"/>
      <c r="XBL283" s="359"/>
      <c r="XBM283" s="359"/>
      <c r="XBN283" s="359"/>
      <c r="XBO283" s="359"/>
      <c r="XBP283" s="359"/>
      <c r="XBQ283" s="359"/>
      <c r="XBR283" s="359"/>
      <c r="XBS283" s="359"/>
      <c r="XBT283" s="359"/>
      <c r="XBU283" s="359"/>
      <c r="XBV283" s="359"/>
      <c r="XBW283" s="359"/>
      <c r="XBX283" s="359"/>
      <c r="XBY283" s="359"/>
      <c r="XBZ283" s="359"/>
      <c r="XCA283" s="359"/>
      <c r="XCB283" s="359"/>
      <c r="XCC283" s="359"/>
      <c r="XCD283" s="359"/>
      <c r="XCE283" s="359"/>
      <c r="XCF283" s="359"/>
      <c r="XCG283" s="359"/>
      <c r="XCH283" s="359"/>
      <c r="XCI283" s="359"/>
      <c r="XCJ283" s="359"/>
      <c r="XCK283" s="359"/>
      <c r="XCL283" s="359"/>
      <c r="XCM283" s="359"/>
      <c r="XCN283" s="359"/>
      <c r="XCO283" s="359"/>
      <c r="XCP283" s="359"/>
      <c r="XCQ283" s="359"/>
      <c r="XCR283" s="359"/>
      <c r="XCS283" s="359"/>
      <c r="XCT283" s="359"/>
      <c r="XCU283" s="359"/>
      <c r="XCV283" s="359"/>
      <c r="XCW283" s="359"/>
      <c r="XCX283" s="359"/>
      <c r="XCY283" s="359"/>
      <c r="XCZ283" s="359"/>
      <c r="XDA283" s="359"/>
      <c r="XDB283" s="359"/>
      <c r="XDC283" s="359"/>
      <c r="XDD283" s="359"/>
      <c r="XDE283" s="359"/>
      <c r="XDF283" s="359"/>
      <c r="XDG283" s="359"/>
      <c r="XDH283" s="359"/>
      <c r="XDI283" s="359"/>
      <c r="XDJ283" s="359"/>
      <c r="XDK283" s="359"/>
      <c r="XDL283" s="359"/>
      <c r="XDM283" s="359"/>
      <c r="XDN283" s="359"/>
      <c r="XDO283" s="359"/>
      <c r="XDP283" s="359"/>
      <c r="XDQ283" s="359"/>
      <c r="XDR283" s="359"/>
      <c r="XDS283" s="359"/>
      <c r="XDT283" s="359"/>
      <c r="XDU283" s="359"/>
      <c r="XDV283" s="359"/>
      <c r="XDW283" s="359"/>
      <c r="XDX283" s="359"/>
      <c r="XDY283" s="359"/>
      <c r="XDZ283" s="359"/>
      <c r="XEA283" s="359"/>
      <c r="XEB283" s="359"/>
      <c r="XEC283" s="359"/>
      <c r="XED283" s="359"/>
      <c r="XEE283" s="359"/>
      <c r="XEF283" s="359"/>
      <c r="XEG283" s="359"/>
      <c r="XEH283" s="359"/>
      <c r="XEI283" s="359"/>
      <c r="XEJ283" s="359"/>
      <c r="XEK283" s="359"/>
      <c r="XEL283" s="359"/>
      <c r="XEM283" s="359"/>
      <c r="XEN283" s="359"/>
      <c r="XEO283" s="359"/>
      <c r="XEP283" s="359"/>
      <c r="XEQ283" s="359"/>
      <c r="XER283" s="359"/>
      <c r="XES283" s="359"/>
      <c r="XET283" s="359"/>
      <c r="XEU283" s="359"/>
      <c r="XEV283" s="359"/>
      <c r="XEW283" s="359"/>
      <c r="XEX283" s="359"/>
      <c r="XEY283" s="359"/>
      <c r="XEZ283" s="359"/>
      <c r="XFA283" s="359"/>
      <c r="XFB283" s="359"/>
      <c r="XFC283" s="359"/>
      <c r="XFD283" s="359"/>
    </row>
    <row r="284" spans="1:6 16135:16384" ht="32">
      <c r="A284" s="393">
        <v>43</v>
      </c>
      <c r="B284" s="391" t="s">
        <v>1032</v>
      </c>
      <c r="C284" s="375" t="s">
        <v>22</v>
      </c>
      <c r="D284" s="392">
        <v>2</v>
      </c>
      <c r="E284" s="384">
        <v>0</v>
      </c>
      <c r="F284" s="385">
        <f>D284*E284</f>
        <v>0</v>
      </c>
    </row>
    <row r="285" spans="1:6 16135:16384" s="398" customFormat="1" ht="5.25" customHeight="1">
      <c r="A285" s="399"/>
      <c r="B285" s="400"/>
      <c r="C285" s="401"/>
      <c r="D285" s="402"/>
      <c r="E285" s="403"/>
      <c r="F285" s="404"/>
      <c r="WVO285" s="359"/>
      <c r="WVP285" s="359"/>
      <c r="WVQ285" s="359"/>
      <c r="WVR285" s="359"/>
      <c r="WVS285" s="359"/>
      <c r="WVT285" s="359"/>
      <c r="WVU285" s="359"/>
      <c r="WVV285" s="359"/>
      <c r="WVW285" s="359"/>
      <c r="WVX285" s="359"/>
      <c r="WVY285" s="359"/>
      <c r="WVZ285" s="359"/>
      <c r="WWA285" s="359"/>
      <c r="WWB285" s="359"/>
      <c r="WWC285" s="359"/>
      <c r="WWD285" s="359"/>
      <c r="WWE285" s="359"/>
      <c r="WWF285" s="359"/>
      <c r="WWG285" s="359"/>
      <c r="WWH285" s="359"/>
      <c r="WWI285" s="359"/>
      <c r="WWJ285" s="359"/>
      <c r="WWK285" s="359"/>
      <c r="WWL285" s="359"/>
      <c r="WWM285" s="359"/>
      <c r="WWN285" s="359"/>
      <c r="WWO285" s="359"/>
      <c r="WWP285" s="359"/>
      <c r="WWQ285" s="359"/>
      <c r="WWR285" s="359"/>
      <c r="WWS285" s="359"/>
      <c r="WWT285" s="359"/>
      <c r="WWU285" s="359"/>
      <c r="WWV285" s="359"/>
      <c r="WWW285" s="359"/>
      <c r="WWX285" s="359"/>
      <c r="WWY285" s="359"/>
      <c r="WWZ285" s="359"/>
      <c r="WXA285" s="359"/>
      <c r="WXB285" s="359"/>
      <c r="WXC285" s="359"/>
      <c r="WXD285" s="359"/>
      <c r="WXE285" s="359"/>
      <c r="WXF285" s="359"/>
      <c r="WXG285" s="359"/>
      <c r="WXH285" s="359"/>
      <c r="WXI285" s="359"/>
      <c r="WXJ285" s="359"/>
      <c r="WXK285" s="359"/>
      <c r="WXL285" s="359"/>
      <c r="WXM285" s="359"/>
      <c r="WXN285" s="359"/>
      <c r="WXO285" s="359"/>
      <c r="WXP285" s="359"/>
      <c r="WXQ285" s="359"/>
      <c r="WXR285" s="359"/>
      <c r="WXS285" s="359"/>
      <c r="WXT285" s="359"/>
      <c r="WXU285" s="359"/>
      <c r="WXV285" s="359"/>
      <c r="WXW285" s="359"/>
      <c r="WXX285" s="359"/>
      <c r="WXY285" s="359"/>
      <c r="WXZ285" s="359"/>
      <c r="WYA285" s="359"/>
      <c r="WYB285" s="359"/>
      <c r="WYC285" s="359"/>
      <c r="WYD285" s="359"/>
      <c r="WYE285" s="359"/>
      <c r="WYF285" s="359"/>
      <c r="WYG285" s="359"/>
      <c r="WYH285" s="359"/>
      <c r="WYI285" s="359"/>
      <c r="WYJ285" s="359"/>
      <c r="WYK285" s="359"/>
      <c r="WYL285" s="359"/>
      <c r="WYM285" s="359"/>
      <c r="WYN285" s="359"/>
      <c r="WYO285" s="359"/>
      <c r="WYP285" s="359"/>
      <c r="WYQ285" s="359"/>
      <c r="WYR285" s="359"/>
      <c r="WYS285" s="359"/>
      <c r="WYT285" s="359"/>
      <c r="WYU285" s="359"/>
      <c r="WYV285" s="359"/>
      <c r="WYW285" s="359"/>
      <c r="WYX285" s="359"/>
      <c r="WYY285" s="359"/>
      <c r="WYZ285" s="359"/>
      <c r="WZA285" s="359"/>
      <c r="WZB285" s="359"/>
      <c r="WZC285" s="359"/>
      <c r="WZD285" s="359"/>
      <c r="WZE285" s="359"/>
      <c r="WZF285" s="359"/>
      <c r="WZG285" s="359"/>
      <c r="WZH285" s="359"/>
      <c r="WZI285" s="359"/>
      <c r="WZJ285" s="359"/>
      <c r="WZK285" s="359"/>
      <c r="WZL285" s="359"/>
      <c r="WZM285" s="359"/>
      <c r="WZN285" s="359"/>
      <c r="WZO285" s="359"/>
      <c r="WZP285" s="359"/>
      <c r="WZQ285" s="359"/>
      <c r="WZR285" s="359"/>
      <c r="WZS285" s="359"/>
      <c r="WZT285" s="359"/>
      <c r="WZU285" s="359"/>
      <c r="WZV285" s="359"/>
      <c r="WZW285" s="359"/>
      <c r="WZX285" s="359"/>
      <c r="WZY285" s="359"/>
      <c r="WZZ285" s="359"/>
      <c r="XAA285" s="359"/>
      <c r="XAB285" s="359"/>
      <c r="XAC285" s="359"/>
      <c r="XAD285" s="359"/>
      <c r="XAE285" s="359"/>
      <c r="XAF285" s="359"/>
      <c r="XAG285" s="359"/>
      <c r="XAH285" s="359"/>
      <c r="XAI285" s="359"/>
      <c r="XAJ285" s="359"/>
      <c r="XAK285" s="359"/>
      <c r="XAL285" s="359"/>
      <c r="XAM285" s="359"/>
      <c r="XAN285" s="359"/>
      <c r="XAO285" s="359"/>
      <c r="XAP285" s="359"/>
      <c r="XAQ285" s="359"/>
      <c r="XAR285" s="359"/>
      <c r="XAS285" s="359"/>
      <c r="XAT285" s="359"/>
      <c r="XAU285" s="359"/>
      <c r="XAV285" s="359"/>
      <c r="XAW285" s="359"/>
      <c r="XAX285" s="359"/>
      <c r="XAY285" s="359"/>
      <c r="XAZ285" s="359"/>
      <c r="XBA285" s="359"/>
      <c r="XBB285" s="359"/>
      <c r="XBC285" s="359"/>
      <c r="XBD285" s="359"/>
      <c r="XBE285" s="359"/>
      <c r="XBF285" s="359"/>
      <c r="XBG285" s="359"/>
      <c r="XBH285" s="359"/>
      <c r="XBI285" s="359"/>
      <c r="XBJ285" s="359"/>
      <c r="XBK285" s="359"/>
      <c r="XBL285" s="359"/>
      <c r="XBM285" s="359"/>
      <c r="XBN285" s="359"/>
      <c r="XBO285" s="359"/>
      <c r="XBP285" s="359"/>
      <c r="XBQ285" s="359"/>
      <c r="XBR285" s="359"/>
      <c r="XBS285" s="359"/>
      <c r="XBT285" s="359"/>
      <c r="XBU285" s="359"/>
      <c r="XBV285" s="359"/>
      <c r="XBW285" s="359"/>
      <c r="XBX285" s="359"/>
      <c r="XBY285" s="359"/>
      <c r="XBZ285" s="359"/>
      <c r="XCA285" s="359"/>
      <c r="XCB285" s="359"/>
      <c r="XCC285" s="359"/>
      <c r="XCD285" s="359"/>
      <c r="XCE285" s="359"/>
      <c r="XCF285" s="359"/>
      <c r="XCG285" s="359"/>
      <c r="XCH285" s="359"/>
      <c r="XCI285" s="359"/>
      <c r="XCJ285" s="359"/>
      <c r="XCK285" s="359"/>
      <c r="XCL285" s="359"/>
      <c r="XCM285" s="359"/>
      <c r="XCN285" s="359"/>
      <c r="XCO285" s="359"/>
      <c r="XCP285" s="359"/>
      <c r="XCQ285" s="359"/>
      <c r="XCR285" s="359"/>
      <c r="XCS285" s="359"/>
      <c r="XCT285" s="359"/>
      <c r="XCU285" s="359"/>
      <c r="XCV285" s="359"/>
      <c r="XCW285" s="359"/>
      <c r="XCX285" s="359"/>
      <c r="XCY285" s="359"/>
      <c r="XCZ285" s="359"/>
      <c r="XDA285" s="359"/>
      <c r="XDB285" s="359"/>
      <c r="XDC285" s="359"/>
      <c r="XDD285" s="359"/>
      <c r="XDE285" s="359"/>
      <c r="XDF285" s="359"/>
      <c r="XDG285" s="359"/>
      <c r="XDH285" s="359"/>
      <c r="XDI285" s="359"/>
      <c r="XDJ285" s="359"/>
      <c r="XDK285" s="359"/>
      <c r="XDL285" s="359"/>
      <c r="XDM285" s="359"/>
      <c r="XDN285" s="359"/>
      <c r="XDO285" s="359"/>
      <c r="XDP285" s="359"/>
      <c r="XDQ285" s="359"/>
      <c r="XDR285" s="359"/>
      <c r="XDS285" s="359"/>
      <c r="XDT285" s="359"/>
      <c r="XDU285" s="359"/>
      <c r="XDV285" s="359"/>
      <c r="XDW285" s="359"/>
      <c r="XDX285" s="359"/>
      <c r="XDY285" s="359"/>
      <c r="XDZ285" s="359"/>
      <c r="XEA285" s="359"/>
      <c r="XEB285" s="359"/>
      <c r="XEC285" s="359"/>
      <c r="XED285" s="359"/>
      <c r="XEE285" s="359"/>
      <c r="XEF285" s="359"/>
      <c r="XEG285" s="359"/>
      <c r="XEH285" s="359"/>
      <c r="XEI285" s="359"/>
      <c r="XEJ285" s="359"/>
      <c r="XEK285" s="359"/>
      <c r="XEL285" s="359"/>
      <c r="XEM285" s="359"/>
      <c r="XEN285" s="359"/>
      <c r="XEO285" s="359"/>
      <c r="XEP285" s="359"/>
      <c r="XEQ285" s="359"/>
      <c r="XER285" s="359"/>
      <c r="XES285" s="359"/>
      <c r="XET285" s="359"/>
      <c r="XEU285" s="359"/>
      <c r="XEV285" s="359"/>
      <c r="XEW285" s="359"/>
      <c r="XEX285" s="359"/>
      <c r="XEY285" s="359"/>
      <c r="XEZ285" s="359"/>
      <c r="XFA285" s="359"/>
      <c r="XFB285" s="359"/>
      <c r="XFC285" s="359"/>
      <c r="XFD285" s="359"/>
    </row>
    <row r="286" spans="1:6 16135:16384" s="398" customFormat="1" ht="48">
      <c r="A286" s="390">
        <v>44</v>
      </c>
      <c r="B286" s="434" t="s">
        <v>1033</v>
      </c>
      <c r="C286" s="375" t="s">
        <v>22</v>
      </c>
      <c r="D286" s="392">
        <v>1</v>
      </c>
      <c r="E286" s="384">
        <v>0</v>
      </c>
      <c r="F286" s="385">
        <f>D286*E286</f>
        <v>0</v>
      </c>
      <c r="WVO286" s="359"/>
      <c r="WVP286" s="359"/>
      <c r="WVQ286" s="359"/>
      <c r="WVR286" s="359"/>
      <c r="WVS286" s="359"/>
      <c r="WVT286" s="359"/>
      <c r="WVU286" s="359"/>
      <c r="WVV286" s="359"/>
      <c r="WVW286" s="359"/>
      <c r="WVX286" s="359"/>
      <c r="WVY286" s="359"/>
      <c r="WVZ286" s="359"/>
      <c r="WWA286" s="359"/>
      <c r="WWB286" s="359"/>
      <c r="WWC286" s="359"/>
      <c r="WWD286" s="359"/>
      <c r="WWE286" s="359"/>
      <c r="WWF286" s="359"/>
      <c r="WWG286" s="359"/>
      <c r="WWH286" s="359"/>
      <c r="WWI286" s="359"/>
      <c r="WWJ286" s="359"/>
      <c r="WWK286" s="359"/>
      <c r="WWL286" s="359"/>
      <c r="WWM286" s="359"/>
      <c r="WWN286" s="359"/>
      <c r="WWO286" s="359"/>
      <c r="WWP286" s="359"/>
      <c r="WWQ286" s="359"/>
      <c r="WWR286" s="359"/>
      <c r="WWS286" s="359"/>
      <c r="WWT286" s="359"/>
      <c r="WWU286" s="359"/>
      <c r="WWV286" s="359"/>
      <c r="WWW286" s="359"/>
      <c r="WWX286" s="359"/>
      <c r="WWY286" s="359"/>
      <c r="WWZ286" s="359"/>
      <c r="WXA286" s="359"/>
      <c r="WXB286" s="359"/>
      <c r="WXC286" s="359"/>
      <c r="WXD286" s="359"/>
      <c r="WXE286" s="359"/>
      <c r="WXF286" s="359"/>
      <c r="WXG286" s="359"/>
      <c r="WXH286" s="359"/>
      <c r="WXI286" s="359"/>
      <c r="WXJ286" s="359"/>
      <c r="WXK286" s="359"/>
      <c r="WXL286" s="359"/>
      <c r="WXM286" s="359"/>
      <c r="WXN286" s="359"/>
      <c r="WXO286" s="359"/>
      <c r="WXP286" s="359"/>
      <c r="WXQ286" s="359"/>
      <c r="WXR286" s="359"/>
      <c r="WXS286" s="359"/>
      <c r="WXT286" s="359"/>
      <c r="WXU286" s="359"/>
      <c r="WXV286" s="359"/>
      <c r="WXW286" s="359"/>
      <c r="WXX286" s="359"/>
      <c r="WXY286" s="359"/>
      <c r="WXZ286" s="359"/>
      <c r="WYA286" s="359"/>
      <c r="WYB286" s="359"/>
      <c r="WYC286" s="359"/>
      <c r="WYD286" s="359"/>
      <c r="WYE286" s="359"/>
      <c r="WYF286" s="359"/>
      <c r="WYG286" s="359"/>
      <c r="WYH286" s="359"/>
      <c r="WYI286" s="359"/>
      <c r="WYJ286" s="359"/>
      <c r="WYK286" s="359"/>
      <c r="WYL286" s="359"/>
      <c r="WYM286" s="359"/>
      <c r="WYN286" s="359"/>
      <c r="WYO286" s="359"/>
      <c r="WYP286" s="359"/>
      <c r="WYQ286" s="359"/>
      <c r="WYR286" s="359"/>
      <c r="WYS286" s="359"/>
      <c r="WYT286" s="359"/>
      <c r="WYU286" s="359"/>
      <c r="WYV286" s="359"/>
      <c r="WYW286" s="359"/>
      <c r="WYX286" s="359"/>
      <c r="WYY286" s="359"/>
      <c r="WYZ286" s="359"/>
      <c r="WZA286" s="359"/>
      <c r="WZB286" s="359"/>
      <c r="WZC286" s="359"/>
      <c r="WZD286" s="359"/>
      <c r="WZE286" s="359"/>
      <c r="WZF286" s="359"/>
      <c r="WZG286" s="359"/>
      <c r="WZH286" s="359"/>
      <c r="WZI286" s="359"/>
      <c r="WZJ286" s="359"/>
      <c r="WZK286" s="359"/>
      <c r="WZL286" s="359"/>
      <c r="WZM286" s="359"/>
      <c r="WZN286" s="359"/>
      <c r="WZO286" s="359"/>
      <c r="WZP286" s="359"/>
      <c r="WZQ286" s="359"/>
      <c r="WZR286" s="359"/>
      <c r="WZS286" s="359"/>
      <c r="WZT286" s="359"/>
      <c r="WZU286" s="359"/>
      <c r="WZV286" s="359"/>
      <c r="WZW286" s="359"/>
      <c r="WZX286" s="359"/>
      <c r="WZY286" s="359"/>
      <c r="WZZ286" s="359"/>
      <c r="XAA286" s="359"/>
      <c r="XAB286" s="359"/>
      <c r="XAC286" s="359"/>
      <c r="XAD286" s="359"/>
      <c r="XAE286" s="359"/>
      <c r="XAF286" s="359"/>
      <c r="XAG286" s="359"/>
      <c r="XAH286" s="359"/>
      <c r="XAI286" s="359"/>
      <c r="XAJ286" s="359"/>
      <c r="XAK286" s="359"/>
      <c r="XAL286" s="359"/>
      <c r="XAM286" s="359"/>
      <c r="XAN286" s="359"/>
      <c r="XAO286" s="359"/>
      <c r="XAP286" s="359"/>
      <c r="XAQ286" s="359"/>
      <c r="XAR286" s="359"/>
      <c r="XAS286" s="359"/>
      <c r="XAT286" s="359"/>
      <c r="XAU286" s="359"/>
      <c r="XAV286" s="359"/>
      <c r="XAW286" s="359"/>
      <c r="XAX286" s="359"/>
      <c r="XAY286" s="359"/>
      <c r="XAZ286" s="359"/>
      <c r="XBA286" s="359"/>
      <c r="XBB286" s="359"/>
      <c r="XBC286" s="359"/>
      <c r="XBD286" s="359"/>
      <c r="XBE286" s="359"/>
      <c r="XBF286" s="359"/>
      <c r="XBG286" s="359"/>
      <c r="XBH286" s="359"/>
      <c r="XBI286" s="359"/>
      <c r="XBJ286" s="359"/>
      <c r="XBK286" s="359"/>
      <c r="XBL286" s="359"/>
      <c r="XBM286" s="359"/>
      <c r="XBN286" s="359"/>
      <c r="XBO286" s="359"/>
      <c r="XBP286" s="359"/>
      <c r="XBQ286" s="359"/>
      <c r="XBR286" s="359"/>
      <c r="XBS286" s="359"/>
      <c r="XBT286" s="359"/>
      <c r="XBU286" s="359"/>
      <c r="XBV286" s="359"/>
      <c r="XBW286" s="359"/>
      <c r="XBX286" s="359"/>
      <c r="XBY286" s="359"/>
      <c r="XBZ286" s="359"/>
      <c r="XCA286" s="359"/>
      <c r="XCB286" s="359"/>
      <c r="XCC286" s="359"/>
      <c r="XCD286" s="359"/>
      <c r="XCE286" s="359"/>
      <c r="XCF286" s="359"/>
      <c r="XCG286" s="359"/>
      <c r="XCH286" s="359"/>
      <c r="XCI286" s="359"/>
      <c r="XCJ286" s="359"/>
      <c r="XCK286" s="359"/>
      <c r="XCL286" s="359"/>
      <c r="XCM286" s="359"/>
      <c r="XCN286" s="359"/>
      <c r="XCO286" s="359"/>
      <c r="XCP286" s="359"/>
      <c r="XCQ286" s="359"/>
      <c r="XCR286" s="359"/>
      <c r="XCS286" s="359"/>
      <c r="XCT286" s="359"/>
      <c r="XCU286" s="359"/>
      <c r="XCV286" s="359"/>
      <c r="XCW286" s="359"/>
      <c r="XCX286" s="359"/>
      <c r="XCY286" s="359"/>
      <c r="XCZ286" s="359"/>
      <c r="XDA286" s="359"/>
      <c r="XDB286" s="359"/>
      <c r="XDC286" s="359"/>
      <c r="XDD286" s="359"/>
      <c r="XDE286" s="359"/>
      <c r="XDF286" s="359"/>
      <c r="XDG286" s="359"/>
      <c r="XDH286" s="359"/>
      <c r="XDI286" s="359"/>
      <c r="XDJ286" s="359"/>
      <c r="XDK286" s="359"/>
      <c r="XDL286" s="359"/>
      <c r="XDM286" s="359"/>
      <c r="XDN286" s="359"/>
      <c r="XDO286" s="359"/>
      <c r="XDP286" s="359"/>
      <c r="XDQ286" s="359"/>
      <c r="XDR286" s="359"/>
      <c r="XDS286" s="359"/>
      <c r="XDT286" s="359"/>
      <c r="XDU286" s="359"/>
      <c r="XDV286" s="359"/>
      <c r="XDW286" s="359"/>
      <c r="XDX286" s="359"/>
      <c r="XDY286" s="359"/>
      <c r="XDZ286" s="359"/>
      <c r="XEA286" s="359"/>
      <c r="XEB286" s="359"/>
      <c r="XEC286" s="359"/>
      <c r="XED286" s="359"/>
      <c r="XEE286" s="359"/>
      <c r="XEF286" s="359"/>
      <c r="XEG286" s="359"/>
      <c r="XEH286" s="359"/>
      <c r="XEI286" s="359"/>
      <c r="XEJ286" s="359"/>
      <c r="XEK286" s="359"/>
      <c r="XEL286" s="359"/>
      <c r="XEM286" s="359"/>
      <c r="XEN286" s="359"/>
      <c r="XEO286" s="359"/>
      <c r="XEP286" s="359"/>
      <c r="XEQ286" s="359"/>
      <c r="XER286" s="359"/>
      <c r="XES286" s="359"/>
      <c r="XET286" s="359"/>
      <c r="XEU286" s="359"/>
      <c r="XEV286" s="359"/>
      <c r="XEW286" s="359"/>
      <c r="XEX286" s="359"/>
      <c r="XEY286" s="359"/>
      <c r="XEZ286" s="359"/>
      <c r="XFA286" s="359"/>
      <c r="XFB286" s="359"/>
      <c r="XFC286" s="359"/>
      <c r="XFD286" s="359"/>
    </row>
    <row r="287" spans="1:6 16135:16384" s="398" customFormat="1" ht="5.25" customHeight="1">
      <c r="A287" s="399"/>
      <c r="B287" s="400"/>
      <c r="C287" s="401"/>
      <c r="D287" s="402"/>
      <c r="E287" s="403"/>
      <c r="F287" s="404"/>
      <c r="WVO287" s="359"/>
      <c r="WVP287" s="359"/>
      <c r="WVQ287" s="359"/>
      <c r="WVR287" s="359"/>
      <c r="WVS287" s="359"/>
      <c r="WVT287" s="359"/>
      <c r="WVU287" s="359"/>
      <c r="WVV287" s="359"/>
      <c r="WVW287" s="359"/>
      <c r="WVX287" s="359"/>
      <c r="WVY287" s="359"/>
      <c r="WVZ287" s="359"/>
      <c r="WWA287" s="359"/>
      <c r="WWB287" s="359"/>
      <c r="WWC287" s="359"/>
      <c r="WWD287" s="359"/>
      <c r="WWE287" s="359"/>
      <c r="WWF287" s="359"/>
      <c r="WWG287" s="359"/>
      <c r="WWH287" s="359"/>
      <c r="WWI287" s="359"/>
      <c r="WWJ287" s="359"/>
      <c r="WWK287" s="359"/>
      <c r="WWL287" s="359"/>
      <c r="WWM287" s="359"/>
      <c r="WWN287" s="359"/>
      <c r="WWO287" s="359"/>
      <c r="WWP287" s="359"/>
      <c r="WWQ287" s="359"/>
      <c r="WWR287" s="359"/>
      <c r="WWS287" s="359"/>
      <c r="WWT287" s="359"/>
      <c r="WWU287" s="359"/>
      <c r="WWV287" s="359"/>
      <c r="WWW287" s="359"/>
      <c r="WWX287" s="359"/>
      <c r="WWY287" s="359"/>
      <c r="WWZ287" s="359"/>
      <c r="WXA287" s="359"/>
      <c r="WXB287" s="359"/>
      <c r="WXC287" s="359"/>
      <c r="WXD287" s="359"/>
      <c r="WXE287" s="359"/>
      <c r="WXF287" s="359"/>
      <c r="WXG287" s="359"/>
      <c r="WXH287" s="359"/>
      <c r="WXI287" s="359"/>
      <c r="WXJ287" s="359"/>
      <c r="WXK287" s="359"/>
      <c r="WXL287" s="359"/>
      <c r="WXM287" s="359"/>
      <c r="WXN287" s="359"/>
      <c r="WXO287" s="359"/>
      <c r="WXP287" s="359"/>
      <c r="WXQ287" s="359"/>
      <c r="WXR287" s="359"/>
      <c r="WXS287" s="359"/>
      <c r="WXT287" s="359"/>
      <c r="WXU287" s="359"/>
      <c r="WXV287" s="359"/>
      <c r="WXW287" s="359"/>
      <c r="WXX287" s="359"/>
      <c r="WXY287" s="359"/>
      <c r="WXZ287" s="359"/>
      <c r="WYA287" s="359"/>
      <c r="WYB287" s="359"/>
      <c r="WYC287" s="359"/>
      <c r="WYD287" s="359"/>
      <c r="WYE287" s="359"/>
      <c r="WYF287" s="359"/>
      <c r="WYG287" s="359"/>
      <c r="WYH287" s="359"/>
      <c r="WYI287" s="359"/>
      <c r="WYJ287" s="359"/>
      <c r="WYK287" s="359"/>
      <c r="WYL287" s="359"/>
      <c r="WYM287" s="359"/>
      <c r="WYN287" s="359"/>
      <c r="WYO287" s="359"/>
      <c r="WYP287" s="359"/>
      <c r="WYQ287" s="359"/>
      <c r="WYR287" s="359"/>
      <c r="WYS287" s="359"/>
      <c r="WYT287" s="359"/>
      <c r="WYU287" s="359"/>
      <c r="WYV287" s="359"/>
      <c r="WYW287" s="359"/>
      <c r="WYX287" s="359"/>
      <c r="WYY287" s="359"/>
      <c r="WYZ287" s="359"/>
      <c r="WZA287" s="359"/>
      <c r="WZB287" s="359"/>
      <c r="WZC287" s="359"/>
      <c r="WZD287" s="359"/>
      <c r="WZE287" s="359"/>
      <c r="WZF287" s="359"/>
      <c r="WZG287" s="359"/>
      <c r="WZH287" s="359"/>
      <c r="WZI287" s="359"/>
      <c r="WZJ287" s="359"/>
      <c r="WZK287" s="359"/>
      <c r="WZL287" s="359"/>
      <c r="WZM287" s="359"/>
      <c r="WZN287" s="359"/>
      <c r="WZO287" s="359"/>
      <c r="WZP287" s="359"/>
      <c r="WZQ287" s="359"/>
      <c r="WZR287" s="359"/>
      <c r="WZS287" s="359"/>
      <c r="WZT287" s="359"/>
      <c r="WZU287" s="359"/>
      <c r="WZV287" s="359"/>
      <c r="WZW287" s="359"/>
      <c r="WZX287" s="359"/>
      <c r="WZY287" s="359"/>
      <c r="WZZ287" s="359"/>
      <c r="XAA287" s="359"/>
      <c r="XAB287" s="359"/>
      <c r="XAC287" s="359"/>
      <c r="XAD287" s="359"/>
      <c r="XAE287" s="359"/>
      <c r="XAF287" s="359"/>
      <c r="XAG287" s="359"/>
      <c r="XAH287" s="359"/>
      <c r="XAI287" s="359"/>
      <c r="XAJ287" s="359"/>
      <c r="XAK287" s="359"/>
      <c r="XAL287" s="359"/>
      <c r="XAM287" s="359"/>
      <c r="XAN287" s="359"/>
      <c r="XAO287" s="359"/>
      <c r="XAP287" s="359"/>
      <c r="XAQ287" s="359"/>
      <c r="XAR287" s="359"/>
      <c r="XAS287" s="359"/>
      <c r="XAT287" s="359"/>
      <c r="XAU287" s="359"/>
      <c r="XAV287" s="359"/>
      <c r="XAW287" s="359"/>
      <c r="XAX287" s="359"/>
      <c r="XAY287" s="359"/>
      <c r="XAZ287" s="359"/>
      <c r="XBA287" s="359"/>
      <c r="XBB287" s="359"/>
      <c r="XBC287" s="359"/>
      <c r="XBD287" s="359"/>
      <c r="XBE287" s="359"/>
      <c r="XBF287" s="359"/>
      <c r="XBG287" s="359"/>
      <c r="XBH287" s="359"/>
      <c r="XBI287" s="359"/>
      <c r="XBJ287" s="359"/>
      <c r="XBK287" s="359"/>
      <c r="XBL287" s="359"/>
      <c r="XBM287" s="359"/>
      <c r="XBN287" s="359"/>
      <c r="XBO287" s="359"/>
      <c r="XBP287" s="359"/>
      <c r="XBQ287" s="359"/>
      <c r="XBR287" s="359"/>
      <c r="XBS287" s="359"/>
      <c r="XBT287" s="359"/>
      <c r="XBU287" s="359"/>
      <c r="XBV287" s="359"/>
      <c r="XBW287" s="359"/>
      <c r="XBX287" s="359"/>
      <c r="XBY287" s="359"/>
      <c r="XBZ287" s="359"/>
      <c r="XCA287" s="359"/>
      <c r="XCB287" s="359"/>
      <c r="XCC287" s="359"/>
      <c r="XCD287" s="359"/>
      <c r="XCE287" s="359"/>
      <c r="XCF287" s="359"/>
      <c r="XCG287" s="359"/>
      <c r="XCH287" s="359"/>
      <c r="XCI287" s="359"/>
      <c r="XCJ287" s="359"/>
      <c r="XCK287" s="359"/>
      <c r="XCL287" s="359"/>
      <c r="XCM287" s="359"/>
      <c r="XCN287" s="359"/>
      <c r="XCO287" s="359"/>
      <c r="XCP287" s="359"/>
      <c r="XCQ287" s="359"/>
      <c r="XCR287" s="359"/>
      <c r="XCS287" s="359"/>
      <c r="XCT287" s="359"/>
      <c r="XCU287" s="359"/>
      <c r="XCV287" s="359"/>
      <c r="XCW287" s="359"/>
      <c r="XCX287" s="359"/>
      <c r="XCY287" s="359"/>
      <c r="XCZ287" s="359"/>
      <c r="XDA287" s="359"/>
      <c r="XDB287" s="359"/>
      <c r="XDC287" s="359"/>
      <c r="XDD287" s="359"/>
      <c r="XDE287" s="359"/>
      <c r="XDF287" s="359"/>
      <c r="XDG287" s="359"/>
      <c r="XDH287" s="359"/>
      <c r="XDI287" s="359"/>
      <c r="XDJ287" s="359"/>
      <c r="XDK287" s="359"/>
      <c r="XDL287" s="359"/>
      <c r="XDM287" s="359"/>
      <c r="XDN287" s="359"/>
      <c r="XDO287" s="359"/>
      <c r="XDP287" s="359"/>
      <c r="XDQ287" s="359"/>
      <c r="XDR287" s="359"/>
      <c r="XDS287" s="359"/>
      <c r="XDT287" s="359"/>
      <c r="XDU287" s="359"/>
      <c r="XDV287" s="359"/>
      <c r="XDW287" s="359"/>
      <c r="XDX287" s="359"/>
      <c r="XDY287" s="359"/>
      <c r="XDZ287" s="359"/>
      <c r="XEA287" s="359"/>
      <c r="XEB287" s="359"/>
      <c r="XEC287" s="359"/>
      <c r="XED287" s="359"/>
      <c r="XEE287" s="359"/>
      <c r="XEF287" s="359"/>
      <c r="XEG287" s="359"/>
      <c r="XEH287" s="359"/>
      <c r="XEI287" s="359"/>
      <c r="XEJ287" s="359"/>
      <c r="XEK287" s="359"/>
      <c r="XEL287" s="359"/>
      <c r="XEM287" s="359"/>
      <c r="XEN287" s="359"/>
      <c r="XEO287" s="359"/>
      <c r="XEP287" s="359"/>
      <c r="XEQ287" s="359"/>
      <c r="XER287" s="359"/>
      <c r="XES287" s="359"/>
      <c r="XET287" s="359"/>
      <c r="XEU287" s="359"/>
      <c r="XEV287" s="359"/>
      <c r="XEW287" s="359"/>
      <c r="XEX287" s="359"/>
      <c r="XEY287" s="359"/>
      <c r="XEZ287" s="359"/>
      <c r="XFA287" s="359"/>
      <c r="XFB287" s="359"/>
      <c r="XFC287" s="359"/>
      <c r="XFD287" s="359"/>
    </row>
    <row r="288" spans="1:6 16135:16384" ht="48">
      <c r="A288" s="390">
        <v>45</v>
      </c>
      <c r="B288" s="434" t="s">
        <v>808</v>
      </c>
      <c r="C288" s="375" t="s">
        <v>22</v>
      </c>
      <c r="D288" s="392">
        <v>1</v>
      </c>
      <c r="E288" s="384">
        <v>0</v>
      </c>
      <c r="F288" s="385">
        <f>D288*E288</f>
        <v>0</v>
      </c>
    </row>
    <row r="289" spans="1:6 16135:16384" s="398" customFormat="1" ht="5.25" customHeight="1">
      <c r="A289" s="399"/>
      <c r="B289" s="400"/>
      <c r="C289" s="401"/>
      <c r="D289" s="402"/>
      <c r="E289" s="403"/>
      <c r="F289" s="404"/>
      <c r="WVO289" s="359"/>
      <c r="WVP289" s="359"/>
      <c r="WVQ289" s="359"/>
      <c r="WVR289" s="359"/>
      <c r="WVS289" s="359"/>
      <c r="WVT289" s="359"/>
      <c r="WVU289" s="359"/>
      <c r="WVV289" s="359"/>
      <c r="WVW289" s="359"/>
      <c r="WVX289" s="359"/>
      <c r="WVY289" s="359"/>
      <c r="WVZ289" s="359"/>
      <c r="WWA289" s="359"/>
      <c r="WWB289" s="359"/>
      <c r="WWC289" s="359"/>
      <c r="WWD289" s="359"/>
      <c r="WWE289" s="359"/>
      <c r="WWF289" s="359"/>
      <c r="WWG289" s="359"/>
      <c r="WWH289" s="359"/>
      <c r="WWI289" s="359"/>
      <c r="WWJ289" s="359"/>
      <c r="WWK289" s="359"/>
      <c r="WWL289" s="359"/>
      <c r="WWM289" s="359"/>
      <c r="WWN289" s="359"/>
      <c r="WWO289" s="359"/>
      <c r="WWP289" s="359"/>
      <c r="WWQ289" s="359"/>
      <c r="WWR289" s="359"/>
      <c r="WWS289" s="359"/>
      <c r="WWT289" s="359"/>
      <c r="WWU289" s="359"/>
      <c r="WWV289" s="359"/>
      <c r="WWW289" s="359"/>
      <c r="WWX289" s="359"/>
      <c r="WWY289" s="359"/>
      <c r="WWZ289" s="359"/>
      <c r="WXA289" s="359"/>
      <c r="WXB289" s="359"/>
      <c r="WXC289" s="359"/>
      <c r="WXD289" s="359"/>
      <c r="WXE289" s="359"/>
      <c r="WXF289" s="359"/>
      <c r="WXG289" s="359"/>
      <c r="WXH289" s="359"/>
      <c r="WXI289" s="359"/>
      <c r="WXJ289" s="359"/>
      <c r="WXK289" s="359"/>
      <c r="WXL289" s="359"/>
      <c r="WXM289" s="359"/>
      <c r="WXN289" s="359"/>
      <c r="WXO289" s="359"/>
      <c r="WXP289" s="359"/>
      <c r="WXQ289" s="359"/>
      <c r="WXR289" s="359"/>
      <c r="WXS289" s="359"/>
      <c r="WXT289" s="359"/>
      <c r="WXU289" s="359"/>
      <c r="WXV289" s="359"/>
      <c r="WXW289" s="359"/>
      <c r="WXX289" s="359"/>
      <c r="WXY289" s="359"/>
      <c r="WXZ289" s="359"/>
      <c r="WYA289" s="359"/>
      <c r="WYB289" s="359"/>
      <c r="WYC289" s="359"/>
      <c r="WYD289" s="359"/>
      <c r="WYE289" s="359"/>
      <c r="WYF289" s="359"/>
      <c r="WYG289" s="359"/>
      <c r="WYH289" s="359"/>
      <c r="WYI289" s="359"/>
      <c r="WYJ289" s="359"/>
      <c r="WYK289" s="359"/>
      <c r="WYL289" s="359"/>
      <c r="WYM289" s="359"/>
      <c r="WYN289" s="359"/>
      <c r="WYO289" s="359"/>
      <c r="WYP289" s="359"/>
      <c r="WYQ289" s="359"/>
      <c r="WYR289" s="359"/>
      <c r="WYS289" s="359"/>
      <c r="WYT289" s="359"/>
      <c r="WYU289" s="359"/>
      <c r="WYV289" s="359"/>
      <c r="WYW289" s="359"/>
      <c r="WYX289" s="359"/>
      <c r="WYY289" s="359"/>
      <c r="WYZ289" s="359"/>
      <c r="WZA289" s="359"/>
      <c r="WZB289" s="359"/>
      <c r="WZC289" s="359"/>
      <c r="WZD289" s="359"/>
      <c r="WZE289" s="359"/>
      <c r="WZF289" s="359"/>
      <c r="WZG289" s="359"/>
      <c r="WZH289" s="359"/>
      <c r="WZI289" s="359"/>
      <c r="WZJ289" s="359"/>
      <c r="WZK289" s="359"/>
      <c r="WZL289" s="359"/>
      <c r="WZM289" s="359"/>
      <c r="WZN289" s="359"/>
      <c r="WZO289" s="359"/>
      <c r="WZP289" s="359"/>
      <c r="WZQ289" s="359"/>
      <c r="WZR289" s="359"/>
      <c r="WZS289" s="359"/>
      <c r="WZT289" s="359"/>
      <c r="WZU289" s="359"/>
      <c r="WZV289" s="359"/>
      <c r="WZW289" s="359"/>
      <c r="WZX289" s="359"/>
      <c r="WZY289" s="359"/>
      <c r="WZZ289" s="359"/>
      <c r="XAA289" s="359"/>
      <c r="XAB289" s="359"/>
      <c r="XAC289" s="359"/>
      <c r="XAD289" s="359"/>
      <c r="XAE289" s="359"/>
      <c r="XAF289" s="359"/>
      <c r="XAG289" s="359"/>
      <c r="XAH289" s="359"/>
      <c r="XAI289" s="359"/>
      <c r="XAJ289" s="359"/>
      <c r="XAK289" s="359"/>
      <c r="XAL289" s="359"/>
      <c r="XAM289" s="359"/>
      <c r="XAN289" s="359"/>
      <c r="XAO289" s="359"/>
      <c r="XAP289" s="359"/>
      <c r="XAQ289" s="359"/>
      <c r="XAR289" s="359"/>
      <c r="XAS289" s="359"/>
      <c r="XAT289" s="359"/>
      <c r="XAU289" s="359"/>
      <c r="XAV289" s="359"/>
      <c r="XAW289" s="359"/>
      <c r="XAX289" s="359"/>
      <c r="XAY289" s="359"/>
      <c r="XAZ289" s="359"/>
      <c r="XBA289" s="359"/>
      <c r="XBB289" s="359"/>
      <c r="XBC289" s="359"/>
      <c r="XBD289" s="359"/>
      <c r="XBE289" s="359"/>
      <c r="XBF289" s="359"/>
      <c r="XBG289" s="359"/>
      <c r="XBH289" s="359"/>
      <c r="XBI289" s="359"/>
      <c r="XBJ289" s="359"/>
      <c r="XBK289" s="359"/>
      <c r="XBL289" s="359"/>
      <c r="XBM289" s="359"/>
      <c r="XBN289" s="359"/>
      <c r="XBO289" s="359"/>
      <c r="XBP289" s="359"/>
      <c r="XBQ289" s="359"/>
      <c r="XBR289" s="359"/>
      <c r="XBS289" s="359"/>
      <c r="XBT289" s="359"/>
      <c r="XBU289" s="359"/>
      <c r="XBV289" s="359"/>
      <c r="XBW289" s="359"/>
      <c r="XBX289" s="359"/>
      <c r="XBY289" s="359"/>
      <c r="XBZ289" s="359"/>
      <c r="XCA289" s="359"/>
      <c r="XCB289" s="359"/>
      <c r="XCC289" s="359"/>
      <c r="XCD289" s="359"/>
      <c r="XCE289" s="359"/>
      <c r="XCF289" s="359"/>
      <c r="XCG289" s="359"/>
      <c r="XCH289" s="359"/>
      <c r="XCI289" s="359"/>
      <c r="XCJ289" s="359"/>
      <c r="XCK289" s="359"/>
      <c r="XCL289" s="359"/>
      <c r="XCM289" s="359"/>
      <c r="XCN289" s="359"/>
      <c r="XCO289" s="359"/>
      <c r="XCP289" s="359"/>
      <c r="XCQ289" s="359"/>
      <c r="XCR289" s="359"/>
      <c r="XCS289" s="359"/>
      <c r="XCT289" s="359"/>
      <c r="XCU289" s="359"/>
      <c r="XCV289" s="359"/>
      <c r="XCW289" s="359"/>
      <c r="XCX289" s="359"/>
      <c r="XCY289" s="359"/>
      <c r="XCZ289" s="359"/>
      <c r="XDA289" s="359"/>
      <c r="XDB289" s="359"/>
      <c r="XDC289" s="359"/>
      <c r="XDD289" s="359"/>
      <c r="XDE289" s="359"/>
      <c r="XDF289" s="359"/>
      <c r="XDG289" s="359"/>
      <c r="XDH289" s="359"/>
      <c r="XDI289" s="359"/>
      <c r="XDJ289" s="359"/>
      <c r="XDK289" s="359"/>
      <c r="XDL289" s="359"/>
      <c r="XDM289" s="359"/>
      <c r="XDN289" s="359"/>
      <c r="XDO289" s="359"/>
      <c r="XDP289" s="359"/>
      <c r="XDQ289" s="359"/>
      <c r="XDR289" s="359"/>
      <c r="XDS289" s="359"/>
      <c r="XDT289" s="359"/>
      <c r="XDU289" s="359"/>
      <c r="XDV289" s="359"/>
      <c r="XDW289" s="359"/>
      <c r="XDX289" s="359"/>
      <c r="XDY289" s="359"/>
      <c r="XDZ289" s="359"/>
      <c r="XEA289" s="359"/>
      <c r="XEB289" s="359"/>
      <c r="XEC289" s="359"/>
      <c r="XED289" s="359"/>
      <c r="XEE289" s="359"/>
      <c r="XEF289" s="359"/>
      <c r="XEG289" s="359"/>
      <c r="XEH289" s="359"/>
      <c r="XEI289" s="359"/>
      <c r="XEJ289" s="359"/>
      <c r="XEK289" s="359"/>
      <c r="XEL289" s="359"/>
      <c r="XEM289" s="359"/>
      <c r="XEN289" s="359"/>
      <c r="XEO289" s="359"/>
      <c r="XEP289" s="359"/>
      <c r="XEQ289" s="359"/>
      <c r="XER289" s="359"/>
      <c r="XES289" s="359"/>
      <c r="XET289" s="359"/>
      <c r="XEU289" s="359"/>
      <c r="XEV289" s="359"/>
      <c r="XEW289" s="359"/>
      <c r="XEX289" s="359"/>
      <c r="XEY289" s="359"/>
      <c r="XEZ289" s="359"/>
      <c r="XFA289" s="359"/>
      <c r="XFB289" s="359"/>
      <c r="XFC289" s="359"/>
      <c r="XFD289" s="359"/>
    </row>
    <row r="290" spans="1:6 16135:16384" s="398" customFormat="1" ht="64">
      <c r="A290" s="390">
        <v>46</v>
      </c>
      <c r="B290" s="434" t="s">
        <v>809</v>
      </c>
      <c r="C290" s="375" t="s">
        <v>22</v>
      </c>
      <c r="D290" s="392">
        <v>1</v>
      </c>
      <c r="E290" s="384">
        <v>0</v>
      </c>
      <c r="F290" s="385">
        <f>D290*E290</f>
        <v>0</v>
      </c>
      <c r="WVO290" s="359"/>
      <c r="WVP290" s="359"/>
      <c r="WVQ290" s="359"/>
      <c r="WVR290" s="359"/>
      <c r="WVS290" s="359"/>
      <c r="WVT290" s="359"/>
      <c r="WVU290" s="359"/>
      <c r="WVV290" s="359"/>
      <c r="WVW290" s="359"/>
      <c r="WVX290" s="359"/>
      <c r="WVY290" s="359"/>
      <c r="WVZ290" s="359"/>
      <c r="WWA290" s="359"/>
      <c r="WWB290" s="359"/>
      <c r="WWC290" s="359"/>
      <c r="WWD290" s="359"/>
      <c r="WWE290" s="359"/>
      <c r="WWF290" s="359"/>
      <c r="WWG290" s="359"/>
      <c r="WWH290" s="359"/>
      <c r="WWI290" s="359"/>
      <c r="WWJ290" s="359"/>
      <c r="WWK290" s="359"/>
      <c r="WWL290" s="359"/>
      <c r="WWM290" s="359"/>
      <c r="WWN290" s="359"/>
      <c r="WWO290" s="359"/>
      <c r="WWP290" s="359"/>
      <c r="WWQ290" s="359"/>
      <c r="WWR290" s="359"/>
      <c r="WWS290" s="359"/>
      <c r="WWT290" s="359"/>
      <c r="WWU290" s="359"/>
      <c r="WWV290" s="359"/>
      <c r="WWW290" s="359"/>
      <c r="WWX290" s="359"/>
      <c r="WWY290" s="359"/>
      <c r="WWZ290" s="359"/>
      <c r="WXA290" s="359"/>
      <c r="WXB290" s="359"/>
      <c r="WXC290" s="359"/>
      <c r="WXD290" s="359"/>
      <c r="WXE290" s="359"/>
      <c r="WXF290" s="359"/>
      <c r="WXG290" s="359"/>
      <c r="WXH290" s="359"/>
      <c r="WXI290" s="359"/>
      <c r="WXJ290" s="359"/>
      <c r="WXK290" s="359"/>
      <c r="WXL290" s="359"/>
      <c r="WXM290" s="359"/>
      <c r="WXN290" s="359"/>
      <c r="WXO290" s="359"/>
      <c r="WXP290" s="359"/>
      <c r="WXQ290" s="359"/>
      <c r="WXR290" s="359"/>
      <c r="WXS290" s="359"/>
      <c r="WXT290" s="359"/>
      <c r="WXU290" s="359"/>
      <c r="WXV290" s="359"/>
      <c r="WXW290" s="359"/>
      <c r="WXX290" s="359"/>
      <c r="WXY290" s="359"/>
      <c r="WXZ290" s="359"/>
      <c r="WYA290" s="359"/>
      <c r="WYB290" s="359"/>
      <c r="WYC290" s="359"/>
      <c r="WYD290" s="359"/>
      <c r="WYE290" s="359"/>
      <c r="WYF290" s="359"/>
      <c r="WYG290" s="359"/>
      <c r="WYH290" s="359"/>
      <c r="WYI290" s="359"/>
      <c r="WYJ290" s="359"/>
      <c r="WYK290" s="359"/>
      <c r="WYL290" s="359"/>
      <c r="WYM290" s="359"/>
      <c r="WYN290" s="359"/>
      <c r="WYO290" s="359"/>
      <c r="WYP290" s="359"/>
      <c r="WYQ290" s="359"/>
      <c r="WYR290" s="359"/>
      <c r="WYS290" s="359"/>
      <c r="WYT290" s="359"/>
      <c r="WYU290" s="359"/>
      <c r="WYV290" s="359"/>
      <c r="WYW290" s="359"/>
      <c r="WYX290" s="359"/>
      <c r="WYY290" s="359"/>
      <c r="WYZ290" s="359"/>
      <c r="WZA290" s="359"/>
      <c r="WZB290" s="359"/>
      <c r="WZC290" s="359"/>
      <c r="WZD290" s="359"/>
      <c r="WZE290" s="359"/>
      <c r="WZF290" s="359"/>
      <c r="WZG290" s="359"/>
      <c r="WZH290" s="359"/>
      <c r="WZI290" s="359"/>
      <c r="WZJ290" s="359"/>
      <c r="WZK290" s="359"/>
      <c r="WZL290" s="359"/>
      <c r="WZM290" s="359"/>
      <c r="WZN290" s="359"/>
      <c r="WZO290" s="359"/>
      <c r="WZP290" s="359"/>
      <c r="WZQ290" s="359"/>
      <c r="WZR290" s="359"/>
      <c r="WZS290" s="359"/>
      <c r="WZT290" s="359"/>
      <c r="WZU290" s="359"/>
      <c r="WZV290" s="359"/>
      <c r="WZW290" s="359"/>
      <c r="WZX290" s="359"/>
      <c r="WZY290" s="359"/>
      <c r="WZZ290" s="359"/>
      <c r="XAA290" s="359"/>
      <c r="XAB290" s="359"/>
      <c r="XAC290" s="359"/>
      <c r="XAD290" s="359"/>
      <c r="XAE290" s="359"/>
      <c r="XAF290" s="359"/>
      <c r="XAG290" s="359"/>
      <c r="XAH290" s="359"/>
      <c r="XAI290" s="359"/>
      <c r="XAJ290" s="359"/>
      <c r="XAK290" s="359"/>
      <c r="XAL290" s="359"/>
      <c r="XAM290" s="359"/>
      <c r="XAN290" s="359"/>
      <c r="XAO290" s="359"/>
      <c r="XAP290" s="359"/>
      <c r="XAQ290" s="359"/>
      <c r="XAR290" s="359"/>
      <c r="XAS290" s="359"/>
      <c r="XAT290" s="359"/>
      <c r="XAU290" s="359"/>
      <c r="XAV290" s="359"/>
      <c r="XAW290" s="359"/>
      <c r="XAX290" s="359"/>
      <c r="XAY290" s="359"/>
      <c r="XAZ290" s="359"/>
      <c r="XBA290" s="359"/>
      <c r="XBB290" s="359"/>
      <c r="XBC290" s="359"/>
      <c r="XBD290" s="359"/>
      <c r="XBE290" s="359"/>
      <c r="XBF290" s="359"/>
      <c r="XBG290" s="359"/>
      <c r="XBH290" s="359"/>
      <c r="XBI290" s="359"/>
      <c r="XBJ290" s="359"/>
      <c r="XBK290" s="359"/>
      <c r="XBL290" s="359"/>
      <c r="XBM290" s="359"/>
      <c r="XBN290" s="359"/>
      <c r="XBO290" s="359"/>
      <c r="XBP290" s="359"/>
      <c r="XBQ290" s="359"/>
      <c r="XBR290" s="359"/>
      <c r="XBS290" s="359"/>
      <c r="XBT290" s="359"/>
      <c r="XBU290" s="359"/>
      <c r="XBV290" s="359"/>
      <c r="XBW290" s="359"/>
      <c r="XBX290" s="359"/>
      <c r="XBY290" s="359"/>
      <c r="XBZ290" s="359"/>
      <c r="XCA290" s="359"/>
      <c r="XCB290" s="359"/>
      <c r="XCC290" s="359"/>
      <c r="XCD290" s="359"/>
      <c r="XCE290" s="359"/>
      <c r="XCF290" s="359"/>
      <c r="XCG290" s="359"/>
      <c r="XCH290" s="359"/>
      <c r="XCI290" s="359"/>
      <c r="XCJ290" s="359"/>
      <c r="XCK290" s="359"/>
      <c r="XCL290" s="359"/>
      <c r="XCM290" s="359"/>
      <c r="XCN290" s="359"/>
      <c r="XCO290" s="359"/>
      <c r="XCP290" s="359"/>
      <c r="XCQ290" s="359"/>
      <c r="XCR290" s="359"/>
      <c r="XCS290" s="359"/>
      <c r="XCT290" s="359"/>
      <c r="XCU290" s="359"/>
      <c r="XCV290" s="359"/>
      <c r="XCW290" s="359"/>
      <c r="XCX290" s="359"/>
      <c r="XCY290" s="359"/>
      <c r="XCZ290" s="359"/>
      <c r="XDA290" s="359"/>
      <c r="XDB290" s="359"/>
      <c r="XDC290" s="359"/>
      <c r="XDD290" s="359"/>
      <c r="XDE290" s="359"/>
      <c r="XDF290" s="359"/>
      <c r="XDG290" s="359"/>
      <c r="XDH290" s="359"/>
      <c r="XDI290" s="359"/>
      <c r="XDJ290" s="359"/>
      <c r="XDK290" s="359"/>
      <c r="XDL290" s="359"/>
      <c r="XDM290" s="359"/>
      <c r="XDN290" s="359"/>
      <c r="XDO290" s="359"/>
      <c r="XDP290" s="359"/>
      <c r="XDQ290" s="359"/>
      <c r="XDR290" s="359"/>
      <c r="XDS290" s="359"/>
      <c r="XDT290" s="359"/>
      <c r="XDU290" s="359"/>
      <c r="XDV290" s="359"/>
      <c r="XDW290" s="359"/>
      <c r="XDX290" s="359"/>
      <c r="XDY290" s="359"/>
      <c r="XDZ290" s="359"/>
      <c r="XEA290" s="359"/>
      <c r="XEB290" s="359"/>
      <c r="XEC290" s="359"/>
      <c r="XED290" s="359"/>
      <c r="XEE290" s="359"/>
      <c r="XEF290" s="359"/>
      <c r="XEG290" s="359"/>
      <c r="XEH290" s="359"/>
      <c r="XEI290" s="359"/>
      <c r="XEJ290" s="359"/>
      <c r="XEK290" s="359"/>
      <c r="XEL290" s="359"/>
      <c r="XEM290" s="359"/>
      <c r="XEN290" s="359"/>
      <c r="XEO290" s="359"/>
      <c r="XEP290" s="359"/>
      <c r="XEQ290" s="359"/>
      <c r="XER290" s="359"/>
      <c r="XES290" s="359"/>
      <c r="XET290" s="359"/>
      <c r="XEU290" s="359"/>
      <c r="XEV290" s="359"/>
      <c r="XEW290" s="359"/>
      <c r="XEX290" s="359"/>
      <c r="XEY290" s="359"/>
      <c r="XEZ290" s="359"/>
      <c r="XFA290" s="359"/>
      <c r="XFB290" s="359"/>
      <c r="XFC290" s="359"/>
      <c r="XFD290" s="359"/>
    </row>
    <row r="291" spans="1:6 16135:16384" s="398" customFormat="1" ht="5.25" customHeight="1">
      <c r="A291" s="399"/>
      <c r="B291" s="400"/>
      <c r="C291" s="401"/>
      <c r="D291" s="402"/>
      <c r="E291" s="403"/>
      <c r="F291" s="404"/>
      <c r="WVO291" s="359"/>
      <c r="WVP291" s="359"/>
      <c r="WVQ291" s="359"/>
      <c r="WVR291" s="359"/>
      <c r="WVS291" s="359"/>
      <c r="WVT291" s="359"/>
      <c r="WVU291" s="359"/>
      <c r="WVV291" s="359"/>
      <c r="WVW291" s="359"/>
      <c r="WVX291" s="359"/>
      <c r="WVY291" s="359"/>
      <c r="WVZ291" s="359"/>
      <c r="WWA291" s="359"/>
      <c r="WWB291" s="359"/>
      <c r="WWC291" s="359"/>
      <c r="WWD291" s="359"/>
      <c r="WWE291" s="359"/>
      <c r="WWF291" s="359"/>
      <c r="WWG291" s="359"/>
      <c r="WWH291" s="359"/>
      <c r="WWI291" s="359"/>
      <c r="WWJ291" s="359"/>
      <c r="WWK291" s="359"/>
      <c r="WWL291" s="359"/>
      <c r="WWM291" s="359"/>
      <c r="WWN291" s="359"/>
      <c r="WWO291" s="359"/>
      <c r="WWP291" s="359"/>
      <c r="WWQ291" s="359"/>
      <c r="WWR291" s="359"/>
      <c r="WWS291" s="359"/>
      <c r="WWT291" s="359"/>
      <c r="WWU291" s="359"/>
      <c r="WWV291" s="359"/>
      <c r="WWW291" s="359"/>
      <c r="WWX291" s="359"/>
      <c r="WWY291" s="359"/>
      <c r="WWZ291" s="359"/>
      <c r="WXA291" s="359"/>
      <c r="WXB291" s="359"/>
      <c r="WXC291" s="359"/>
      <c r="WXD291" s="359"/>
      <c r="WXE291" s="359"/>
      <c r="WXF291" s="359"/>
      <c r="WXG291" s="359"/>
      <c r="WXH291" s="359"/>
      <c r="WXI291" s="359"/>
      <c r="WXJ291" s="359"/>
      <c r="WXK291" s="359"/>
      <c r="WXL291" s="359"/>
      <c r="WXM291" s="359"/>
      <c r="WXN291" s="359"/>
      <c r="WXO291" s="359"/>
      <c r="WXP291" s="359"/>
      <c r="WXQ291" s="359"/>
      <c r="WXR291" s="359"/>
      <c r="WXS291" s="359"/>
      <c r="WXT291" s="359"/>
      <c r="WXU291" s="359"/>
      <c r="WXV291" s="359"/>
      <c r="WXW291" s="359"/>
      <c r="WXX291" s="359"/>
      <c r="WXY291" s="359"/>
      <c r="WXZ291" s="359"/>
      <c r="WYA291" s="359"/>
      <c r="WYB291" s="359"/>
      <c r="WYC291" s="359"/>
      <c r="WYD291" s="359"/>
      <c r="WYE291" s="359"/>
      <c r="WYF291" s="359"/>
      <c r="WYG291" s="359"/>
      <c r="WYH291" s="359"/>
      <c r="WYI291" s="359"/>
      <c r="WYJ291" s="359"/>
      <c r="WYK291" s="359"/>
      <c r="WYL291" s="359"/>
      <c r="WYM291" s="359"/>
      <c r="WYN291" s="359"/>
      <c r="WYO291" s="359"/>
      <c r="WYP291" s="359"/>
      <c r="WYQ291" s="359"/>
      <c r="WYR291" s="359"/>
      <c r="WYS291" s="359"/>
      <c r="WYT291" s="359"/>
      <c r="WYU291" s="359"/>
      <c r="WYV291" s="359"/>
      <c r="WYW291" s="359"/>
      <c r="WYX291" s="359"/>
      <c r="WYY291" s="359"/>
      <c r="WYZ291" s="359"/>
      <c r="WZA291" s="359"/>
      <c r="WZB291" s="359"/>
      <c r="WZC291" s="359"/>
      <c r="WZD291" s="359"/>
      <c r="WZE291" s="359"/>
      <c r="WZF291" s="359"/>
      <c r="WZG291" s="359"/>
      <c r="WZH291" s="359"/>
      <c r="WZI291" s="359"/>
      <c r="WZJ291" s="359"/>
      <c r="WZK291" s="359"/>
      <c r="WZL291" s="359"/>
      <c r="WZM291" s="359"/>
      <c r="WZN291" s="359"/>
      <c r="WZO291" s="359"/>
      <c r="WZP291" s="359"/>
      <c r="WZQ291" s="359"/>
      <c r="WZR291" s="359"/>
      <c r="WZS291" s="359"/>
      <c r="WZT291" s="359"/>
      <c r="WZU291" s="359"/>
      <c r="WZV291" s="359"/>
      <c r="WZW291" s="359"/>
      <c r="WZX291" s="359"/>
      <c r="WZY291" s="359"/>
      <c r="WZZ291" s="359"/>
      <c r="XAA291" s="359"/>
      <c r="XAB291" s="359"/>
      <c r="XAC291" s="359"/>
      <c r="XAD291" s="359"/>
      <c r="XAE291" s="359"/>
      <c r="XAF291" s="359"/>
      <c r="XAG291" s="359"/>
      <c r="XAH291" s="359"/>
      <c r="XAI291" s="359"/>
      <c r="XAJ291" s="359"/>
      <c r="XAK291" s="359"/>
      <c r="XAL291" s="359"/>
      <c r="XAM291" s="359"/>
      <c r="XAN291" s="359"/>
      <c r="XAO291" s="359"/>
      <c r="XAP291" s="359"/>
      <c r="XAQ291" s="359"/>
      <c r="XAR291" s="359"/>
      <c r="XAS291" s="359"/>
      <c r="XAT291" s="359"/>
      <c r="XAU291" s="359"/>
      <c r="XAV291" s="359"/>
      <c r="XAW291" s="359"/>
      <c r="XAX291" s="359"/>
      <c r="XAY291" s="359"/>
      <c r="XAZ291" s="359"/>
      <c r="XBA291" s="359"/>
      <c r="XBB291" s="359"/>
      <c r="XBC291" s="359"/>
      <c r="XBD291" s="359"/>
      <c r="XBE291" s="359"/>
      <c r="XBF291" s="359"/>
      <c r="XBG291" s="359"/>
      <c r="XBH291" s="359"/>
      <c r="XBI291" s="359"/>
      <c r="XBJ291" s="359"/>
      <c r="XBK291" s="359"/>
      <c r="XBL291" s="359"/>
      <c r="XBM291" s="359"/>
      <c r="XBN291" s="359"/>
      <c r="XBO291" s="359"/>
      <c r="XBP291" s="359"/>
      <c r="XBQ291" s="359"/>
      <c r="XBR291" s="359"/>
      <c r="XBS291" s="359"/>
      <c r="XBT291" s="359"/>
      <c r="XBU291" s="359"/>
      <c r="XBV291" s="359"/>
      <c r="XBW291" s="359"/>
      <c r="XBX291" s="359"/>
      <c r="XBY291" s="359"/>
      <c r="XBZ291" s="359"/>
      <c r="XCA291" s="359"/>
      <c r="XCB291" s="359"/>
      <c r="XCC291" s="359"/>
      <c r="XCD291" s="359"/>
      <c r="XCE291" s="359"/>
      <c r="XCF291" s="359"/>
      <c r="XCG291" s="359"/>
      <c r="XCH291" s="359"/>
      <c r="XCI291" s="359"/>
      <c r="XCJ291" s="359"/>
      <c r="XCK291" s="359"/>
      <c r="XCL291" s="359"/>
      <c r="XCM291" s="359"/>
      <c r="XCN291" s="359"/>
      <c r="XCO291" s="359"/>
      <c r="XCP291" s="359"/>
      <c r="XCQ291" s="359"/>
      <c r="XCR291" s="359"/>
      <c r="XCS291" s="359"/>
      <c r="XCT291" s="359"/>
      <c r="XCU291" s="359"/>
      <c r="XCV291" s="359"/>
      <c r="XCW291" s="359"/>
      <c r="XCX291" s="359"/>
      <c r="XCY291" s="359"/>
      <c r="XCZ291" s="359"/>
      <c r="XDA291" s="359"/>
      <c r="XDB291" s="359"/>
      <c r="XDC291" s="359"/>
      <c r="XDD291" s="359"/>
      <c r="XDE291" s="359"/>
      <c r="XDF291" s="359"/>
      <c r="XDG291" s="359"/>
      <c r="XDH291" s="359"/>
      <c r="XDI291" s="359"/>
      <c r="XDJ291" s="359"/>
      <c r="XDK291" s="359"/>
      <c r="XDL291" s="359"/>
      <c r="XDM291" s="359"/>
      <c r="XDN291" s="359"/>
      <c r="XDO291" s="359"/>
      <c r="XDP291" s="359"/>
      <c r="XDQ291" s="359"/>
      <c r="XDR291" s="359"/>
      <c r="XDS291" s="359"/>
      <c r="XDT291" s="359"/>
      <c r="XDU291" s="359"/>
      <c r="XDV291" s="359"/>
      <c r="XDW291" s="359"/>
      <c r="XDX291" s="359"/>
      <c r="XDY291" s="359"/>
      <c r="XDZ291" s="359"/>
      <c r="XEA291" s="359"/>
      <c r="XEB291" s="359"/>
      <c r="XEC291" s="359"/>
      <c r="XED291" s="359"/>
      <c r="XEE291" s="359"/>
      <c r="XEF291" s="359"/>
      <c r="XEG291" s="359"/>
      <c r="XEH291" s="359"/>
      <c r="XEI291" s="359"/>
      <c r="XEJ291" s="359"/>
      <c r="XEK291" s="359"/>
      <c r="XEL291" s="359"/>
      <c r="XEM291" s="359"/>
      <c r="XEN291" s="359"/>
      <c r="XEO291" s="359"/>
      <c r="XEP291" s="359"/>
      <c r="XEQ291" s="359"/>
      <c r="XER291" s="359"/>
      <c r="XES291" s="359"/>
      <c r="XET291" s="359"/>
      <c r="XEU291" s="359"/>
      <c r="XEV291" s="359"/>
      <c r="XEW291" s="359"/>
      <c r="XEX291" s="359"/>
      <c r="XEY291" s="359"/>
      <c r="XEZ291" s="359"/>
      <c r="XFA291" s="359"/>
      <c r="XFB291" s="359"/>
      <c r="XFC291" s="359"/>
      <c r="XFD291" s="359"/>
    </row>
    <row r="292" spans="1:6 16135:16384" s="398" customFormat="1" ht="64">
      <c r="A292" s="390">
        <v>47</v>
      </c>
      <c r="B292" s="434" t="s">
        <v>810</v>
      </c>
      <c r="C292" s="375" t="s">
        <v>22</v>
      </c>
      <c r="D292" s="392">
        <v>1</v>
      </c>
      <c r="E292" s="384">
        <v>0</v>
      </c>
      <c r="F292" s="385">
        <f>D292*E292</f>
        <v>0</v>
      </c>
      <c r="WVO292" s="359"/>
      <c r="WVP292" s="359"/>
      <c r="WVQ292" s="359"/>
      <c r="WVR292" s="359"/>
      <c r="WVS292" s="359"/>
      <c r="WVT292" s="359"/>
      <c r="WVU292" s="359"/>
      <c r="WVV292" s="359"/>
      <c r="WVW292" s="359"/>
      <c r="WVX292" s="359"/>
      <c r="WVY292" s="359"/>
      <c r="WVZ292" s="359"/>
      <c r="WWA292" s="359"/>
      <c r="WWB292" s="359"/>
      <c r="WWC292" s="359"/>
      <c r="WWD292" s="359"/>
      <c r="WWE292" s="359"/>
      <c r="WWF292" s="359"/>
      <c r="WWG292" s="359"/>
      <c r="WWH292" s="359"/>
      <c r="WWI292" s="359"/>
      <c r="WWJ292" s="359"/>
      <c r="WWK292" s="359"/>
      <c r="WWL292" s="359"/>
      <c r="WWM292" s="359"/>
      <c r="WWN292" s="359"/>
      <c r="WWO292" s="359"/>
      <c r="WWP292" s="359"/>
      <c r="WWQ292" s="359"/>
      <c r="WWR292" s="359"/>
      <c r="WWS292" s="359"/>
      <c r="WWT292" s="359"/>
      <c r="WWU292" s="359"/>
      <c r="WWV292" s="359"/>
      <c r="WWW292" s="359"/>
      <c r="WWX292" s="359"/>
      <c r="WWY292" s="359"/>
      <c r="WWZ292" s="359"/>
      <c r="WXA292" s="359"/>
      <c r="WXB292" s="359"/>
      <c r="WXC292" s="359"/>
      <c r="WXD292" s="359"/>
      <c r="WXE292" s="359"/>
      <c r="WXF292" s="359"/>
      <c r="WXG292" s="359"/>
      <c r="WXH292" s="359"/>
      <c r="WXI292" s="359"/>
      <c r="WXJ292" s="359"/>
      <c r="WXK292" s="359"/>
      <c r="WXL292" s="359"/>
      <c r="WXM292" s="359"/>
      <c r="WXN292" s="359"/>
      <c r="WXO292" s="359"/>
      <c r="WXP292" s="359"/>
      <c r="WXQ292" s="359"/>
      <c r="WXR292" s="359"/>
      <c r="WXS292" s="359"/>
      <c r="WXT292" s="359"/>
      <c r="WXU292" s="359"/>
      <c r="WXV292" s="359"/>
      <c r="WXW292" s="359"/>
      <c r="WXX292" s="359"/>
      <c r="WXY292" s="359"/>
      <c r="WXZ292" s="359"/>
      <c r="WYA292" s="359"/>
      <c r="WYB292" s="359"/>
      <c r="WYC292" s="359"/>
      <c r="WYD292" s="359"/>
      <c r="WYE292" s="359"/>
      <c r="WYF292" s="359"/>
      <c r="WYG292" s="359"/>
      <c r="WYH292" s="359"/>
      <c r="WYI292" s="359"/>
      <c r="WYJ292" s="359"/>
      <c r="WYK292" s="359"/>
      <c r="WYL292" s="359"/>
      <c r="WYM292" s="359"/>
      <c r="WYN292" s="359"/>
      <c r="WYO292" s="359"/>
      <c r="WYP292" s="359"/>
      <c r="WYQ292" s="359"/>
      <c r="WYR292" s="359"/>
      <c r="WYS292" s="359"/>
      <c r="WYT292" s="359"/>
      <c r="WYU292" s="359"/>
      <c r="WYV292" s="359"/>
      <c r="WYW292" s="359"/>
      <c r="WYX292" s="359"/>
      <c r="WYY292" s="359"/>
      <c r="WYZ292" s="359"/>
      <c r="WZA292" s="359"/>
      <c r="WZB292" s="359"/>
      <c r="WZC292" s="359"/>
      <c r="WZD292" s="359"/>
      <c r="WZE292" s="359"/>
      <c r="WZF292" s="359"/>
      <c r="WZG292" s="359"/>
      <c r="WZH292" s="359"/>
      <c r="WZI292" s="359"/>
      <c r="WZJ292" s="359"/>
      <c r="WZK292" s="359"/>
      <c r="WZL292" s="359"/>
      <c r="WZM292" s="359"/>
      <c r="WZN292" s="359"/>
      <c r="WZO292" s="359"/>
      <c r="WZP292" s="359"/>
      <c r="WZQ292" s="359"/>
      <c r="WZR292" s="359"/>
      <c r="WZS292" s="359"/>
      <c r="WZT292" s="359"/>
      <c r="WZU292" s="359"/>
      <c r="WZV292" s="359"/>
      <c r="WZW292" s="359"/>
      <c r="WZX292" s="359"/>
      <c r="WZY292" s="359"/>
      <c r="WZZ292" s="359"/>
      <c r="XAA292" s="359"/>
      <c r="XAB292" s="359"/>
      <c r="XAC292" s="359"/>
      <c r="XAD292" s="359"/>
      <c r="XAE292" s="359"/>
      <c r="XAF292" s="359"/>
      <c r="XAG292" s="359"/>
      <c r="XAH292" s="359"/>
      <c r="XAI292" s="359"/>
      <c r="XAJ292" s="359"/>
      <c r="XAK292" s="359"/>
      <c r="XAL292" s="359"/>
      <c r="XAM292" s="359"/>
      <c r="XAN292" s="359"/>
      <c r="XAO292" s="359"/>
      <c r="XAP292" s="359"/>
      <c r="XAQ292" s="359"/>
      <c r="XAR292" s="359"/>
      <c r="XAS292" s="359"/>
      <c r="XAT292" s="359"/>
      <c r="XAU292" s="359"/>
      <c r="XAV292" s="359"/>
      <c r="XAW292" s="359"/>
      <c r="XAX292" s="359"/>
      <c r="XAY292" s="359"/>
      <c r="XAZ292" s="359"/>
      <c r="XBA292" s="359"/>
      <c r="XBB292" s="359"/>
      <c r="XBC292" s="359"/>
      <c r="XBD292" s="359"/>
      <c r="XBE292" s="359"/>
      <c r="XBF292" s="359"/>
      <c r="XBG292" s="359"/>
      <c r="XBH292" s="359"/>
      <c r="XBI292" s="359"/>
      <c r="XBJ292" s="359"/>
      <c r="XBK292" s="359"/>
      <c r="XBL292" s="359"/>
      <c r="XBM292" s="359"/>
      <c r="XBN292" s="359"/>
      <c r="XBO292" s="359"/>
      <c r="XBP292" s="359"/>
      <c r="XBQ292" s="359"/>
      <c r="XBR292" s="359"/>
      <c r="XBS292" s="359"/>
      <c r="XBT292" s="359"/>
      <c r="XBU292" s="359"/>
      <c r="XBV292" s="359"/>
      <c r="XBW292" s="359"/>
      <c r="XBX292" s="359"/>
      <c r="XBY292" s="359"/>
      <c r="XBZ292" s="359"/>
      <c r="XCA292" s="359"/>
      <c r="XCB292" s="359"/>
      <c r="XCC292" s="359"/>
      <c r="XCD292" s="359"/>
      <c r="XCE292" s="359"/>
      <c r="XCF292" s="359"/>
      <c r="XCG292" s="359"/>
      <c r="XCH292" s="359"/>
      <c r="XCI292" s="359"/>
      <c r="XCJ292" s="359"/>
      <c r="XCK292" s="359"/>
      <c r="XCL292" s="359"/>
      <c r="XCM292" s="359"/>
      <c r="XCN292" s="359"/>
      <c r="XCO292" s="359"/>
      <c r="XCP292" s="359"/>
      <c r="XCQ292" s="359"/>
      <c r="XCR292" s="359"/>
      <c r="XCS292" s="359"/>
      <c r="XCT292" s="359"/>
      <c r="XCU292" s="359"/>
      <c r="XCV292" s="359"/>
      <c r="XCW292" s="359"/>
      <c r="XCX292" s="359"/>
      <c r="XCY292" s="359"/>
      <c r="XCZ292" s="359"/>
      <c r="XDA292" s="359"/>
      <c r="XDB292" s="359"/>
      <c r="XDC292" s="359"/>
      <c r="XDD292" s="359"/>
      <c r="XDE292" s="359"/>
      <c r="XDF292" s="359"/>
      <c r="XDG292" s="359"/>
      <c r="XDH292" s="359"/>
      <c r="XDI292" s="359"/>
      <c r="XDJ292" s="359"/>
      <c r="XDK292" s="359"/>
      <c r="XDL292" s="359"/>
      <c r="XDM292" s="359"/>
      <c r="XDN292" s="359"/>
      <c r="XDO292" s="359"/>
      <c r="XDP292" s="359"/>
      <c r="XDQ292" s="359"/>
      <c r="XDR292" s="359"/>
      <c r="XDS292" s="359"/>
      <c r="XDT292" s="359"/>
      <c r="XDU292" s="359"/>
      <c r="XDV292" s="359"/>
      <c r="XDW292" s="359"/>
      <c r="XDX292" s="359"/>
      <c r="XDY292" s="359"/>
      <c r="XDZ292" s="359"/>
      <c r="XEA292" s="359"/>
      <c r="XEB292" s="359"/>
      <c r="XEC292" s="359"/>
      <c r="XED292" s="359"/>
      <c r="XEE292" s="359"/>
      <c r="XEF292" s="359"/>
      <c r="XEG292" s="359"/>
      <c r="XEH292" s="359"/>
      <c r="XEI292" s="359"/>
      <c r="XEJ292" s="359"/>
      <c r="XEK292" s="359"/>
      <c r="XEL292" s="359"/>
      <c r="XEM292" s="359"/>
      <c r="XEN292" s="359"/>
      <c r="XEO292" s="359"/>
      <c r="XEP292" s="359"/>
      <c r="XEQ292" s="359"/>
      <c r="XER292" s="359"/>
      <c r="XES292" s="359"/>
      <c r="XET292" s="359"/>
      <c r="XEU292" s="359"/>
      <c r="XEV292" s="359"/>
      <c r="XEW292" s="359"/>
      <c r="XEX292" s="359"/>
      <c r="XEY292" s="359"/>
      <c r="XEZ292" s="359"/>
      <c r="XFA292" s="359"/>
      <c r="XFB292" s="359"/>
      <c r="XFC292" s="359"/>
      <c r="XFD292" s="359"/>
    </row>
    <row r="293" spans="1:6 16135:16384" s="398" customFormat="1" ht="5.25" customHeight="1">
      <c r="A293" s="399"/>
      <c r="B293" s="400"/>
      <c r="C293" s="401"/>
      <c r="D293" s="402"/>
      <c r="E293" s="403"/>
      <c r="F293" s="404"/>
      <c r="WVO293" s="359"/>
      <c r="WVP293" s="359"/>
      <c r="WVQ293" s="359"/>
      <c r="WVR293" s="359"/>
      <c r="WVS293" s="359"/>
      <c r="WVT293" s="359"/>
      <c r="WVU293" s="359"/>
      <c r="WVV293" s="359"/>
      <c r="WVW293" s="359"/>
      <c r="WVX293" s="359"/>
      <c r="WVY293" s="359"/>
      <c r="WVZ293" s="359"/>
      <c r="WWA293" s="359"/>
      <c r="WWB293" s="359"/>
      <c r="WWC293" s="359"/>
      <c r="WWD293" s="359"/>
      <c r="WWE293" s="359"/>
      <c r="WWF293" s="359"/>
      <c r="WWG293" s="359"/>
      <c r="WWH293" s="359"/>
      <c r="WWI293" s="359"/>
      <c r="WWJ293" s="359"/>
      <c r="WWK293" s="359"/>
      <c r="WWL293" s="359"/>
      <c r="WWM293" s="359"/>
      <c r="WWN293" s="359"/>
      <c r="WWO293" s="359"/>
      <c r="WWP293" s="359"/>
      <c r="WWQ293" s="359"/>
      <c r="WWR293" s="359"/>
      <c r="WWS293" s="359"/>
      <c r="WWT293" s="359"/>
      <c r="WWU293" s="359"/>
      <c r="WWV293" s="359"/>
      <c r="WWW293" s="359"/>
      <c r="WWX293" s="359"/>
      <c r="WWY293" s="359"/>
      <c r="WWZ293" s="359"/>
      <c r="WXA293" s="359"/>
      <c r="WXB293" s="359"/>
      <c r="WXC293" s="359"/>
      <c r="WXD293" s="359"/>
      <c r="WXE293" s="359"/>
      <c r="WXF293" s="359"/>
      <c r="WXG293" s="359"/>
      <c r="WXH293" s="359"/>
      <c r="WXI293" s="359"/>
      <c r="WXJ293" s="359"/>
      <c r="WXK293" s="359"/>
      <c r="WXL293" s="359"/>
      <c r="WXM293" s="359"/>
      <c r="WXN293" s="359"/>
      <c r="WXO293" s="359"/>
      <c r="WXP293" s="359"/>
      <c r="WXQ293" s="359"/>
      <c r="WXR293" s="359"/>
      <c r="WXS293" s="359"/>
      <c r="WXT293" s="359"/>
      <c r="WXU293" s="359"/>
      <c r="WXV293" s="359"/>
      <c r="WXW293" s="359"/>
      <c r="WXX293" s="359"/>
      <c r="WXY293" s="359"/>
      <c r="WXZ293" s="359"/>
      <c r="WYA293" s="359"/>
      <c r="WYB293" s="359"/>
      <c r="WYC293" s="359"/>
      <c r="WYD293" s="359"/>
      <c r="WYE293" s="359"/>
      <c r="WYF293" s="359"/>
      <c r="WYG293" s="359"/>
      <c r="WYH293" s="359"/>
      <c r="WYI293" s="359"/>
      <c r="WYJ293" s="359"/>
      <c r="WYK293" s="359"/>
      <c r="WYL293" s="359"/>
      <c r="WYM293" s="359"/>
      <c r="WYN293" s="359"/>
      <c r="WYO293" s="359"/>
      <c r="WYP293" s="359"/>
      <c r="WYQ293" s="359"/>
      <c r="WYR293" s="359"/>
      <c r="WYS293" s="359"/>
      <c r="WYT293" s="359"/>
      <c r="WYU293" s="359"/>
      <c r="WYV293" s="359"/>
      <c r="WYW293" s="359"/>
      <c r="WYX293" s="359"/>
      <c r="WYY293" s="359"/>
      <c r="WYZ293" s="359"/>
      <c r="WZA293" s="359"/>
      <c r="WZB293" s="359"/>
      <c r="WZC293" s="359"/>
      <c r="WZD293" s="359"/>
      <c r="WZE293" s="359"/>
      <c r="WZF293" s="359"/>
      <c r="WZG293" s="359"/>
      <c r="WZH293" s="359"/>
      <c r="WZI293" s="359"/>
      <c r="WZJ293" s="359"/>
      <c r="WZK293" s="359"/>
      <c r="WZL293" s="359"/>
      <c r="WZM293" s="359"/>
      <c r="WZN293" s="359"/>
      <c r="WZO293" s="359"/>
      <c r="WZP293" s="359"/>
      <c r="WZQ293" s="359"/>
      <c r="WZR293" s="359"/>
      <c r="WZS293" s="359"/>
      <c r="WZT293" s="359"/>
      <c r="WZU293" s="359"/>
      <c r="WZV293" s="359"/>
      <c r="WZW293" s="359"/>
      <c r="WZX293" s="359"/>
      <c r="WZY293" s="359"/>
      <c r="WZZ293" s="359"/>
      <c r="XAA293" s="359"/>
      <c r="XAB293" s="359"/>
      <c r="XAC293" s="359"/>
      <c r="XAD293" s="359"/>
      <c r="XAE293" s="359"/>
      <c r="XAF293" s="359"/>
      <c r="XAG293" s="359"/>
      <c r="XAH293" s="359"/>
      <c r="XAI293" s="359"/>
      <c r="XAJ293" s="359"/>
      <c r="XAK293" s="359"/>
      <c r="XAL293" s="359"/>
      <c r="XAM293" s="359"/>
      <c r="XAN293" s="359"/>
      <c r="XAO293" s="359"/>
      <c r="XAP293" s="359"/>
      <c r="XAQ293" s="359"/>
      <c r="XAR293" s="359"/>
      <c r="XAS293" s="359"/>
      <c r="XAT293" s="359"/>
      <c r="XAU293" s="359"/>
      <c r="XAV293" s="359"/>
      <c r="XAW293" s="359"/>
      <c r="XAX293" s="359"/>
      <c r="XAY293" s="359"/>
      <c r="XAZ293" s="359"/>
      <c r="XBA293" s="359"/>
      <c r="XBB293" s="359"/>
      <c r="XBC293" s="359"/>
      <c r="XBD293" s="359"/>
      <c r="XBE293" s="359"/>
      <c r="XBF293" s="359"/>
      <c r="XBG293" s="359"/>
      <c r="XBH293" s="359"/>
      <c r="XBI293" s="359"/>
      <c r="XBJ293" s="359"/>
      <c r="XBK293" s="359"/>
      <c r="XBL293" s="359"/>
      <c r="XBM293" s="359"/>
      <c r="XBN293" s="359"/>
      <c r="XBO293" s="359"/>
      <c r="XBP293" s="359"/>
      <c r="XBQ293" s="359"/>
      <c r="XBR293" s="359"/>
      <c r="XBS293" s="359"/>
      <c r="XBT293" s="359"/>
      <c r="XBU293" s="359"/>
      <c r="XBV293" s="359"/>
      <c r="XBW293" s="359"/>
      <c r="XBX293" s="359"/>
      <c r="XBY293" s="359"/>
      <c r="XBZ293" s="359"/>
      <c r="XCA293" s="359"/>
      <c r="XCB293" s="359"/>
      <c r="XCC293" s="359"/>
      <c r="XCD293" s="359"/>
      <c r="XCE293" s="359"/>
      <c r="XCF293" s="359"/>
      <c r="XCG293" s="359"/>
      <c r="XCH293" s="359"/>
      <c r="XCI293" s="359"/>
      <c r="XCJ293" s="359"/>
      <c r="XCK293" s="359"/>
      <c r="XCL293" s="359"/>
      <c r="XCM293" s="359"/>
      <c r="XCN293" s="359"/>
      <c r="XCO293" s="359"/>
      <c r="XCP293" s="359"/>
      <c r="XCQ293" s="359"/>
      <c r="XCR293" s="359"/>
      <c r="XCS293" s="359"/>
      <c r="XCT293" s="359"/>
      <c r="XCU293" s="359"/>
      <c r="XCV293" s="359"/>
      <c r="XCW293" s="359"/>
      <c r="XCX293" s="359"/>
      <c r="XCY293" s="359"/>
      <c r="XCZ293" s="359"/>
      <c r="XDA293" s="359"/>
      <c r="XDB293" s="359"/>
      <c r="XDC293" s="359"/>
      <c r="XDD293" s="359"/>
      <c r="XDE293" s="359"/>
      <c r="XDF293" s="359"/>
      <c r="XDG293" s="359"/>
      <c r="XDH293" s="359"/>
      <c r="XDI293" s="359"/>
      <c r="XDJ293" s="359"/>
      <c r="XDK293" s="359"/>
      <c r="XDL293" s="359"/>
      <c r="XDM293" s="359"/>
      <c r="XDN293" s="359"/>
      <c r="XDO293" s="359"/>
      <c r="XDP293" s="359"/>
      <c r="XDQ293" s="359"/>
      <c r="XDR293" s="359"/>
      <c r="XDS293" s="359"/>
      <c r="XDT293" s="359"/>
      <c r="XDU293" s="359"/>
      <c r="XDV293" s="359"/>
      <c r="XDW293" s="359"/>
      <c r="XDX293" s="359"/>
      <c r="XDY293" s="359"/>
      <c r="XDZ293" s="359"/>
      <c r="XEA293" s="359"/>
      <c r="XEB293" s="359"/>
      <c r="XEC293" s="359"/>
      <c r="XED293" s="359"/>
      <c r="XEE293" s="359"/>
      <c r="XEF293" s="359"/>
      <c r="XEG293" s="359"/>
      <c r="XEH293" s="359"/>
      <c r="XEI293" s="359"/>
      <c r="XEJ293" s="359"/>
      <c r="XEK293" s="359"/>
      <c r="XEL293" s="359"/>
      <c r="XEM293" s="359"/>
      <c r="XEN293" s="359"/>
      <c r="XEO293" s="359"/>
      <c r="XEP293" s="359"/>
      <c r="XEQ293" s="359"/>
      <c r="XER293" s="359"/>
      <c r="XES293" s="359"/>
      <c r="XET293" s="359"/>
      <c r="XEU293" s="359"/>
      <c r="XEV293" s="359"/>
      <c r="XEW293" s="359"/>
      <c r="XEX293" s="359"/>
      <c r="XEY293" s="359"/>
      <c r="XEZ293" s="359"/>
      <c r="XFA293" s="359"/>
      <c r="XFB293" s="359"/>
      <c r="XFC293" s="359"/>
      <c r="XFD293" s="359"/>
    </row>
    <row r="294" spans="1:6 16135:16384" s="398" customFormat="1" ht="96">
      <c r="A294" s="390">
        <v>48</v>
      </c>
      <c r="B294" s="434" t="s">
        <v>811</v>
      </c>
      <c r="C294" s="375" t="s">
        <v>22</v>
      </c>
      <c r="D294" s="392">
        <v>1</v>
      </c>
      <c r="E294" s="384">
        <v>0</v>
      </c>
      <c r="F294" s="385">
        <f>D294*E294</f>
        <v>0</v>
      </c>
      <c r="WVO294" s="359"/>
      <c r="WVP294" s="359"/>
      <c r="WVQ294" s="359"/>
      <c r="WVR294" s="359"/>
      <c r="WVS294" s="359"/>
      <c r="WVT294" s="359"/>
      <c r="WVU294" s="359"/>
      <c r="WVV294" s="359"/>
      <c r="WVW294" s="359"/>
      <c r="WVX294" s="359"/>
      <c r="WVY294" s="359"/>
      <c r="WVZ294" s="359"/>
      <c r="WWA294" s="359"/>
      <c r="WWB294" s="359"/>
      <c r="WWC294" s="359"/>
      <c r="WWD294" s="359"/>
      <c r="WWE294" s="359"/>
      <c r="WWF294" s="359"/>
      <c r="WWG294" s="359"/>
      <c r="WWH294" s="359"/>
      <c r="WWI294" s="359"/>
      <c r="WWJ294" s="359"/>
      <c r="WWK294" s="359"/>
      <c r="WWL294" s="359"/>
      <c r="WWM294" s="359"/>
      <c r="WWN294" s="359"/>
      <c r="WWO294" s="359"/>
      <c r="WWP294" s="359"/>
      <c r="WWQ294" s="359"/>
      <c r="WWR294" s="359"/>
      <c r="WWS294" s="359"/>
      <c r="WWT294" s="359"/>
      <c r="WWU294" s="359"/>
      <c r="WWV294" s="359"/>
      <c r="WWW294" s="359"/>
      <c r="WWX294" s="359"/>
      <c r="WWY294" s="359"/>
      <c r="WWZ294" s="359"/>
      <c r="WXA294" s="359"/>
      <c r="WXB294" s="359"/>
      <c r="WXC294" s="359"/>
      <c r="WXD294" s="359"/>
      <c r="WXE294" s="359"/>
      <c r="WXF294" s="359"/>
      <c r="WXG294" s="359"/>
      <c r="WXH294" s="359"/>
      <c r="WXI294" s="359"/>
      <c r="WXJ294" s="359"/>
      <c r="WXK294" s="359"/>
      <c r="WXL294" s="359"/>
      <c r="WXM294" s="359"/>
      <c r="WXN294" s="359"/>
      <c r="WXO294" s="359"/>
      <c r="WXP294" s="359"/>
      <c r="WXQ294" s="359"/>
      <c r="WXR294" s="359"/>
      <c r="WXS294" s="359"/>
      <c r="WXT294" s="359"/>
      <c r="WXU294" s="359"/>
      <c r="WXV294" s="359"/>
      <c r="WXW294" s="359"/>
      <c r="WXX294" s="359"/>
      <c r="WXY294" s="359"/>
      <c r="WXZ294" s="359"/>
      <c r="WYA294" s="359"/>
      <c r="WYB294" s="359"/>
      <c r="WYC294" s="359"/>
      <c r="WYD294" s="359"/>
      <c r="WYE294" s="359"/>
      <c r="WYF294" s="359"/>
      <c r="WYG294" s="359"/>
      <c r="WYH294" s="359"/>
      <c r="WYI294" s="359"/>
      <c r="WYJ294" s="359"/>
      <c r="WYK294" s="359"/>
      <c r="WYL294" s="359"/>
      <c r="WYM294" s="359"/>
      <c r="WYN294" s="359"/>
      <c r="WYO294" s="359"/>
      <c r="WYP294" s="359"/>
      <c r="WYQ294" s="359"/>
      <c r="WYR294" s="359"/>
      <c r="WYS294" s="359"/>
      <c r="WYT294" s="359"/>
      <c r="WYU294" s="359"/>
      <c r="WYV294" s="359"/>
      <c r="WYW294" s="359"/>
      <c r="WYX294" s="359"/>
      <c r="WYY294" s="359"/>
      <c r="WYZ294" s="359"/>
      <c r="WZA294" s="359"/>
      <c r="WZB294" s="359"/>
      <c r="WZC294" s="359"/>
      <c r="WZD294" s="359"/>
      <c r="WZE294" s="359"/>
      <c r="WZF294" s="359"/>
      <c r="WZG294" s="359"/>
      <c r="WZH294" s="359"/>
      <c r="WZI294" s="359"/>
      <c r="WZJ294" s="359"/>
      <c r="WZK294" s="359"/>
      <c r="WZL294" s="359"/>
      <c r="WZM294" s="359"/>
      <c r="WZN294" s="359"/>
      <c r="WZO294" s="359"/>
      <c r="WZP294" s="359"/>
      <c r="WZQ294" s="359"/>
      <c r="WZR294" s="359"/>
      <c r="WZS294" s="359"/>
      <c r="WZT294" s="359"/>
      <c r="WZU294" s="359"/>
      <c r="WZV294" s="359"/>
      <c r="WZW294" s="359"/>
      <c r="WZX294" s="359"/>
      <c r="WZY294" s="359"/>
      <c r="WZZ294" s="359"/>
      <c r="XAA294" s="359"/>
      <c r="XAB294" s="359"/>
      <c r="XAC294" s="359"/>
      <c r="XAD294" s="359"/>
      <c r="XAE294" s="359"/>
      <c r="XAF294" s="359"/>
      <c r="XAG294" s="359"/>
      <c r="XAH294" s="359"/>
      <c r="XAI294" s="359"/>
      <c r="XAJ294" s="359"/>
      <c r="XAK294" s="359"/>
      <c r="XAL294" s="359"/>
      <c r="XAM294" s="359"/>
      <c r="XAN294" s="359"/>
      <c r="XAO294" s="359"/>
      <c r="XAP294" s="359"/>
      <c r="XAQ294" s="359"/>
      <c r="XAR294" s="359"/>
      <c r="XAS294" s="359"/>
      <c r="XAT294" s="359"/>
      <c r="XAU294" s="359"/>
      <c r="XAV294" s="359"/>
      <c r="XAW294" s="359"/>
      <c r="XAX294" s="359"/>
      <c r="XAY294" s="359"/>
      <c r="XAZ294" s="359"/>
      <c r="XBA294" s="359"/>
      <c r="XBB294" s="359"/>
      <c r="XBC294" s="359"/>
      <c r="XBD294" s="359"/>
      <c r="XBE294" s="359"/>
      <c r="XBF294" s="359"/>
      <c r="XBG294" s="359"/>
      <c r="XBH294" s="359"/>
      <c r="XBI294" s="359"/>
      <c r="XBJ294" s="359"/>
      <c r="XBK294" s="359"/>
      <c r="XBL294" s="359"/>
      <c r="XBM294" s="359"/>
      <c r="XBN294" s="359"/>
      <c r="XBO294" s="359"/>
      <c r="XBP294" s="359"/>
      <c r="XBQ294" s="359"/>
      <c r="XBR294" s="359"/>
      <c r="XBS294" s="359"/>
      <c r="XBT294" s="359"/>
      <c r="XBU294" s="359"/>
      <c r="XBV294" s="359"/>
      <c r="XBW294" s="359"/>
      <c r="XBX294" s="359"/>
      <c r="XBY294" s="359"/>
      <c r="XBZ294" s="359"/>
      <c r="XCA294" s="359"/>
      <c r="XCB294" s="359"/>
      <c r="XCC294" s="359"/>
      <c r="XCD294" s="359"/>
      <c r="XCE294" s="359"/>
      <c r="XCF294" s="359"/>
      <c r="XCG294" s="359"/>
      <c r="XCH294" s="359"/>
      <c r="XCI294" s="359"/>
      <c r="XCJ294" s="359"/>
      <c r="XCK294" s="359"/>
      <c r="XCL294" s="359"/>
      <c r="XCM294" s="359"/>
      <c r="XCN294" s="359"/>
      <c r="XCO294" s="359"/>
      <c r="XCP294" s="359"/>
      <c r="XCQ294" s="359"/>
      <c r="XCR294" s="359"/>
      <c r="XCS294" s="359"/>
      <c r="XCT294" s="359"/>
      <c r="XCU294" s="359"/>
      <c r="XCV294" s="359"/>
      <c r="XCW294" s="359"/>
      <c r="XCX294" s="359"/>
      <c r="XCY294" s="359"/>
      <c r="XCZ294" s="359"/>
      <c r="XDA294" s="359"/>
      <c r="XDB294" s="359"/>
      <c r="XDC294" s="359"/>
      <c r="XDD294" s="359"/>
      <c r="XDE294" s="359"/>
      <c r="XDF294" s="359"/>
      <c r="XDG294" s="359"/>
      <c r="XDH294" s="359"/>
      <c r="XDI294" s="359"/>
      <c r="XDJ294" s="359"/>
      <c r="XDK294" s="359"/>
      <c r="XDL294" s="359"/>
      <c r="XDM294" s="359"/>
      <c r="XDN294" s="359"/>
      <c r="XDO294" s="359"/>
      <c r="XDP294" s="359"/>
      <c r="XDQ294" s="359"/>
      <c r="XDR294" s="359"/>
      <c r="XDS294" s="359"/>
      <c r="XDT294" s="359"/>
      <c r="XDU294" s="359"/>
      <c r="XDV294" s="359"/>
      <c r="XDW294" s="359"/>
      <c r="XDX294" s="359"/>
      <c r="XDY294" s="359"/>
      <c r="XDZ294" s="359"/>
      <c r="XEA294" s="359"/>
      <c r="XEB294" s="359"/>
      <c r="XEC294" s="359"/>
      <c r="XED294" s="359"/>
      <c r="XEE294" s="359"/>
      <c r="XEF294" s="359"/>
      <c r="XEG294" s="359"/>
      <c r="XEH294" s="359"/>
      <c r="XEI294" s="359"/>
      <c r="XEJ294" s="359"/>
      <c r="XEK294" s="359"/>
      <c r="XEL294" s="359"/>
      <c r="XEM294" s="359"/>
      <c r="XEN294" s="359"/>
      <c r="XEO294" s="359"/>
      <c r="XEP294" s="359"/>
      <c r="XEQ294" s="359"/>
      <c r="XER294" s="359"/>
      <c r="XES294" s="359"/>
      <c r="XET294" s="359"/>
      <c r="XEU294" s="359"/>
      <c r="XEV294" s="359"/>
      <c r="XEW294" s="359"/>
      <c r="XEX294" s="359"/>
      <c r="XEY294" s="359"/>
      <c r="XEZ294" s="359"/>
      <c r="XFA294" s="359"/>
      <c r="XFB294" s="359"/>
      <c r="XFC294" s="359"/>
      <c r="XFD294" s="359"/>
    </row>
    <row r="295" spans="1:6 16135:16384" s="398" customFormat="1" ht="5.25" customHeight="1">
      <c r="A295" s="399"/>
      <c r="B295" s="400"/>
      <c r="C295" s="401"/>
      <c r="D295" s="402"/>
      <c r="E295" s="403"/>
      <c r="F295" s="404"/>
      <c r="WVO295" s="359"/>
      <c r="WVP295" s="359"/>
      <c r="WVQ295" s="359"/>
      <c r="WVR295" s="359"/>
      <c r="WVS295" s="359"/>
      <c r="WVT295" s="359"/>
      <c r="WVU295" s="359"/>
      <c r="WVV295" s="359"/>
      <c r="WVW295" s="359"/>
      <c r="WVX295" s="359"/>
      <c r="WVY295" s="359"/>
      <c r="WVZ295" s="359"/>
      <c r="WWA295" s="359"/>
      <c r="WWB295" s="359"/>
      <c r="WWC295" s="359"/>
      <c r="WWD295" s="359"/>
      <c r="WWE295" s="359"/>
      <c r="WWF295" s="359"/>
      <c r="WWG295" s="359"/>
      <c r="WWH295" s="359"/>
      <c r="WWI295" s="359"/>
      <c r="WWJ295" s="359"/>
      <c r="WWK295" s="359"/>
      <c r="WWL295" s="359"/>
      <c r="WWM295" s="359"/>
      <c r="WWN295" s="359"/>
      <c r="WWO295" s="359"/>
      <c r="WWP295" s="359"/>
      <c r="WWQ295" s="359"/>
      <c r="WWR295" s="359"/>
      <c r="WWS295" s="359"/>
      <c r="WWT295" s="359"/>
      <c r="WWU295" s="359"/>
      <c r="WWV295" s="359"/>
      <c r="WWW295" s="359"/>
      <c r="WWX295" s="359"/>
      <c r="WWY295" s="359"/>
      <c r="WWZ295" s="359"/>
      <c r="WXA295" s="359"/>
      <c r="WXB295" s="359"/>
      <c r="WXC295" s="359"/>
      <c r="WXD295" s="359"/>
      <c r="WXE295" s="359"/>
      <c r="WXF295" s="359"/>
      <c r="WXG295" s="359"/>
      <c r="WXH295" s="359"/>
      <c r="WXI295" s="359"/>
      <c r="WXJ295" s="359"/>
      <c r="WXK295" s="359"/>
      <c r="WXL295" s="359"/>
      <c r="WXM295" s="359"/>
      <c r="WXN295" s="359"/>
      <c r="WXO295" s="359"/>
      <c r="WXP295" s="359"/>
      <c r="WXQ295" s="359"/>
      <c r="WXR295" s="359"/>
      <c r="WXS295" s="359"/>
      <c r="WXT295" s="359"/>
      <c r="WXU295" s="359"/>
      <c r="WXV295" s="359"/>
      <c r="WXW295" s="359"/>
      <c r="WXX295" s="359"/>
      <c r="WXY295" s="359"/>
      <c r="WXZ295" s="359"/>
      <c r="WYA295" s="359"/>
      <c r="WYB295" s="359"/>
      <c r="WYC295" s="359"/>
      <c r="WYD295" s="359"/>
      <c r="WYE295" s="359"/>
      <c r="WYF295" s="359"/>
      <c r="WYG295" s="359"/>
      <c r="WYH295" s="359"/>
      <c r="WYI295" s="359"/>
      <c r="WYJ295" s="359"/>
      <c r="WYK295" s="359"/>
      <c r="WYL295" s="359"/>
      <c r="WYM295" s="359"/>
      <c r="WYN295" s="359"/>
      <c r="WYO295" s="359"/>
      <c r="WYP295" s="359"/>
      <c r="WYQ295" s="359"/>
      <c r="WYR295" s="359"/>
      <c r="WYS295" s="359"/>
      <c r="WYT295" s="359"/>
      <c r="WYU295" s="359"/>
      <c r="WYV295" s="359"/>
      <c r="WYW295" s="359"/>
      <c r="WYX295" s="359"/>
      <c r="WYY295" s="359"/>
      <c r="WYZ295" s="359"/>
      <c r="WZA295" s="359"/>
      <c r="WZB295" s="359"/>
      <c r="WZC295" s="359"/>
      <c r="WZD295" s="359"/>
      <c r="WZE295" s="359"/>
      <c r="WZF295" s="359"/>
      <c r="WZG295" s="359"/>
      <c r="WZH295" s="359"/>
      <c r="WZI295" s="359"/>
      <c r="WZJ295" s="359"/>
      <c r="WZK295" s="359"/>
      <c r="WZL295" s="359"/>
      <c r="WZM295" s="359"/>
      <c r="WZN295" s="359"/>
      <c r="WZO295" s="359"/>
      <c r="WZP295" s="359"/>
      <c r="WZQ295" s="359"/>
      <c r="WZR295" s="359"/>
      <c r="WZS295" s="359"/>
      <c r="WZT295" s="359"/>
      <c r="WZU295" s="359"/>
      <c r="WZV295" s="359"/>
      <c r="WZW295" s="359"/>
      <c r="WZX295" s="359"/>
      <c r="WZY295" s="359"/>
      <c r="WZZ295" s="359"/>
      <c r="XAA295" s="359"/>
      <c r="XAB295" s="359"/>
      <c r="XAC295" s="359"/>
      <c r="XAD295" s="359"/>
      <c r="XAE295" s="359"/>
      <c r="XAF295" s="359"/>
      <c r="XAG295" s="359"/>
      <c r="XAH295" s="359"/>
      <c r="XAI295" s="359"/>
      <c r="XAJ295" s="359"/>
      <c r="XAK295" s="359"/>
      <c r="XAL295" s="359"/>
      <c r="XAM295" s="359"/>
      <c r="XAN295" s="359"/>
      <c r="XAO295" s="359"/>
      <c r="XAP295" s="359"/>
      <c r="XAQ295" s="359"/>
      <c r="XAR295" s="359"/>
      <c r="XAS295" s="359"/>
      <c r="XAT295" s="359"/>
      <c r="XAU295" s="359"/>
      <c r="XAV295" s="359"/>
      <c r="XAW295" s="359"/>
      <c r="XAX295" s="359"/>
      <c r="XAY295" s="359"/>
      <c r="XAZ295" s="359"/>
      <c r="XBA295" s="359"/>
      <c r="XBB295" s="359"/>
      <c r="XBC295" s="359"/>
      <c r="XBD295" s="359"/>
      <c r="XBE295" s="359"/>
      <c r="XBF295" s="359"/>
      <c r="XBG295" s="359"/>
      <c r="XBH295" s="359"/>
      <c r="XBI295" s="359"/>
      <c r="XBJ295" s="359"/>
      <c r="XBK295" s="359"/>
      <c r="XBL295" s="359"/>
      <c r="XBM295" s="359"/>
      <c r="XBN295" s="359"/>
      <c r="XBO295" s="359"/>
      <c r="XBP295" s="359"/>
      <c r="XBQ295" s="359"/>
      <c r="XBR295" s="359"/>
      <c r="XBS295" s="359"/>
      <c r="XBT295" s="359"/>
      <c r="XBU295" s="359"/>
      <c r="XBV295" s="359"/>
      <c r="XBW295" s="359"/>
      <c r="XBX295" s="359"/>
      <c r="XBY295" s="359"/>
      <c r="XBZ295" s="359"/>
      <c r="XCA295" s="359"/>
      <c r="XCB295" s="359"/>
      <c r="XCC295" s="359"/>
      <c r="XCD295" s="359"/>
      <c r="XCE295" s="359"/>
      <c r="XCF295" s="359"/>
      <c r="XCG295" s="359"/>
      <c r="XCH295" s="359"/>
      <c r="XCI295" s="359"/>
      <c r="XCJ295" s="359"/>
      <c r="XCK295" s="359"/>
      <c r="XCL295" s="359"/>
      <c r="XCM295" s="359"/>
      <c r="XCN295" s="359"/>
      <c r="XCO295" s="359"/>
      <c r="XCP295" s="359"/>
      <c r="XCQ295" s="359"/>
      <c r="XCR295" s="359"/>
      <c r="XCS295" s="359"/>
      <c r="XCT295" s="359"/>
      <c r="XCU295" s="359"/>
      <c r="XCV295" s="359"/>
      <c r="XCW295" s="359"/>
      <c r="XCX295" s="359"/>
      <c r="XCY295" s="359"/>
      <c r="XCZ295" s="359"/>
      <c r="XDA295" s="359"/>
      <c r="XDB295" s="359"/>
      <c r="XDC295" s="359"/>
      <c r="XDD295" s="359"/>
      <c r="XDE295" s="359"/>
      <c r="XDF295" s="359"/>
      <c r="XDG295" s="359"/>
      <c r="XDH295" s="359"/>
      <c r="XDI295" s="359"/>
      <c r="XDJ295" s="359"/>
      <c r="XDK295" s="359"/>
      <c r="XDL295" s="359"/>
      <c r="XDM295" s="359"/>
      <c r="XDN295" s="359"/>
      <c r="XDO295" s="359"/>
      <c r="XDP295" s="359"/>
      <c r="XDQ295" s="359"/>
      <c r="XDR295" s="359"/>
      <c r="XDS295" s="359"/>
      <c r="XDT295" s="359"/>
      <c r="XDU295" s="359"/>
      <c r="XDV295" s="359"/>
      <c r="XDW295" s="359"/>
      <c r="XDX295" s="359"/>
      <c r="XDY295" s="359"/>
      <c r="XDZ295" s="359"/>
      <c r="XEA295" s="359"/>
      <c r="XEB295" s="359"/>
      <c r="XEC295" s="359"/>
      <c r="XED295" s="359"/>
      <c r="XEE295" s="359"/>
      <c r="XEF295" s="359"/>
      <c r="XEG295" s="359"/>
      <c r="XEH295" s="359"/>
      <c r="XEI295" s="359"/>
      <c r="XEJ295" s="359"/>
      <c r="XEK295" s="359"/>
      <c r="XEL295" s="359"/>
      <c r="XEM295" s="359"/>
      <c r="XEN295" s="359"/>
      <c r="XEO295" s="359"/>
      <c r="XEP295" s="359"/>
      <c r="XEQ295" s="359"/>
      <c r="XER295" s="359"/>
      <c r="XES295" s="359"/>
      <c r="XET295" s="359"/>
      <c r="XEU295" s="359"/>
      <c r="XEV295" s="359"/>
      <c r="XEW295" s="359"/>
      <c r="XEX295" s="359"/>
      <c r="XEY295" s="359"/>
      <c r="XEZ295" s="359"/>
      <c r="XFA295" s="359"/>
      <c r="XFB295" s="359"/>
      <c r="XFC295" s="359"/>
      <c r="XFD295" s="359"/>
    </row>
    <row r="296" spans="1:6 16135:16384" s="398" customFormat="1" ht="16">
      <c r="A296" s="390">
        <v>49</v>
      </c>
      <c r="B296" s="450" t="s">
        <v>812</v>
      </c>
      <c r="C296" s="375" t="s">
        <v>22</v>
      </c>
      <c r="D296" s="392">
        <v>1</v>
      </c>
      <c r="E296" s="384">
        <v>0</v>
      </c>
      <c r="F296" s="385">
        <f>D296*E296</f>
        <v>0</v>
      </c>
      <c r="WVO296" s="359"/>
      <c r="WVP296" s="359"/>
      <c r="WVQ296" s="359"/>
      <c r="WVR296" s="359"/>
      <c r="WVS296" s="359"/>
      <c r="WVT296" s="359"/>
      <c r="WVU296" s="359"/>
      <c r="WVV296" s="359"/>
      <c r="WVW296" s="359"/>
      <c r="WVX296" s="359"/>
      <c r="WVY296" s="359"/>
      <c r="WVZ296" s="359"/>
      <c r="WWA296" s="359"/>
      <c r="WWB296" s="359"/>
      <c r="WWC296" s="359"/>
      <c r="WWD296" s="359"/>
      <c r="WWE296" s="359"/>
      <c r="WWF296" s="359"/>
      <c r="WWG296" s="359"/>
      <c r="WWH296" s="359"/>
      <c r="WWI296" s="359"/>
      <c r="WWJ296" s="359"/>
      <c r="WWK296" s="359"/>
      <c r="WWL296" s="359"/>
      <c r="WWM296" s="359"/>
      <c r="WWN296" s="359"/>
      <c r="WWO296" s="359"/>
      <c r="WWP296" s="359"/>
      <c r="WWQ296" s="359"/>
      <c r="WWR296" s="359"/>
      <c r="WWS296" s="359"/>
      <c r="WWT296" s="359"/>
      <c r="WWU296" s="359"/>
      <c r="WWV296" s="359"/>
      <c r="WWW296" s="359"/>
      <c r="WWX296" s="359"/>
      <c r="WWY296" s="359"/>
      <c r="WWZ296" s="359"/>
      <c r="WXA296" s="359"/>
      <c r="WXB296" s="359"/>
      <c r="WXC296" s="359"/>
      <c r="WXD296" s="359"/>
      <c r="WXE296" s="359"/>
      <c r="WXF296" s="359"/>
      <c r="WXG296" s="359"/>
      <c r="WXH296" s="359"/>
      <c r="WXI296" s="359"/>
      <c r="WXJ296" s="359"/>
      <c r="WXK296" s="359"/>
      <c r="WXL296" s="359"/>
      <c r="WXM296" s="359"/>
      <c r="WXN296" s="359"/>
      <c r="WXO296" s="359"/>
      <c r="WXP296" s="359"/>
      <c r="WXQ296" s="359"/>
      <c r="WXR296" s="359"/>
      <c r="WXS296" s="359"/>
      <c r="WXT296" s="359"/>
      <c r="WXU296" s="359"/>
      <c r="WXV296" s="359"/>
      <c r="WXW296" s="359"/>
      <c r="WXX296" s="359"/>
      <c r="WXY296" s="359"/>
      <c r="WXZ296" s="359"/>
      <c r="WYA296" s="359"/>
      <c r="WYB296" s="359"/>
      <c r="WYC296" s="359"/>
      <c r="WYD296" s="359"/>
      <c r="WYE296" s="359"/>
      <c r="WYF296" s="359"/>
      <c r="WYG296" s="359"/>
      <c r="WYH296" s="359"/>
      <c r="WYI296" s="359"/>
      <c r="WYJ296" s="359"/>
      <c r="WYK296" s="359"/>
      <c r="WYL296" s="359"/>
      <c r="WYM296" s="359"/>
      <c r="WYN296" s="359"/>
      <c r="WYO296" s="359"/>
      <c r="WYP296" s="359"/>
      <c r="WYQ296" s="359"/>
      <c r="WYR296" s="359"/>
      <c r="WYS296" s="359"/>
      <c r="WYT296" s="359"/>
      <c r="WYU296" s="359"/>
      <c r="WYV296" s="359"/>
      <c r="WYW296" s="359"/>
      <c r="WYX296" s="359"/>
      <c r="WYY296" s="359"/>
      <c r="WYZ296" s="359"/>
      <c r="WZA296" s="359"/>
      <c r="WZB296" s="359"/>
      <c r="WZC296" s="359"/>
      <c r="WZD296" s="359"/>
      <c r="WZE296" s="359"/>
      <c r="WZF296" s="359"/>
      <c r="WZG296" s="359"/>
      <c r="WZH296" s="359"/>
      <c r="WZI296" s="359"/>
      <c r="WZJ296" s="359"/>
      <c r="WZK296" s="359"/>
      <c r="WZL296" s="359"/>
      <c r="WZM296" s="359"/>
      <c r="WZN296" s="359"/>
      <c r="WZO296" s="359"/>
      <c r="WZP296" s="359"/>
      <c r="WZQ296" s="359"/>
      <c r="WZR296" s="359"/>
      <c r="WZS296" s="359"/>
      <c r="WZT296" s="359"/>
      <c r="WZU296" s="359"/>
      <c r="WZV296" s="359"/>
      <c r="WZW296" s="359"/>
      <c r="WZX296" s="359"/>
      <c r="WZY296" s="359"/>
      <c r="WZZ296" s="359"/>
      <c r="XAA296" s="359"/>
      <c r="XAB296" s="359"/>
      <c r="XAC296" s="359"/>
      <c r="XAD296" s="359"/>
      <c r="XAE296" s="359"/>
      <c r="XAF296" s="359"/>
      <c r="XAG296" s="359"/>
      <c r="XAH296" s="359"/>
      <c r="XAI296" s="359"/>
      <c r="XAJ296" s="359"/>
      <c r="XAK296" s="359"/>
      <c r="XAL296" s="359"/>
      <c r="XAM296" s="359"/>
      <c r="XAN296" s="359"/>
      <c r="XAO296" s="359"/>
      <c r="XAP296" s="359"/>
      <c r="XAQ296" s="359"/>
      <c r="XAR296" s="359"/>
      <c r="XAS296" s="359"/>
      <c r="XAT296" s="359"/>
      <c r="XAU296" s="359"/>
      <c r="XAV296" s="359"/>
      <c r="XAW296" s="359"/>
      <c r="XAX296" s="359"/>
      <c r="XAY296" s="359"/>
      <c r="XAZ296" s="359"/>
      <c r="XBA296" s="359"/>
      <c r="XBB296" s="359"/>
      <c r="XBC296" s="359"/>
      <c r="XBD296" s="359"/>
      <c r="XBE296" s="359"/>
      <c r="XBF296" s="359"/>
      <c r="XBG296" s="359"/>
      <c r="XBH296" s="359"/>
      <c r="XBI296" s="359"/>
      <c r="XBJ296" s="359"/>
      <c r="XBK296" s="359"/>
      <c r="XBL296" s="359"/>
      <c r="XBM296" s="359"/>
      <c r="XBN296" s="359"/>
      <c r="XBO296" s="359"/>
      <c r="XBP296" s="359"/>
      <c r="XBQ296" s="359"/>
      <c r="XBR296" s="359"/>
      <c r="XBS296" s="359"/>
      <c r="XBT296" s="359"/>
      <c r="XBU296" s="359"/>
      <c r="XBV296" s="359"/>
      <c r="XBW296" s="359"/>
      <c r="XBX296" s="359"/>
      <c r="XBY296" s="359"/>
      <c r="XBZ296" s="359"/>
      <c r="XCA296" s="359"/>
      <c r="XCB296" s="359"/>
      <c r="XCC296" s="359"/>
      <c r="XCD296" s="359"/>
      <c r="XCE296" s="359"/>
      <c r="XCF296" s="359"/>
      <c r="XCG296" s="359"/>
      <c r="XCH296" s="359"/>
      <c r="XCI296" s="359"/>
      <c r="XCJ296" s="359"/>
      <c r="XCK296" s="359"/>
      <c r="XCL296" s="359"/>
      <c r="XCM296" s="359"/>
      <c r="XCN296" s="359"/>
      <c r="XCO296" s="359"/>
      <c r="XCP296" s="359"/>
      <c r="XCQ296" s="359"/>
      <c r="XCR296" s="359"/>
      <c r="XCS296" s="359"/>
      <c r="XCT296" s="359"/>
      <c r="XCU296" s="359"/>
      <c r="XCV296" s="359"/>
      <c r="XCW296" s="359"/>
      <c r="XCX296" s="359"/>
      <c r="XCY296" s="359"/>
      <c r="XCZ296" s="359"/>
      <c r="XDA296" s="359"/>
      <c r="XDB296" s="359"/>
      <c r="XDC296" s="359"/>
      <c r="XDD296" s="359"/>
      <c r="XDE296" s="359"/>
      <c r="XDF296" s="359"/>
      <c r="XDG296" s="359"/>
      <c r="XDH296" s="359"/>
      <c r="XDI296" s="359"/>
      <c r="XDJ296" s="359"/>
      <c r="XDK296" s="359"/>
      <c r="XDL296" s="359"/>
      <c r="XDM296" s="359"/>
      <c r="XDN296" s="359"/>
      <c r="XDO296" s="359"/>
      <c r="XDP296" s="359"/>
      <c r="XDQ296" s="359"/>
      <c r="XDR296" s="359"/>
      <c r="XDS296" s="359"/>
      <c r="XDT296" s="359"/>
      <c r="XDU296" s="359"/>
      <c r="XDV296" s="359"/>
      <c r="XDW296" s="359"/>
      <c r="XDX296" s="359"/>
      <c r="XDY296" s="359"/>
      <c r="XDZ296" s="359"/>
      <c r="XEA296" s="359"/>
      <c r="XEB296" s="359"/>
      <c r="XEC296" s="359"/>
      <c r="XED296" s="359"/>
      <c r="XEE296" s="359"/>
      <c r="XEF296" s="359"/>
      <c r="XEG296" s="359"/>
      <c r="XEH296" s="359"/>
      <c r="XEI296" s="359"/>
      <c r="XEJ296" s="359"/>
      <c r="XEK296" s="359"/>
      <c r="XEL296" s="359"/>
      <c r="XEM296" s="359"/>
      <c r="XEN296" s="359"/>
      <c r="XEO296" s="359"/>
      <c r="XEP296" s="359"/>
      <c r="XEQ296" s="359"/>
      <c r="XER296" s="359"/>
      <c r="XES296" s="359"/>
      <c r="XET296" s="359"/>
      <c r="XEU296" s="359"/>
      <c r="XEV296" s="359"/>
      <c r="XEW296" s="359"/>
      <c r="XEX296" s="359"/>
      <c r="XEY296" s="359"/>
      <c r="XEZ296" s="359"/>
      <c r="XFA296" s="359"/>
      <c r="XFB296" s="359"/>
      <c r="XFC296" s="359"/>
      <c r="XFD296" s="359"/>
    </row>
    <row r="297" spans="1:6 16135:16384" s="398" customFormat="1" ht="5.25" customHeight="1">
      <c r="A297" s="399"/>
      <c r="B297" s="400"/>
      <c r="C297" s="401"/>
      <c r="D297" s="402"/>
      <c r="E297" s="403"/>
      <c r="F297" s="404"/>
      <c r="WVO297" s="359"/>
      <c r="WVP297" s="359"/>
      <c r="WVQ297" s="359"/>
      <c r="WVR297" s="359"/>
      <c r="WVS297" s="359"/>
      <c r="WVT297" s="359"/>
      <c r="WVU297" s="359"/>
      <c r="WVV297" s="359"/>
      <c r="WVW297" s="359"/>
      <c r="WVX297" s="359"/>
      <c r="WVY297" s="359"/>
      <c r="WVZ297" s="359"/>
      <c r="WWA297" s="359"/>
      <c r="WWB297" s="359"/>
      <c r="WWC297" s="359"/>
      <c r="WWD297" s="359"/>
      <c r="WWE297" s="359"/>
      <c r="WWF297" s="359"/>
      <c r="WWG297" s="359"/>
      <c r="WWH297" s="359"/>
      <c r="WWI297" s="359"/>
      <c r="WWJ297" s="359"/>
      <c r="WWK297" s="359"/>
      <c r="WWL297" s="359"/>
      <c r="WWM297" s="359"/>
      <c r="WWN297" s="359"/>
      <c r="WWO297" s="359"/>
      <c r="WWP297" s="359"/>
      <c r="WWQ297" s="359"/>
      <c r="WWR297" s="359"/>
      <c r="WWS297" s="359"/>
      <c r="WWT297" s="359"/>
      <c r="WWU297" s="359"/>
      <c r="WWV297" s="359"/>
      <c r="WWW297" s="359"/>
      <c r="WWX297" s="359"/>
      <c r="WWY297" s="359"/>
      <c r="WWZ297" s="359"/>
      <c r="WXA297" s="359"/>
      <c r="WXB297" s="359"/>
      <c r="WXC297" s="359"/>
      <c r="WXD297" s="359"/>
      <c r="WXE297" s="359"/>
      <c r="WXF297" s="359"/>
      <c r="WXG297" s="359"/>
      <c r="WXH297" s="359"/>
      <c r="WXI297" s="359"/>
      <c r="WXJ297" s="359"/>
      <c r="WXK297" s="359"/>
      <c r="WXL297" s="359"/>
      <c r="WXM297" s="359"/>
      <c r="WXN297" s="359"/>
      <c r="WXO297" s="359"/>
      <c r="WXP297" s="359"/>
      <c r="WXQ297" s="359"/>
      <c r="WXR297" s="359"/>
      <c r="WXS297" s="359"/>
      <c r="WXT297" s="359"/>
      <c r="WXU297" s="359"/>
      <c r="WXV297" s="359"/>
      <c r="WXW297" s="359"/>
      <c r="WXX297" s="359"/>
      <c r="WXY297" s="359"/>
      <c r="WXZ297" s="359"/>
      <c r="WYA297" s="359"/>
      <c r="WYB297" s="359"/>
      <c r="WYC297" s="359"/>
      <c r="WYD297" s="359"/>
      <c r="WYE297" s="359"/>
      <c r="WYF297" s="359"/>
      <c r="WYG297" s="359"/>
      <c r="WYH297" s="359"/>
      <c r="WYI297" s="359"/>
      <c r="WYJ297" s="359"/>
      <c r="WYK297" s="359"/>
      <c r="WYL297" s="359"/>
      <c r="WYM297" s="359"/>
      <c r="WYN297" s="359"/>
      <c r="WYO297" s="359"/>
      <c r="WYP297" s="359"/>
      <c r="WYQ297" s="359"/>
      <c r="WYR297" s="359"/>
      <c r="WYS297" s="359"/>
      <c r="WYT297" s="359"/>
      <c r="WYU297" s="359"/>
      <c r="WYV297" s="359"/>
      <c r="WYW297" s="359"/>
      <c r="WYX297" s="359"/>
      <c r="WYY297" s="359"/>
      <c r="WYZ297" s="359"/>
      <c r="WZA297" s="359"/>
      <c r="WZB297" s="359"/>
      <c r="WZC297" s="359"/>
      <c r="WZD297" s="359"/>
      <c r="WZE297" s="359"/>
      <c r="WZF297" s="359"/>
      <c r="WZG297" s="359"/>
      <c r="WZH297" s="359"/>
      <c r="WZI297" s="359"/>
      <c r="WZJ297" s="359"/>
      <c r="WZK297" s="359"/>
      <c r="WZL297" s="359"/>
      <c r="WZM297" s="359"/>
      <c r="WZN297" s="359"/>
      <c r="WZO297" s="359"/>
      <c r="WZP297" s="359"/>
      <c r="WZQ297" s="359"/>
      <c r="WZR297" s="359"/>
      <c r="WZS297" s="359"/>
      <c r="WZT297" s="359"/>
      <c r="WZU297" s="359"/>
      <c r="WZV297" s="359"/>
      <c r="WZW297" s="359"/>
      <c r="WZX297" s="359"/>
      <c r="WZY297" s="359"/>
      <c r="WZZ297" s="359"/>
      <c r="XAA297" s="359"/>
      <c r="XAB297" s="359"/>
      <c r="XAC297" s="359"/>
      <c r="XAD297" s="359"/>
      <c r="XAE297" s="359"/>
      <c r="XAF297" s="359"/>
      <c r="XAG297" s="359"/>
      <c r="XAH297" s="359"/>
      <c r="XAI297" s="359"/>
      <c r="XAJ297" s="359"/>
      <c r="XAK297" s="359"/>
      <c r="XAL297" s="359"/>
      <c r="XAM297" s="359"/>
      <c r="XAN297" s="359"/>
      <c r="XAO297" s="359"/>
      <c r="XAP297" s="359"/>
      <c r="XAQ297" s="359"/>
      <c r="XAR297" s="359"/>
      <c r="XAS297" s="359"/>
      <c r="XAT297" s="359"/>
      <c r="XAU297" s="359"/>
      <c r="XAV297" s="359"/>
      <c r="XAW297" s="359"/>
      <c r="XAX297" s="359"/>
      <c r="XAY297" s="359"/>
      <c r="XAZ297" s="359"/>
      <c r="XBA297" s="359"/>
      <c r="XBB297" s="359"/>
      <c r="XBC297" s="359"/>
      <c r="XBD297" s="359"/>
      <c r="XBE297" s="359"/>
      <c r="XBF297" s="359"/>
      <c r="XBG297" s="359"/>
      <c r="XBH297" s="359"/>
      <c r="XBI297" s="359"/>
      <c r="XBJ297" s="359"/>
      <c r="XBK297" s="359"/>
      <c r="XBL297" s="359"/>
      <c r="XBM297" s="359"/>
      <c r="XBN297" s="359"/>
      <c r="XBO297" s="359"/>
      <c r="XBP297" s="359"/>
      <c r="XBQ297" s="359"/>
      <c r="XBR297" s="359"/>
      <c r="XBS297" s="359"/>
      <c r="XBT297" s="359"/>
      <c r="XBU297" s="359"/>
      <c r="XBV297" s="359"/>
      <c r="XBW297" s="359"/>
      <c r="XBX297" s="359"/>
      <c r="XBY297" s="359"/>
      <c r="XBZ297" s="359"/>
      <c r="XCA297" s="359"/>
      <c r="XCB297" s="359"/>
      <c r="XCC297" s="359"/>
      <c r="XCD297" s="359"/>
      <c r="XCE297" s="359"/>
      <c r="XCF297" s="359"/>
      <c r="XCG297" s="359"/>
      <c r="XCH297" s="359"/>
      <c r="XCI297" s="359"/>
      <c r="XCJ297" s="359"/>
      <c r="XCK297" s="359"/>
      <c r="XCL297" s="359"/>
      <c r="XCM297" s="359"/>
      <c r="XCN297" s="359"/>
      <c r="XCO297" s="359"/>
      <c r="XCP297" s="359"/>
      <c r="XCQ297" s="359"/>
      <c r="XCR297" s="359"/>
      <c r="XCS297" s="359"/>
      <c r="XCT297" s="359"/>
      <c r="XCU297" s="359"/>
      <c r="XCV297" s="359"/>
      <c r="XCW297" s="359"/>
      <c r="XCX297" s="359"/>
      <c r="XCY297" s="359"/>
      <c r="XCZ297" s="359"/>
      <c r="XDA297" s="359"/>
      <c r="XDB297" s="359"/>
      <c r="XDC297" s="359"/>
      <c r="XDD297" s="359"/>
      <c r="XDE297" s="359"/>
      <c r="XDF297" s="359"/>
      <c r="XDG297" s="359"/>
      <c r="XDH297" s="359"/>
      <c r="XDI297" s="359"/>
      <c r="XDJ297" s="359"/>
      <c r="XDK297" s="359"/>
      <c r="XDL297" s="359"/>
      <c r="XDM297" s="359"/>
      <c r="XDN297" s="359"/>
      <c r="XDO297" s="359"/>
      <c r="XDP297" s="359"/>
      <c r="XDQ297" s="359"/>
      <c r="XDR297" s="359"/>
      <c r="XDS297" s="359"/>
      <c r="XDT297" s="359"/>
      <c r="XDU297" s="359"/>
      <c r="XDV297" s="359"/>
      <c r="XDW297" s="359"/>
      <c r="XDX297" s="359"/>
      <c r="XDY297" s="359"/>
      <c r="XDZ297" s="359"/>
      <c r="XEA297" s="359"/>
      <c r="XEB297" s="359"/>
      <c r="XEC297" s="359"/>
      <c r="XED297" s="359"/>
      <c r="XEE297" s="359"/>
      <c r="XEF297" s="359"/>
      <c r="XEG297" s="359"/>
      <c r="XEH297" s="359"/>
      <c r="XEI297" s="359"/>
      <c r="XEJ297" s="359"/>
      <c r="XEK297" s="359"/>
      <c r="XEL297" s="359"/>
      <c r="XEM297" s="359"/>
      <c r="XEN297" s="359"/>
      <c r="XEO297" s="359"/>
      <c r="XEP297" s="359"/>
      <c r="XEQ297" s="359"/>
      <c r="XER297" s="359"/>
      <c r="XES297" s="359"/>
      <c r="XET297" s="359"/>
      <c r="XEU297" s="359"/>
      <c r="XEV297" s="359"/>
      <c r="XEW297" s="359"/>
      <c r="XEX297" s="359"/>
      <c r="XEY297" s="359"/>
      <c r="XEZ297" s="359"/>
      <c r="XFA297" s="359"/>
      <c r="XFB297" s="359"/>
      <c r="XFC297" s="359"/>
      <c r="XFD297" s="359"/>
    </row>
    <row r="298" spans="1:6 16135:16384" s="398" customFormat="1" ht="64">
      <c r="A298" s="390">
        <v>50</v>
      </c>
      <c r="B298" s="434" t="s">
        <v>813</v>
      </c>
      <c r="C298" s="375" t="s">
        <v>22</v>
      </c>
      <c r="D298" s="392">
        <v>1</v>
      </c>
      <c r="E298" s="384">
        <v>0</v>
      </c>
      <c r="F298" s="385">
        <f>D298*E298</f>
        <v>0</v>
      </c>
      <c r="WVO298" s="359"/>
      <c r="WVP298" s="359"/>
      <c r="WVQ298" s="359"/>
      <c r="WVR298" s="359"/>
      <c r="WVS298" s="359"/>
      <c r="WVT298" s="359"/>
      <c r="WVU298" s="359"/>
      <c r="WVV298" s="359"/>
      <c r="WVW298" s="359"/>
      <c r="WVX298" s="359"/>
      <c r="WVY298" s="359"/>
      <c r="WVZ298" s="359"/>
      <c r="WWA298" s="359"/>
      <c r="WWB298" s="359"/>
      <c r="WWC298" s="359"/>
      <c r="WWD298" s="359"/>
      <c r="WWE298" s="359"/>
      <c r="WWF298" s="359"/>
      <c r="WWG298" s="359"/>
      <c r="WWH298" s="359"/>
      <c r="WWI298" s="359"/>
      <c r="WWJ298" s="359"/>
      <c r="WWK298" s="359"/>
      <c r="WWL298" s="359"/>
      <c r="WWM298" s="359"/>
      <c r="WWN298" s="359"/>
      <c r="WWO298" s="359"/>
      <c r="WWP298" s="359"/>
      <c r="WWQ298" s="359"/>
      <c r="WWR298" s="359"/>
      <c r="WWS298" s="359"/>
      <c r="WWT298" s="359"/>
      <c r="WWU298" s="359"/>
      <c r="WWV298" s="359"/>
      <c r="WWW298" s="359"/>
      <c r="WWX298" s="359"/>
      <c r="WWY298" s="359"/>
      <c r="WWZ298" s="359"/>
      <c r="WXA298" s="359"/>
      <c r="WXB298" s="359"/>
      <c r="WXC298" s="359"/>
      <c r="WXD298" s="359"/>
      <c r="WXE298" s="359"/>
      <c r="WXF298" s="359"/>
      <c r="WXG298" s="359"/>
      <c r="WXH298" s="359"/>
      <c r="WXI298" s="359"/>
      <c r="WXJ298" s="359"/>
      <c r="WXK298" s="359"/>
      <c r="WXL298" s="359"/>
      <c r="WXM298" s="359"/>
      <c r="WXN298" s="359"/>
      <c r="WXO298" s="359"/>
      <c r="WXP298" s="359"/>
      <c r="WXQ298" s="359"/>
      <c r="WXR298" s="359"/>
      <c r="WXS298" s="359"/>
      <c r="WXT298" s="359"/>
      <c r="WXU298" s="359"/>
      <c r="WXV298" s="359"/>
      <c r="WXW298" s="359"/>
      <c r="WXX298" s="359"/>
      <c r="WXY298" s="359"/>
      <c r="WXZ298" s="359"/>
      <c r="WYA298" s="359"/>
      <c r="WYB298" s="359"/>
      <c r="WYC298" s="359"/>
      <c r="WYD298" s="359"/>
      <c r="WYE298" s="359"/>
      <c r="WYF298" s="359"/>
      <c r="WYG298" s="359"/>
      <c r="WYH298" s="359"/>
      <c r="WYI298" s="359"/>
      <c r="WYJ298" s="359"/>
      <c r="WYK298" s="359"/>
      <c r="WYL298" s="359"/>
      <c r="WYM298" s="359"/>
      <c r="WYN298" s="359"/>
      <c r="WYO298" s="359"/>
      <c r="WYP298" s="359"/>
      <c r="WYQ298" s="359"/>
      <c r="WYR298" s="359"/>
      <c r="WYS298" s="359"/>
      <c r="WYT298" s="359"/>
      <c r="WYU298" s="359"/>
      <c r="WYV298" s="359"/>
      <c r="WYW298" s="359"/>
      <c r="WYX298" s="359"/>
      <c r="WYY298" s="359"/>
      <c r="WYZ298" s="359"/>
      <c r="WZA298" s="359"/>
      <c r="WZB298" s="359"/>
      <c r="WZC298" s="359"/>
      <c r="WZD298" s="359"/>
      <c r="WZE298" s="359"/>
      <c r="WZF298" s="359"/>
      <c r="WZG298" s="359"/>
      <c r="WZH298" s="359"/>
      <c r="WZI298" s="359"/>
      <c r="WZJ298" s="359"/>
      <c r="WZK298" s="359"/>
      <c r="WZL298" s="359"/>
      <c r="WZM298" s="359"/>
      <c r="WZN298" s="359"/>
      <c r="WZO298" s="359"/>
      <c r="WZP298" s="359"/>
      <c r="WZQ298" s="359"/>
      <c r="WZR298" s="359"/>
      <c r="WZS298" s="359"/>
      <c r="WZT298" s="359"/>
      <c r="WZU298" s="359"/>
      <c r="WZV298" s="359"/>
      <c r="WZW298" s="359"/>
      <c r="WZX298" s="359"/>
      <c r="WZY298" s="359"/>
      <c r="WZZ298" s="359"/>
      <c r="XAA298" s="359"/>
      <c r="XAB298" s="359"/>
      <c r="XAC298" s="359"/>
      <c r="XAD298" s="359"/>
      <c r="XAE298" s="359"/>
      <c r="XAF298" s="359"/>
      <c r="XAG298" s="359"/>
      <c r="XAH298" s="359"/>
      <c r="XAI298" s="359"/>
      <c r="XAJ298" s="359"/>
      <c r="XAK298" s="359"/>
      <c r="XAL298" s="359"/>
      <c r="XAM298" s="359"/>
      <c r="XAN298" s="359"/>
      <c r="XAO298" s="359"/>
      <c r="XAP298" s="359"/>
      <c r="XAQ298" s="359"/>
      <c r="XAR298" s="359"/>
      <c r="XAS298" s="359"/>
      <c r="XAT298" s="359"/>
      <c r="XAU298" s="359"/>
      <c r="XAV298" s="359"/>
      <c r="XAW298" s="359"/>
      <c r="XAX298" s="359"/>
      <c r="XAY298" s="359"/>
      <c r="XAZ298" s="359"/>
      <c r="XBA298" s="359"/>
      <c r="XBB298" s="359"/>
      <c r="XBC298" s="359"/>
      <c r="XBD298" s="359"/>
      <c r="XBE298" s="359"/>
      <c r="XBF298" s="359"/>
      <c r="XBG298" s="359"/>
      <c r="XBH298" s="359"/>
      <c r="XBI298" s="359"/>
      <c r="XBJ298" s="359"/>
      <c r="XBK298" s="359"/>
      <c r="XBL298" s="359"/>
      <c r="XBM298" s="359"/>
      <c r="XBN298" s="359"/>
      <c r="XBO298" s="359"/>
      <c r="XBP298" s="359"/>
      <c r="XBQ298" s="359"/>
      <c r="XBR298" s="359"/>
      <c r="XBS298" s="359"/>
      <c r="XBT298" s="359"/>
      <c r="XBU298" s="359"/>
      <c r="XBV298" s="359"/>
      <c r="XBW298" s="359"/>
      <c r="XBX298" s="359"/>
      <c r="XBY298" s="359"/>
      <c r="XBZ298" s="359"/>
      <c r="XCA298" s="359"/>
      <c r="XCB298" s="359"/>
      <c r="XCC298" s="359"/>
      <c r="XCD298" s="359"/>
      <c r="XCE298" s="359"/>
      <c r="XCF298" s="359"/>
      <c r="XCG298" s="359"/>
      <c r="XCH298" s="359"/>
      <c r="XCI298" s="359"/>
      <c r="XCJ298" s="359"/>
      <c r="XCK298" s="359"/>
      <c r="XCL298" s="359"/>
      <c r="XCM298" s="359"/>
      <c r="XCN298" s="359"/>
      <c r="XCO298" s="359"/>
      <c r="XCP298" s="359"/>
      <c r="XCQ298" s="359"/>
      <c r="XCR298" s="359"/>
      <c r="XCS298" s="359"/>
      <c r="XCT298" s="359"/>
      <c r="XCU298" s="359"/>
      <c r="XCV298" s="359"/>
      <c r="XCW298" s="359"/>
      <c r="XCX298" s="359"/>
      <c r="XCY298" s="359"/>
      <c r="XCZ298" s="359"/>
      <c r="XDA298" s="359"/>
      <c r="XDB298" s="359"/>
      <c r="XDC298" s="359"/>
      <c r="XDD298" s="359"/>
      <c r="XDE298" s="359"/>
      <c r="XDF298" s="359"/>
      <c r="XDG298" s="359"/>
      <c r="XDH298" s="359"/>
      <c r="XDI298" s="359"/>
      <c r="XDJ298" s="359"/>
      <c r="XDK298" s="359"/>
      <c r="XDL298" s="359"/>
      <c r="XDM298" s="359"/>
      <c r="XDN298" s="359"/>
      <c r="XDO298" s="359"/>
      <c r="XDP298" s="359"/>
      <c r="XDQ298" s="359"/>
      <c r="XDR298" s="359"/>
      <c r="XDS298" s="359"/>
      <c r="XDT298" s="359"/>
      <c r="XDU298" s="359"/>
      <c r="XDV298" s="359"/>
      <c r="XDW298" s="359"/>
      <c r="XDX298" s="359"/>
      <c r="XDY298" s="359"/>
      <c r="XDZ298" s="359"/>
      <c r="XEA298" s="359"/>
      <c r="XEB298" s="359"/>
      <c r="XEC298" s="359"/>
      <c r="XED298" s="359"/>
      <c r="XEE298" s="359"/>
      <c r="XEF298" s="359"/>
      <c r="XEG298" s="359"/>
      <c r="XEH298" s="359"/>
      <c r="XEI298" s="359"/>
      <c r="XEJ298" s="359"/>
      <c r="XEK298" s="359"/>
      <c r="XEL298" s="359"/>
      <c r="XEM298" s="359"/>
      <c r="XEN298" s="359"/>
      <c r="XEO298" s="359"/>
      <c r="XEP298" s="359"/>
      <c r="XEQ298" s="359"/>
      <c r="XER298" s="359"/>
      <c r="XES298" s="359"/>
      <c r="XET298" s="359"/>
      <c r="XEU298" s="359"/>
      <c r="XEV298" s="359"/>
      <c r="XEW298" s="359"/>
      <c r="XEX298" s="359"/>
      <c r="XEY298" s="359"/>
      <c r="XEZ298" s="359"/>
      <c r="XFA298" s="359"/>
      <c r="XFB298" s="359"/>
      <c r="XFC298" s="359"/>
      <c r="XFD298" s="359"/>
    </row>
    <row r="299" spans="1:6 16135:16384" s="398" customFormat="1" ht="5.25" customHeight="1">
      <c r="A299" s="399"/>
      <c r="B299" s="400"/>
      <c r="C299" s="401"/>
      <c r="D299" s="402"/>
      <c r="E299" s="403"/>
      <c r="F299" s="404"/>
      <c r="WVO299" s="359"/>
      <c r="WVP299" s="359"/>
      <c r="WVQ299" s="359"/>
      <c r="WVR299" s="359"/>
      <c r="WVS299" s="359"/>
      <c r="WVT299" s="359"/>
      <c r="WVU299" s="359"/>
      <c r="WVV299" s="359"/>
      <c r="WVW299" s="359"/>
      <c r="WVX299" s="359"/>
      <c r="WVY299" s="359"/>
      <c r="WVZ299" s="359"/>
      <c r="WWA299" s="359"/>
      <c r="WWB299" s="359"/>
      <c r="WWC299" s="359"/>
      <c r="WWD299" s="359"/>
      <c r="WWE299" s="359"/>
      <c r="WWF299" s="359"/>
      <c r="WWG299" s="359"/>
      <c r="WWH299" s="359"/>
      <c r="WWI299" s="359"/>
      <c r="WWJ299" s="359"/>
      <c r="WWK299" s="359"/>
      <c r="WWL299" s="359"/>
      <c r="WWM299" s="359"/>
      <c r="WWN299" s="359"/>
      <c r="WWO299" s="359"/>
      <c r="WWP299" s="359"/>
      <c r="WWQ299" s="359"/>
      <c r="WWR299" s="359"/>
      <c r="WWS299" s="359"/>
      <c r="WWT299" s="359"/>
      <c r="WWU299" s="359"/>
      <c r="WWV299" s="359"/>
      <c r="WWW299" s="359"/>
      <c r="WWX299" s="359"/>
      <c r="WWY299" s="359"/>
      <c r="WWZ299" s="359"/>
      <c r="WXA299" s="359"/>
      <c r="WXB299" s="359"/>
      <c r="WXC299" s="359"/>
      <c r="WXD299" s="359"/>
      <c r="WXE299" s="359"/>
      <c r="WXF299" s="359"/>
      <c r="WXG299" s="359"/>
      <c r="WXH299" s="359"/>
      <c r="WXI299" s="359"/>
      <c r="WXJ299" s="359"/>
      <c r="WXK299" s="359"/>
      <c r="WXL299" s="359"/>
      <c r="WXM299" s="359"/>
      <c r="WXN299" s="359"/>
      <c r="WXO299" s="359"/>
      <c r="WXP299" s="359"/>
      <c r="WXQ299" s="359"/>
      <c r="WXR299" s="359"/>
      <c r="WXS299" s="359"/>
      <c r="WXT299" s="359"/>
      <c r="WXU299" s="359"/>
      <c r="WXV299" s="359"/>
      <c r="WXW299" s="359"/>
      <c r="WXX299" s="359"/>
      <c r="WXY299" s="359"/>
      <c r="WXZ299" s="359"/>
      <c r="WYA299" s="359"/>
      <c r="WYB299" s="359"/>
      <c r="WYC299" s="359"/>
      <c r="WYD299" s="359"/>
      <c r="WYE299" s="359"/>
      <c r="WYF299" s="359"/>
      <c r="WYG299" s="359"/>
      <c r="WYH299" s="359"/>
      <c r="WYI299" s="359"/>
      <c r="WYJ299" s="359"/>
      <c r="WYK299" s="359"/>
      <c r="WYL299" s="359"/>
      <c r="WYM299" s="359"/>
      <c r="WYN299" s="359"/>
      <c r="WYO299" s="359"/>
      <c r="WYP299" s="359"/>
      <c r="WYQ299" s="359"/>
      <c r="WYR299" s="359"/>
      <c r="WYS299" s="359"/>
      <c r="WYT299" s="359"/>
      <c r="WYU299" s="359"/>
      <c r="WYV299" s="359"/>
      <c r="WYW299" s="359"/>
      <c r="WYX299" s="359"/>
      <c r="WYY299" s="359"/>
      <c r="WYZ299" s="359"/>
      <c r="WZA299" s="359"/>
      <c r="WZB299" s="359"/>
      <c r="WZC299" s="359"/>
      <c r="WZD299" s="359"/>
      <c r="WZE299" s="359"/>
      <c r="WZF299" s="359"/>
      <c r="WZG299" s="359"/>
      <c r="WZH299" s="359"/>
      <c r="WZI299" s="359"/>
      <c r="WZJ299" s="359"/>
      <c r="WZK299" s="359"/>
      <c r="WZL299" s="359"/>
      <c r="WZM299" s="359"/>
      <c r="WZN299" s="359"/>
      <c r="WZO299" s="359"/>
      <c r="WZP299" s="359"/>
      <c r="WZQ299" s="359"/>
      <c r="WZR299" s="359"/>
      <c r="WZS299" s="359"/>
      <c r="WZT299" s="359"/>
      <c r="WZU299" s="359"/>
      <c r="WZV299" s="359"/>
      <c r="WZW299" s="359"/>
      <c r="WZX299" s="359"/>
      <c r="WZY299" s="359"/>
      <c r="WZZ299" s="359"/>
      <c r="XAA299" s="359"/>
      <c r="XAB299" s="359"/>
      <c r="XAC299" s="359"/>
      <c r="XAD299" s="359"/>
      <c r="XAE299" s="359"/>
      <c r="XAF299" s="359"/>
      <c r="XAG299" s="359"/>
      <c r="XAH299" s="359"/>
      <c r="XAI299" s="359"/>
      <c r="XAJ299" s="359"/>
      <c r="XAK299" s="359"/>
      <c r="XAL299" s="359"/>
      <c r="XAM299" s="359"/>
      <c r="XAN299" s="359"/>
      <c r="XAO299" s="359"/>
      <c r="XAP299" s="359"/>
      <c r="XAQ299" s="359"/>
      <c r="XAR299" s="359"/>
      <c r="XAS299" s="359"/>
      <c r="XAT299" s="359"/>
      <c r="XAU299" s="359"/>
      <c r="XAV299" s="359"/>
      <c r="XAW299" s="359"/>
      <c r="XAX299" s="359"/>
      <c r="XAY299" s="359"/>
      <c r="XAZ299" s="359"/>
      <c r="XBA299" s="359"/>
      <c r="XBB299" s="359"/>
      <c r="XBC299" s="359"/>
      <c r="XBD299" s="359"/>
      <c r="XBE299" s="359"/>
      <c r="XBF299" s="359"/>
      <c r="XBG299" s="359"/>
      <c r="XBH299" s="359"/>
      <c r="XBI299" s="359"/>
      <c r="XBJ299" s="359"/>
      <c r="XBK299" s="359"/>
      <c r="XBL299" s="359"/>
      <c r="XBM299" s="359"/>
      <c r="XBN299" s="359"/>
      <c r="XBO299" s="359"/>
      <c r="XBP299" s="359"/>
      <c r="XBQ299" s="359"/>
      <c r="XBR299" s="359"/>
      <c r="XBS299" s="359"/>
      <c r="XBT299" s="359"/>
      <c r="XBU299" s="359"/>
      <c r="XBV299" s="359"/>
      <c r="XBW299" s="359"/>
      <c r="XBX299" s="359"/>
      <c r="XBY299" s="359"/>
      <c r="XBZ299" s="359"/>
      <c r="XCA299" s="359"/>
      <c r="XCB299" s="359"/>
      <c r="XCC299" s="359"/>
      <c r="XCD299" s="359"/>
      <c r="XCE299" s="359"/>
      <c r="XCF299" s="359"/>
      <c r="XCG299" s="359"/>
      <c r="XCH299" s="359"/>
      <c r="XCI299" s="359"/>
      <c r="XCJ299" s="359"/>
      <c r="XCK299" s="359"/>
      <c r="XCL299" s="359"/>
      <c r="XCM299" s="359"/>
      <c r="XCN299" s="359"/>
      <c r="XCO299" s="359"/>
      <c r="XCP299" s="359"/>
      <c r="XCQ299" s="359"/>
      <c r="XCR299" s="359"/>
      <c r="XCS299" s="359"/>
      <c r="XCT299" s="359"/>
      <c r="XCU299" s="359"/>
      <c r="XCV299" s="359"/>
      <c r="XCW299" s="359"/>
      <c r="XCX299" s="359"/>
      <c r="XCY299" s="359"/>
      <c r="XCZ299" s="359"/>
      <c r="XDA299" s="359"/>
      <c r="XDB299" s="359"/>
      <c r="XDC299" s="359"/>
      <c r="XDD299" s="359"/>
      <c r="XDE299" s="359"/>
      <c r="XDF299" s="359"/>
      <c r="XDG299" s="359"/>
      <c r="XDH299" s="359"/>
      <c r="XDI299" s="359"/>
      <c r="XDJ299" s="359"/>
      <c r="XDK299" s="359"/>
      <c r="XDL299" s="359"/>
      <c r="XDM299" s="359"/>
      <c r="XDN299" s="359"/>
      <c r="XDO299" s="359"/>
      <c r="XDP299" s="359"/>
      <c r="XDQ299" s="359"/>
      <c r="XDR299" s="359"/>
      <c r="XDS299" s="359"/>
      <c r="XDT299" s="359"/>
      <c r="XDU299" s="359"/>
      <c r="XDV299" s="359"/>
      <c r="XDW299" s="359"/>
      <c r="XDX299" s="359"/>
      <c r="XDY299" s="359"/>
      <c r="XDZ299" s="359"/>
      <c r="XEA299" s="359"/>
      <c r="XEB299" s="359"/>
      <c r="XEC299" s="359"/>
      <c r="XED299" s="359"/>
      <c r="XEE299" s="359"/>
      <c r="XEF299" s="359"/>
      <c r="XEG299" s="359"/>
      <c r="XEH299" s="359"/>
      <c r="XEI299" s="359"/>
      <c r="XEJ299" s="359"/>
      <c r="XEK299" s="359"/>
      <c r="XEL299" s="359"/>
      <c r="XEM299" s="359"/>
      <c r="XEN299" s="359"/>
      <c r="XEO299" s="359"/>
      <c r="XEP299" s="359"/>
      <c r="XEQ299" s="359"/>
      <c r="XER299" s="359"/>
      <c r="XES299" s="359"/>
      <c r="XET299" s="359"/>
      <c r="XEU299" s="359"/>
      <c r="XEV299" s="359"/>
      <c r="XEW299" s="359"/>
      <c r="XEX299" s="359"/>
      <c r="XEY299" s="359"/>
      <c r="XEZ299" s="359"/>
      <c r="XFA299" s="359"/>
      <c r="XFB299" s="359"/>
      <c r="XFC299" s="359"/>
      <c r="XFD299" s="359"/>
    </row>
    <row r="300" spans="1:6 16135:16384" s="398" customFormat="1" ht="80">
      <c r="A300" s="390">
        <v>51</v>
      </c>
      <c r="B300" s="434" t="s">
        <v>814</v>
      </c>
      <c r="C300" s="375" t="s">
        <v>370</v>
      </c>
      <c r="D300" s="392">
        <v>20</v>
      </c>
      <c r="E300" s="384">
        <v>0</v>
      </c>
      <c r="F300" s="385">
        <f>D300*E300</f>
        <v>0</v>
      </c>
      <c r="WVO300" s="359"/>
      <c r="WVP300" s="359"/>
      <c r="WVQ300" s="359"/>
      <c r="WVR300" s="359"/>
      <c r="WVS300" s="359"/>
      <c r="WVT300" s="359"/>
      <c r="WVU300" s="359"/>
      <c r="WVV300" s="359"/>
      <c r="WVW300" s="359"/>
      <c r="WVX300" s="359"/>
      <c r="WVY300" s="359"/>
      <c r="WVZ300" s="359"/>
      <c r="WWA300" s="359"/>
      <c r="WWB300" s="359"/>
      <c r="WWC300" s="359"/>
      <c r="WWD300" s="359"/>
      <c r="WWE300" s="359"/>
      <c r="WWF300" s="359"/>
      <c r="WWG300" s="359"/>
      <c r="WWH300" s="359"/>
      <c r="WWI300" s="359"/>
      <c r="WWJ300" s="359"/>
      <c r="WWK300" s="359"/>
      <c r="WWL300" s="359"/>
      <c r="WWM300" s="359"/>
      <c r="WWN300" s="359"/>
      <c r="WWO300" s="359"/>
      <c r="WWP300" s="359"/>
      <c r="WWQ300" s="359"/>
      <c r="WWR300" s="359"/>
      <c r="WWS300" s="359"/>
      <c r="WWT300" s="359"/>
      <c r="WWU300" s="359"/>
      <c r="WWV300" s="359"/>
      <c r="WWW300" s="359"/>
      <c r="WWX300" s="359"/>
      <c r="WWY300" s="359"/>
      <c r="WWZ300" s="359"/>
      <c r="WXA300" s="359"/>
      <c r="WXB300" s="359"/>
      <c r="WXC300" s="359"/>
      <c r="WXD300" s="359"/>
      <c r="WXE300" s="359"/>
      <c r="WXF300" s="359"/>
      <c r="WXG300" s="359"/>
      <c r="WXH300" s="359"/>
      <c r="WXI300" s="359"/>
      <c r="WXJ300" s="359"/>
      <c r="WXK300" s="359"/>
      <c r="WXL300" s="359"/>
      <c r="WXM300" s="359"/>
      <c r="WXN300" s="359"/>
      <c r="WXO300" s="359"/>
      <c r="WXP300" s="359"/>
      <c r="WXQ300" s="359"/>
      <c r="WXR300" s="359"/>
      <c r="WXS300" s="359"/>
      <c r="WXT300" s="359"/>
      <c r="WXU300" s="359"/>
      <c r="WXV300" s="359"/>
      <c r="WXW300" s="359"/>
      <c r="WXX300" s="359"/>
      <c r="WXY300" s="359"/>
      <c r="WXZ300" s="359"/>
      <c r="WYA300" s="359"/>
      <c r="WYB300" s="359"/>
      <c r="WYC300" s="359"/>
      <c r="WYD300" s="359"/>
      <c r="WYE300" s="359"/>
      <c r="WYF300" s="359"/>
      <c r="WYG300" s="359"/>
      <c r="WYH300" s="359"/>
      <c r="WYI300" s="359"/>
      <c r="WYJ300" s="359"/>
      <c r="WYK300" s="359"/>
      <c r="WYL300" s="359"/>
      <c r="WYM300" s="359"/>
      <c r="WYN300" s="359"/>
      <c r="WYO300" s="359"/>
      <c r="WYP300" s="359"/>
      <c r="WYQ300" s="359"/>
      <c r="WYR300" s="359"/>
      <c r="WYS300" s="359"/>
      <c r="WYT300" s="359"/>
      <c r="WYU300" s="359"/>
      <c r="WYV300" s="359"/>
      <c r="WYW300" s="359"/>
      <c r="WYX300" s="359"/>
      <c r="WYY300" s="359"/>
      <c r="WYZ300" s="359"/>
      <c r="WZA300" s="359"/>
      <c r="WZB300" s="359"/>
      <c r="WZC300" s="359"/>
      <c r="WZD300" s="359"/>
      <c r="WZE300" s="359"/>
      <c r="WZF300" s="359"/>
      <c r="WZG300" s="359"/>
      <c r="WZH300" s="359"/>
      <c r="WZI300" s="359"/>
      <c r="WZJ300" s="359"/>
      <c r="WZK300" s="359"/>
      <c r="WZL300" s="359"/>
      <c r="WZM300" s="359"/>
      <c r="WZN300" s="359"/>
      <c r="WZO300" s="359"/>
      <c r="WZP300" s="359"/>
      <c r="WZQ300" s="359"/>
      <c r="WZR300" s="359"/>
      <c r="WZS300" s="359"/>
      <c r="WZT300" s="359"/>
      <c r="WZU300" s="359"/>
      <c r="WZV300" s="359"/>
      <c r="WZW300" s="359"/>
      <c r="WZX300" s="359"/>
      <c r="WZY300" s="359"/>
      <c r="WZZ300" s="359"/>
      <c r="XAA300" s="359"/>
      <c r="XAB300" s="359"/>
      <c r="XAC300" s="359"/>
      <c r="XAD300" s="359"/>
      <c r="XAE300" s="359"/>
      <c r="XAF300" s="359"/>
      <c r="XAG300" s="359"/>
      <c r="XAH300" s="359"/>
      <c r="XAI300" s="359"/>
      <c r="XAJ300" s="359"/>
      <c r="XAK300" s="359"/>
      <c r="XAL300" s="359"/>
      <c r="XAM300" s="359"/>
      <c r="XAN300" s="359"/>
      <c r="XAO300" s="359"/>
      <c r="XAP300" s="359"/>
      <c r="XAQ300" s="359"/>
      <c r="XAR300" s="359"/>
      <c r="XAS300" s="359"/>
      <c r="XAT300" s="359"/>
      <c r="XAU300" s="359"/>
      <c r="XAV300" s="359"/>
      <c r="XAW300" s="359"/>
      <c r="XAX300" s="359"/>
      <c r="XAY300" s="359"/>
      <c r="XAZ300" s="359"/>
      <c r="XBA300" s="359"/>
      <c r="XBB300" s="359"/>
      <c r="XBC300" s="359"/>
      <c r="XBD300" s="359"/>
      <c r="XBE300" s="359"/>
      <c r="XBF300" s="359"/>
      <c r="XBG300" s="359"/>
      <c r="XBH300" s="359"/>
      <c r="XBI300" s="359"/>
      <c r="XBJ300" s="359"/>
      <c r="XBK300" s="359"/>
      <c r="XBL300" s="359"/>
      <c r="XBM300" s="359"/>
      <c r="XBN300" s="359"/>
      <c r="XBO300" s="359"/>
      <c r="XBP300" s="359"/>
      <c r="XBQ300" s="359"/>
      <c r="XBR300" s="359"/>
      <c r="XBS300" s="359"/>
      <c r="XBT300" s="359"/>
      <c r="XBU300" s="359"/>
      <c r="XBV300" s="359"/>
      <c r="XBW300" s="359"/>
      <c r="XBX300" s="359"/>
      <c r="XBY300" s="359"/>
      <c r="XBZ300" s="359"/>
      <c r="XCA300" s="359"/>
      <c r="XCB300" s="359"/>
      <c r="XCC300" s="359"/>
      <c r="XCD300" s="359"/>
      <c r="XCE300" s="359"/>
      <c r="XCF300" s="359"/>
      <c r="XCG300" s="359"/>
      <c r="XCH300" s="359"/>
      <c r="XCI300" s="359"/>
      <c r="XCJ300" s="359"/>
      <c r="XCK300" s="359"/>
      <c r="XCL300" s="359"/>
      <c r="XCM300" s="359"/>
      <c r="XCN300" s="359"/>
      <c r="XCO300" s="359"/>
      <c r="XCP300" s="359"/>
      <c r="XCQ300" s="359"/>
      <c r="XCR300" s="359"/>
      <c r="XCS300" s="359"/>
      <c r="XCT300" s="359"/>
      <c r="XCU300" s="359"/>
      <c r="XCV300" s="359"/>
      <c r="XCW300" s="359"/>
      <c r="XCX300" s="359"/>
      <c r="XCY300" s="359"/>
      <c r="XCZ300" s="359"/>
      <c r="XDA300" s="359"/>
      <c r="XDB300" s="359"/>
      <c r="XDC300" s="359"/>
      <c r="XDD300" s="359"/>
      <c r="XDE300" s="359"/>
      <c r="XDF300" s="359"/>
      <c r="XDG300" s="359"/>
      <c r="XDH300" s="359"/>
      <c r="XDI300" s="359"/>
      <c r="XDJ300" s="359"/>
      <c r="XDK300" s="359"/>
      <c r="XDL300" s="359"/>
      <c r="XDM300" s="359"/>
      <c r="XDN300" s="359"/>
      <c r="XDO300" s="359"/>
      <c r="XDP300" s="359"/>
      <c r="XDQ300" s="359"/>
      <c r="XDR300" s="359"/>
      <c r="XDS300" s="359"/>
      <c r="XDT300" s="359"/>
      <c r="XDU300" s="359"/>
      <c r="XDV300" s="359"/>
      <c r="XDW300" s="359"/>
      <c r="XDX300" s="359"/>
      <c r="XDY300" s="359"/>
      <c r="XDZ300" s="359"/>
      <c r="XEA300" s="359"/>
      <c r="XEB300" s="359"/>
      <c r="XEC300" s="359"/>
      <c r="XED300" s="359"/>
      <c r="XEE300" s="359"/>
      <c r="XEF300" s="359"/>
      <c r="XEG300" s="359"/>
      <c r="XEH300" s="359"/>
      <c r="XEI300" s="359"/>
      <c r="XEJ300" s="359"/>
      <c r="XEK300" s="359"/>
      <c r="XEL300" s="359"/>
      <c r="XEM300" s="359"/>
      <c r="XEN300" s="359"/>
      <c r="XEO300" s="359"/>
      <c r="XEP300" s="359"/>
      <c r="XEQ300" s="359"/>
      <c r="XER300" s="359"/>
      <c r="XES300" s="359"/>
      <c r="XET300" s="359"/>
      <c r="XEU300" s="359"/>
      <c r="XEV300" s="359"/>
      <c r="XEW300" s="359"/>
      <c r="XEX300" s="359"/>
      <c r="XEY300" s="359"/>
      <c r="XEZ300" s="359"/>
      <c r="XFA300" s="359"/>
      <c r="XFB300" s="359"/>
      <c r="XFC300" s="359"/>
      <c r="XFD300" s="359"/>
    </row>
    <row r="301" spans="1:6 16135:16384">
      <c r="A301" s="435"/>
      <c r="B301" s="436"/>
      <c r="C301" s="405"/>
      <c r="D301" s="406"/>
      <c r="E301" s="384"/>
      <c r="F301" s="408"/>
    </row>
    <row r="302" spans="1:6 16135:16384" ht="16">
      <c r="A302" s="376"/>
      <c r="B302" s="437" t="s">
        <v>700</v>
      </c>
      <c r="C302" s="438"/>
      <c r="D302" s="439"/>
      <c r="E302" s="439"/>
      <c r="F302" s="440">
        <f>SUM(F14:F300)</f>
        <v>0</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00E0-7CEB-3343-824C-6242C7EC3139}">
  <dimension ref="A2:XFD192"/>
  <sheetViews>
    <sheetView workbookViewId="0">
      <selection activeCell="G10" sqref="G10"/>
    </sheetView>
  </sheetViews>
  <sheetFormatPr baseColWidth="10" defaultColWidth="11" defaultRowHeight="15"/>
  <cols>
    <col min="1" max="1" width="6.3984375" style="355" customWidth="1"/>
    <col min="2" max="2" width="48.796875" style="433" customWidth="1"/>
    <col min="3" max="3" width="7.796875" style="375" customWidth="1"/>
    <col min="4" max="4" width="14" style="373" customWidth="1"/>
    <col min="5" max="5" width="16.59765625" style="373" customWidth="1"/>
    <col min="6" max="6" width="15.796875" style="373" customWidth="1"/>
    <col min="7" max="256" width="11" style="359"/>
    <col min="257" max="257" width="6.3984375" style="359" customWidth="1"/>
    <col min="258" max="258" width="54.796875" style="359" customWidth="1"/>
    <col min="259" max="259" width="7.796875" style="359" customWidth="1"/>
    <col min="260" max="260" width="14" style="359" customWidth="1"/>
    <col min="261" max="261" width="16.59765625" style="359" customWidth="1"/>
    <col min="262" max="262" width="15.796875" style="359" customWidth="1"/>
    <col min="263" max="512" width="11" style="359"/>
    <col min="513" max="513" width="6.3984375" style="359" customWidth="1"/>
    <col min="514" max="514" width="54.796875" style="359" customWidth="1"/>
    <col min="515" max="515" width="7.796875" style="359" customWidth="1"/>
    <col min="516" max="516" width="14" style="359" customWidth="1"/>
    <col min="517" max="517" width="16.59765625" style="359" customWidth="1"/>
    <col min="518" max="518" width="15.796875" style="359" customWidth="1"/>
    <col min="519" max="768" width="11" style="359"/>
    <col min="769" max="769" width="6.3984375" style="359" customWidth="1"/>
    <col min="770" max="770" width="54.796875" style="359" customWidth="1"/>
    <col min="771" max="771" width="7.796875" style="359" customWidth="1"/>
    <col min="772" max="772" width="14" style="359" customWidth="1"/>
    <col min="773" max="773" width="16.59765625" style="359" customWidth="1"/>
    <col min="774" max="774" width="15.796875" style="359" customWidth="1"/>
    <col min="775" max="1024" width="11" style="359"/>
    <col min="1025" max="1025" width="6.3984375" style="359" customWidth="1"/>
    <col min="1026" max="1026" width="54.796875" style="359" customWidth="1"/>
    <col min="1027" max="1027" width="7.796875" style="359" customWidth="1"/>
    <col min="1028" max="1028" width="14" style="359" customWidth="1"/>
    <col min="1029" max="1029" width="16.59765625" style="359" customWidth="1"/>
    <col min="1030" max="1030" width="15.796875" style="359" customWidth="1"/>
    <col min="1031" max="1280" width="11" style="359"/>
    <col min="1281" max="1281" width="6.3984375" style="359" customWidth="1"/>
    <col min="1282" max="1282" width="54.796875" style="359" customWidth="1"/>
    <col min="1283" max="1283" width="7.796875" style="359" customWidth="1"/>
    <col min="1284" max="1284" width="14" style="359" customWidth="1"/>
    <col min="1285" max="1285" width="16.59765625" style="359" customWidth="1"/>
    <col min="1286" max="1286" width="15.796875" style="359" customWidth="1"/>
    <col min="1287" max="1536" width="11" style="359"/>
    <col min="1537" max="1537" width="6.3984375" style="359" customWidth="1"/>
    <col min="1538" max="1538" width="54.796875" style="359" customWidth="1"/>
    <col min="1539" max="1539" width="7.796875" style="359" customWidth="1"/>
    <col min="1540" max="1540" width="14" style="359" customWidth="1"/>
    <col min="1541" max="1541" width="16.59765625" style="359" customWidth="1"/>
    <col min="1542" max="1542" width="15.796875" style="359" customWidth="1"/>
    <col min="1543" max="1792" width="11" style="359"/>
    <col min="1793" max="1793" width="6.3984375" style="359" customWidth="1"/>
    <col min="1794" max="1794" width="54.796875" style="359" customWidth="1"/>
    <col min="1795" max="1795" width="7.796875" style="359" customWidth="1"/>
    <col min="1796" max="1796" width="14" style="359" customWidth="1"/>
    <col min="1797" max="1797" width="16.59765625" style="359" customWidth="1"/>
    <col min="1798" max="1798" width="15.796875" style="359" customWidth="1"/>
    <col min="1799" max="2048" width="11" style="359"/>
    <col min="2049" max="2049" width="6.3984375" style="359" customWidth="1"/>
    <col min="2050" max="2050" width="54.796875" style="359" customWidth="1"/>
    <col min="2051" max="2051" width="7.796875" style="359" customWidth="1"/>
    <col min="2052" max="2052" width="14" style="359" customWidth="1"/>
    <col min="2053" max="2053" width="16.59765625" style="359" customWidth="1"/>
    <col min="2054" max="2054" width="15.796875" style="359" customWidth="1"/>
    <col min="2055" max="2304" width="11" style="359"/>
    <col min="2305" max="2305" width="6.3984375" style="359" customWidth="1"/>
    <col min="2306" max="2306" width="54.796875" style="359" customWidth="1"/>
    <col min="2307" max="2307" width="7.796875" style="359" customWidth="1"/>
    <col min="2308" max="2308" width="14" style="359" customWidth="1"/>
    <col min="2309" max="2309" width="16.59765625" style="359" customWidth="1"/>
    <col min="2310" max="2310" width="15.796875" style="359" customWidth="1"/>
    <col min="2311" max="2560" width="11" style="359"/>
    <col min="2561" max="2561" width="6.3984375" style="359" customWidth="1"/>
    <col min="2562" max="2562" width="54.796875" style="359" customWidth="1"/>
    <col min="2563" max="2563" width="7.796875" style="359" customWidth="1"/>
    <col min="2564" max="2564" width="14" style="359" customWidth="1"/>
    <col min="2565" max="2565" width="16.59765625" style="359" customWidth="1"/>
    <col min="2566" max="2566" width="15.796875" style="359" customWidth="1"/>
    <col min="2567" max="2816" width="11" style="359"/>
    <col min="2817" max="2817" width="6.3984375" style="359" customWidth="1"/>
    <col min="2818" max="2818" width="54.796875" style="359" customWidth="1"/>
    <col min="2819" max="2819" width="7.796875" style="359" customWidth="1"/>
    <col min="2820" max="2820" width="14" style="359" customWidth="1"/>
    <col min="2821" max="2821" width="16.59765625" style="359" customWidth="1"/>
    <col min="2822" max="2822" width="15.796875" style="359" customWidth="1"/>
    <col min="2823" max="3072" width="11" style="359"/>
    <col min="3073" max="3073" width="6.3984375" style="359" customWidth="1"/>
    <col min="3074" max="3074" width="54.796875" style="359" customWidth="1"/>
    <col min="3075" max="3075" width="7.796875" style="359" customWidth="1"/>
    <col min="3076" max="3076" width="14" style="359" customWidth="1"/>
    <col min="3077" max="3077" width="16.59765625" style="359" customWidth="1"/>
    <col min="3078" max="3078" width="15.796875" style="359" customWidth="1"/>
    <col min="3079" max="3328" width="11" style="359"/>
    <col min="3329" max="3329" width="6.3984375" style="359" customWidth="1"/>
    <col min="3330" max="3330" width="54.796875" style="359" customWidth="1"/>
    <col min="3331" max="3331" width="7.796875" style="359" customWidth="1"/>
    <col min="3332" max="3332" width="14" style="359" customWidth="1"/>
    <col min="3333" max="3333" width="16.59765625" style="359" customWidth="1"/>
    <col min="3334" max="3334" width="15.796875" style="359" customWidth="1"/>
    <col min="3335" max="3584" width="11" style="359"/>
    <col min="3585" max="3585" width="6.3984375" style="359" customWidth="1"/>
    <col min="3586" max="3586" width="54.796875" style="359" customWidth="1"/>
    <col min="3587" max="3587" width="7.796875" style="359" customWidth="1"/>
    <col min="3588" max="3588" width="14" style="359" customWidth="1"/>
    <col min="3589" max="3589" width="16.59765625" style="359" customWidth="1"/>
    <col min="3590" max="3590" width="15.796875" style="359" customWidth="1"/>
    <col min="3591" max="3840" width="11" style="359"/>
    <col min="3841" max="3841" width="6.3984375" style="359" customWidth="1"/>
    <col min="3842" max="3842" width="54.796875" style="359" customWidth="1"/>
    <col min="3843" max="3843" width="7.796875" style="359" customWidth="1"/>
    <col min="3844" max="3844" width="14" style="359" customWidth="1"/>
    <col min="3845" max="3845" width="16.59765625" style="359" customWidth="1"/>
    <col min="3846" max="3846" width="15.796875" style="359" customWidth="1"/>
    <col min="3847" max="4096" width="11" style="359"/>
    <col min="4097" max="4097" width="6.3984375" style="359" customWidth="1"/>
    <col min="4098" max="4098" width="54.796875" style="359" customWidth="1"/>
    <col min="4099" max="4099" width="7.796875" style="359" customWidth="1"/>
    <col min="4100" max="4100" width="14" style="359" customWidth="1"/>
    <col min="4101" max="4101" width="16.59765625" style="359" customWidth="1"/>
    <col min="4102" max="4102" width="15.796875" style="359" customWidth="1"/>
    <col min="4103" max="4352" width="11" style="359"/>
    <col min="4353" max="4353" width="6.3984375" style="359" customWidth="1"/>
    <col min="4354" max="4354" width="54.796875" style="359" customWidth="1"/>
    <col min="4355" max="4355" width="7.796875" style="359" customWidth="1"/>
    <col min="4356" max="4356" width="14" style="359" customWidth="1"/>
    <col min="4357" max="4357" width="16.59765625" style="359" customWidth="1"/>
    <col min="4358" max="4358" width="15.796875" style="359" customWidth="1"/>
    <col min="4359" max="4608" width="11" style="359"/>
    <col min="4609" max="4609" width="6.3984375" style="359" customWidth="1"/>
    <col min="4610" max="4610" width="54.796875" style="359" customWidth="1"/>
    <col min="4611" max="4611" width="7.796875" style="359" customWidth="1"/>
    <col min="4612" max="4612" width="14" style="359" customWidth="1"/>
    <col min="4613" max="4613" width="16.59765625" style="359" customWidth="1"/>
    <col min="4614" max="4614" width="15.796875" style="359" customWidth="1"/>
    <col min="4615" max="4864" width="11" style="359"/>
    <col min="4865" max="4865" width="6.3984375" style="359" customWidth="1"/>
    <col min="4866" max="4866" width="54.796875" style="359" customWidth="1"/>
    <col min="4867" max="4867" width="7.796875" style="359" customWidth="1"/>
    <col min="4868" max="4868" width="14" style="359" customWidth="1"/>
    <col min="4869" max="4869" width="16.59765625" style="359" customWidth="1"/>
    <col min="4870" max="4870" width="15.796875" style="359" customWidth="1"/>
    <col min="4871" max="5120" width="11" style="359"/>
    <col min="5121" max="5121" width="6.3984375" style="359" customWidth="1"/>
    <col min="5122" max="5122" width="54.796875" style="359" customWidth="1"/>
    <col min="5123" max="5123" width="7.796875" style="359" customWidth="1"/>
    <col min="5124" max="5124" width="14" style="359" customWidth="1"/>
    <col min="5125" max="5125" width="16.59765625" style="359" customWidth="1"/>
    <col min="5126" max="5126" width="15.796875" style="359" customWidth="1"/>
    <col min="5127" max="5376" width="11" style="359"/>
    <col min="5377" max="5377" width="6.3984375" style="359" customWidth="1"/>
    <col min="5378" max="5378" width="54.796875" style="359" customWidth="1"/>
    <col min="5379" max="5379" width="7.796875" style="359" customWidth="1"/>
    <col min="5380" max="5380" width="14" style="359" customWidth="1"/>
    <col min="5381" max="5381" width="16.59765625" style="359" customWidth="1"/>
    <col min="5382" max="5382" width="15.796875" style="359" customWidth="1"/>
    <col min="5383" max="5632" width="11" style="359"/>
    <col min="5633" max="5633" width="6.3984375" style="359" customWidth="1"/>
    <col min="5634" max="5634" width="54.796875" style="359" customWidth="1"/>
    <col min="5635" max="5635" width="7.796875" style="359" customWidth="1"/>
    <col min="5636" max="5636" width="14" style="359" customWidth="1"/>
    <col min="5637" max="5637" width="16.59765625" style="359" customWidth="1"/>
    <col min="5638" max="5638" width="15.796875" style="359" customWidth="1"/>
    <col min="5639" max="5888" width="11" style="359"/>
    <col min="5889" max="5889" width="6.3984375" style="359" customWidth="1"/>
    <col min="5890" max="5890" width="54.796875" style="359" customWidth="1"/>
    <col min="5891" max="5891" width="7.796875" style="359" customWidth="1"/>
    <col min="5892" max="5892" width="14" style="359" customWidth="1"/>
    <col min="5893" max="5893" width="16.59765625" style="359" customWidth="1"/>
    <col min="5894" max="5894" width="15.796875" style="359" customWidth="1"/>
    <col min="5895" max="6144" width="11" style="359"/>
    <col min="6145" max="6145" width="6.3984375" style="359" customWidth="1"/>
    <col min="6146" max="6146" width="54.796875" style="359" customWidth="1"/>
    <col min="6147" max="6147" width="7.796875" style="359" customWidth="1"/>
    <col min="6148" max="6148" width="14" style="359" customWidth="1"/>
    <col min="6149" max="6149" width="16.59765625" style="359" customWidth="1"/>
    <col min="6150" max="6150" width="15.796875" style="359" customWidth="1"/>
    <col min="6151" max="6400" width="11" style="359"/>
    <col min="6401" max="6401" width="6.3984375" style="359" customWidth="1"/>
    <col min="6402" max="6402" width="54.796875" style="359" customWidth="1"/>
    <col min="6403" max="6403" width="7.796875" style="359" customWidth="1"/>
    <col min="6404" max="6404" width="14" style="359" customWidth="1"/>
    <col min="6405" max="6405" width="16.59765625" style="359" customWidth="1"/>
    <col min="6406" max="6406" width="15.796875" style="359" customWidth="1"/>
    <col min="6407" max="6656" width="11" style="359"/>
    <col min="6657" max="6657" width="6.3984375" style="359" customWidth="1"/>
    <col min="6658" max="6658" width="54.796875" style="359" customWidth="1"/>
    <col min="6659" max="6659" width="7.796875" style="359" customWidth="1"/>
    <col min="6660" max="6660" width="14" style="359" customWidth="1"/>
    <col min="6661" max="6661" width="16.59765625" style="359" customWidth="1"/>
    <col min="6662" max="6662" width="15.796875" style="359" customWidth="1"/>
    <col min="6663" max="6912" width="11" style="359"/>
    <col min="6913" max="6913" width="6.3984375" style="359" customWidth="1"/>
    <col min="6914" max="6914" width="54.796875" style="359" customWidth="1"/>
    <col min="6915" max="6915" width="7.796875" style="359" customWidth="1"/>
    <col min="6916" max="6916" width="14" style="359" customWidth="1"/>
    <col min="6917" max="6917" width="16.59765625" style="359" customWidth="1"/>
    <col min="6918" max="6918" width="15.796875" style="359" customWidth="1"/>
    <col min="6919" max="7168" width="11" style="359"/>
    <col min="7169" max="7169" width="6.3984375" style="359" customWidth="1"/>
    <col min="7170" max="7170" width="54.796875" style="359" customWidth="1"/>
    <col min="7171" max="7171" width="7.796875" style="359" customWidth="1"/>
    <col min="7172" max="7172" width="14" style="359" customWidth="1"/>
    <col min="7173" max="7173" width="16.59765625" style="359" customWidth="1"/>
    <col min="7174" max="7174" width="15.796875" style="359" customWidth="1"/>
    <col min="7175" max="7424" width="11" style="359"/>
    <col min="7425" max="7425" width="6.3984375" style="359" customWidth="1"/>
    <col min="7426" max="7426" width="54.796875" style="359" customWidth="1"/>
    <col min="7427" max="7427" width="7.796875" style="359" customWidth="1"/>
    <col min="7428" max="7428" width="14" style="359" customWidth="1"/>
    <col min="7429" max="7429" width="16.59765625" style="359" customWidth="1"/>
    <col min="7430" max="7430" width="15.796875" style="359" customWidth="1"/>
    <col min="7431" max="7680" width="11" style="359"/>
    <col min="7681" max="7681" width="6.3984375" style="359" customWidth="1"/>
    <col min="7682" max="7682" width="54.796875" style="359" customWidth="1"/>
    <col min="7683" max="7683" width="7.796875" style="359" customWidth="1"/>
    <col min="7684" max="7684" width="14" style="359" customWidth="1"/>
    <col min="7685" max="7685" width="16.59765625" style="359" customWidth="1"/>
    <col min="7686" max="7686" width="15.796875" style="359" customWidth="1"/>
    <col min="7687" max="7936" width="11" style="359"/>
    <col min="7937" max="7937" width="6.3984375" style="359" customWidth="1"/>
    <col min="7938" max="7938" width="54.796875" style="359" customWidth="1"/>
    <col min="7939" max="7939" width="7.796875" style="359" customWidth="1"/>
    <col min="7940" max="7940" width="14" style="359" customWidth="1"/>
    <col min="7941" max="7941" width="16.59765625" style="359" customWidth="1"/>
    <col min="7942" max="7942" width="15.796875" style="359" customWidth="1"/>
    <col min="7943" max="8192" width="11" style="359"/>
    <col min="8193" max="8193" width="6.3984375" style="359" customWidth="1"/>
    <col min="8194" max="8194" width="54.796875" style="359" customWidth="1"/>
    <col min="8195" max="8195" width="7.796875" style="359" customWidth="1"/>
    <col min="8196" max="8196" width="14" style="359" customWidth="1"/>
    <col min="8197" max="8197" width="16.59765625" style="359" customWidth="1"/>
    <col min="8198" max="8198" width="15.796875" style="359" customWidth="1"/>
    <col min="8199" max="8448" width="11" style="359"/>
    <col min="8449" max="8449" width="6.3984375" style="359" customWidth="1"/>
    <col min="8450" max="8450" width="54.796875" style="359" customWidth="1"/>
    <col min="8451" max="8451" width="7.796875" style="359" customWidth="1"/>
    <col min="8452" max="8452" width="14" style="359" customWidth="1"/>
    <col min="8453" max="8453" width="16.59765625" style="359" customWidth="1"/>
    <col min="8454" max="8454" width="15.796875" style="359" customWidth="1"/>
    <col min="8455" max="8704" width="11" style="359"/>
    <col min="8705" max="8705" width="6.3984375" style="359" customWidth="1"/>
    <col min="8706" max="8706" width="54.796875" style="359" customWidth="1"/>
    <col min="8707" max="8707" width="7.796875" style="359" customWidth="1"/>
    <col min="8708" max="8708" width="14" style="359" customWidth="1"/>
    <col min="8709" max="8709" width="16.59765625" style="359" customWidth="1"/>
    <col min="8710" max="8710" width="15.796875" style="359" customWidth="1"/>
    <col min="8711" max="8960" width="11" style="359"/>
    <col min="8961" max="8961" width="6.3984375" style="359" customWidth="1"/>
    <col min="8962" max="8962" width="54.796875" style="359" customWidth="1"/>
    <col min="8963" max="8963" width="7.796875" style="359" customWidth="1"/>
    <col min="8964" max="8964" width="14" style="359" customWidth="1"/>
    <col min="8965" max="8965" width="16.59765625" style="359" customWidth="1"/>
    <col min="8966" max="8966" width="15.796875" style="359" customWidth="1"/>
    <col min="8967" max="9216" width="11" style="359"/>
    <col min="9217" max="9217" width="6.3984375" style="359" customWidth="1"/>
    <col min="9218" max="9218" width="54.796875" style="359" customWidth="1"/>
    <col min="9219" max="9219" width="7.796875" style="359" customWidth="1"/>
    <col min="9220" max="9220" width="14" style="359" customWidth="1"/>
    <col min="9221" max="9221" width="16.59765625" style="359" customWidth="1"/>
    <col min="9222" max="9222" width="15.796875" style="359" customWidth="1"/>
    <col min="9223" max="9472" width="11" style="359"/>
    <col min="9473" max="9473" width="6.3984375" style="359" customWidth="1"/>
    <col min="9474" max="9474" width="54.796875" style="359" customWidth="1"/>
    <col min="9475" max="9475" width="7.796875" style="359" customWidth="1"/>
    <col min="9476" max="9476" width="14" style="359" customWidth="1"/>
    <col min="9477" max="9477" width="16.59765625" style="359" customWidth="1"/>
    <col min="9478" max="9478" width="15.796875" style="359" customWidth="1"/>
    <col min="9479" max="9728" width="11" style="359"/>
    <col min="9729" max="9729" width="6.3984375" style="359" customWidth="1"/>
    <col min="9730" max="9730" width="54.796875" style="359" customWidth="1"/>
    <col min="9731" max="9731" width="7.796875" style="359" customWidth="1"/>
    <col min="9732" max="9732" width="14" style="359" customWidth="1"/>
    <col min="9733" max="9733" width="16.59765625" style="359" customWidth="1"/>
    <col min="9734" max="9734" width="15.796875" style="359" customWidth="1"/>
    <col min="9735" max="9984" width="11" style="359"/>
    <col min="9985" max="9985" width="6.3984375" style="359" customWidth="1"/>
    <col min="9986" max="9986" width="54.796875" style="359" customWidth="1"/>
    <col min="9987" max="9987" width="7.796875" style="359" customWidth="1"/>
    <col min="9988" max="9988" width="14" style="359" customWidth="1"/>
    <col min="9989" max="9989" width="16.59765625" style="359" customWidth="1"/>
    <col min="9990" max="9990" width="15.796875" style="359" customWidth="1"/>
    <col min="9991" max="10240" width="11" style="359"/>
    <col min="10241" max="10241" width="6.3984375" style="359" customWidth="1"/>
    <col min="10242" max="10242" width="54.796875" style="359" customWidth="1"/>
    <col min="10243" max="10243" width="7.796875" style="359" customWidth="1"/>
    <col min="10244" max="10244" width="14" style="359" customWidth="1"/>
    <col min="10245" max="10245" width="16.59765625" style="359" customWidth="1"/>
    <col min="10246" max="10246" width="15.796875" style="359" customWidth="1"/>
    <col min="10247" max="10496" width="11" style="359"/>
    <col min="10497" max="10497" width="6.3984375" style="359" customWidth="1"/>
    <col min="10498" max="10498" width="54.796875" style="359" customWidth="1"/>
    <col min="10499" max="10499" width="7.796875" style="359" customWidth="1"/>
    <col min="10500" max="10500" width="14" style="359" customWidth="1"/>
    <col min="10501" max="10501" width="16.59765625" style="359" customWidth="1"/>
    <col min="10502" max="10502" width="15.796875" style="359" customWidth="1"/>
    <col min="10503" max="10752" width="11" style="359"/>
    <col min="10753" max="10753" width="6.3984375" style="359" customWidth="1"/>
    <col min="10754" max="10754" width="54.796875" style="359" customWidth="1"/>
    <col min="10755" max="10755" width="7.796875" style="359" customWidth="1"/>
    <col min="10756" max="10756" width="14" style="359" customWidth="1"/>
    <col min="10757" max="10757" width="16.59765625" style="359" customWidth="1"/>
    <col min="10758" max="10758" width="15.796875" style="359" customWidth="1"/>
    <col min="10759" max="11008" width="11" style="359"/>
    <col min="11009" max="11009" width="6.3984375" style="359" customWidth="1"/>
    <col min="11010" max="11010" width="54.796875" style="359" customWidth="1"/>
    <col min="11011" max="11011" width="7.796875" style="359" customWidth="1"/>
    <col min="11012" max="11012" width="14" style="359" customWidth="1"/>
    <col min="11013" max="11013" width="16.59765625" style="359" customWidth="1"/>
    <col min="11014" max="11014" width="15.796875" style="359" customWidth="1"/>
    <col min="11015" max="11264" width="11" style="359"/>
    <col min="11265" max="11265" width="6.3984375" style="359" customWidth="1"/>
    <col min="11266" max="11266" width="54.796875" style="359" customWidth="1"/>
    <col min="11267" max="11267" width="7.796875" style="359" customWidth="1"/>
    <col min="11268" max="11268" width="14" style="359" customWidth="1"/>
    <col min="11269" max="11269" width="16.59765625" style="359" customWidth="1"/>
    <col min="11270" max="11270" width="15.796875" style="359" customWidth="1"/>
    <col min="11271" max="11520" width="11" style="359"/>
    <col min="11521" max="11521" width="6.3984375" style="359" customWidth="1"/>
    <col min="11522" max="11522" width="54.796875" style="359" customWidth="1"/>
    <col min="11523" max="11523" width="7.796875" style="359" customWidth="1"/>
    <col min="11524" max="11524" width="14" style="359" customWidth="1"/>
    <col min="11525" max="11525" width="16.59765625" style="359" customWidth="1"/>
    <col min="11526" max="11526" width="15.796875" style="359" customWidth="1"/>
    <col min="11527" max="11776" width="11" style="359"/>
    <col min="11777" max="11777" width="6.3984375" style="359" customWidth="1"/>
    <col min="11778" max="11778" width="54.796875" style="359" customWidth="1"/>
    <col min="11779" max="11779" width="7.796875" style="359" customWidth="1"/>
    <col min="11780" max="11780" width="14" style="359" customWidth="1"/>
    <col min="11781" max="11781" width="16.59765625" style="359" customWidth="1"/>
    <col min="11782" max="11782" width="15.796875" style="359" customWidth="1"/>
    <col min="11783" max="12032" width="11" style="359"/>
    <col min="12033" max="12033" width="6.3984375" style="359" customWidth="1"/>
    <col min="12034" max="12034" width="54.796875" style="359" customWidth="1"/>
    <col min="12035" max="12035" width="7.796875" style="359" customWidth="1"/>
    <col min="12036" max="12036" width="14" style="359" customWidth="1"/>
    <col min="12037" max="12037" width="16.59765625" style="359" customWidth="1"/>
    <col min="12038" max="12038" width="15.796875" style="359" customWidth="1"/>
    <col min="12039" max="12288" width="11" style="359"/>
    <col min="12289" max="12289" width="6.3984375" style="359" customWidth="1"/>
    <col min="12290" max="12290" width="54.796875" style="359" customWidth="1"/>
    <col min="12291" max="12291" width="7.796875" style="359" customWidth="1"/>
    <col min="12292" max="12292" width="14" style="359" customWidth="1"/>
    <col min="12293" max="12293" width="16.59765625" style="359" customWidth="1"/>
    <col min="12294" max="12294" width="15.796875" style="359" customWidth="1"/>
    <col min="12295" max="12544" width="11" style="359"/>
    <col min="12545" max="12545" width="6.3984375" style="359" customWidth="1"/>
    <col min="12546" max="12546" width="54.796875" style="359" customWidth="1"/>
    <col min="12547" max="12547" width="7.796875" style="359" customWidth="1"/>
    <col min="12548" max="12548" width="14" style="359" customWidth="1"/>
    <col min="12549" max="12549" width="16.59765625" style="359" customWidth="1"/>
    <col min="12550" max="12550" width="15.796875" style="359" customWidth="1"/>
    <col min="12551" max="12800" width="11" style="359"/>
    <col min="12801" max="12801" width="6.3984375" style="359" customWidth="1"/>
    <col min="12802" max="12802" width="54.796875" style="359" customWidth="1"/>
    <col min="12803" max="12803" width="7.796875" style="359" customWidth="1"/>
    <col min="12804" max="12804" width="14" style="359" customWidth="1"/>
    <col min="12805" max="12805" width="16.59765625" style="359" customWidth="1"/>
    <col min="12806" max="12806" width="15.796875" style="359" customWidth="1"/>
    <col min="12807" max="13056" width="11" style="359"/>
    <col min="13057" max="13057" width="6.3984375" style="359" customWidth="1"/>
    <col min="13058" max="13058" width="54.796875" style="359" customWidth="1"/>
    <col min="13059" max="13059" width="7.796875" style="359" customWidth="1"/>
    <col min="13060" max="13060" width="14" style="359" customWidth="1"/>
    <col min="13061" max="13061" width="16.59765625" style="359" customWidth="1"/>
    <col min="13062" max="13062" width="15.796875" style="359" customWidth="1"/>
    <col min="13063" max="13312" width="11" style="359"/>
    <col min="13313" max="13313" width="6.3984375" style="359" customWidth="1"/>
    <col min="13314" max="13314" width="54.796875" style="359" customWidth="1"/>
    <col min="13315" max="13315" width="7.796875" style="359" customWidth="1"/>
    <col min="13316" max="13316" width="14" style="359" customWidth="1"/>
    <col min="13317" max="13317" width="16.59765625" style="359" customWidth="1"/>
    <col min="13318" max="13318" width="15.796875" style="359" customWidth="1"/>
    <col min="13319" max="13568" width="11" style="359"/>
    <col min="13569" max="13569" width="6.3984375" style="359" customWidth="1"/>
    <col min="13570" max="13570" width="54.796875" style="359" customWidth="1"/>
    <col min="13571" max="13571" width="7.796875" style="359" customWidth="1"/>
    <col min="13572" max="13572" width="14" style="359" customWidth="1"/>
    <col min="13573" max="13573" width="16.59765625" style="359" customWidth="1"/>
    <col min="13574" max="13574" width="15.796875" style="359" customWidth="1"/>
    <col min="13575" max="13824" width="11" style="359"/>
    <col min="13825" max="13825" width="6.3984375" style="359" customWidth="1"/>
    <col min="13826" max="13826" width="54.796875" style="359" customWidth="1"/>
    <col min="13827" max="13827" width="7.796875" style="359" customWidth="1"/>
    <col min="13828" max="13828" width="14" style="359" customWidth="1"/>
    <col min="13829" max="13829" width="16.59765625" style="359" customWidth="1"/>
    <col min="13830" max="13830" width="15.796875" style="359" customWidth="1"/>
    <col min="13831" max="14080" width="11" style="359"/>
    <col min="14081" max="14081" width="6.3984375" style="359" customWidth="1"/>
    <col min="14082" max="14082" width="54.796875" style="359" customWidth="1"/>
    <col min="14083" max="14083" width="7.796875" style="359" customWidth="1"/>
    <col min="14084" max="14084" width="14" style="359" customWidth="1"/>
    <col min="14085" max="14085" width="16.59765625" style="359" customWidth="1"/>
    <col min="14086" max="14086" width="15.796875" style="359" customWidth="1"/>
    <col min="14087" max="14336" width="11" style="359"/>
    <col min="14337" max="14337" width="6.3984375" style="359" customWidth="1"/>
    <col min="14338" max="14338" width="54.796875" style="359" customWidth="1"/>
    <col min="14339" max="14339" width="7.796875" style="359" customWidth="1"/>
    <col min="14340" max="14340" width="14" style="359" customWidth="1"/>
    <col min="14341" max="14341" width="16.59765625" style="359" customWidth="1"/>
    <col min="14342" max="14342" width="15.796875" style="359" customWidth="1"/>
    <col min="14343" max="14592" width="11" style="359"/>
    <col min="14593" max="14593" width="6.3984375" style="359" customWidth="1"/>
    <col min="14594" max="14594" width="54.796875" style="359" customWidth="1"/>
    <col min="14595" max="14595" width="7.796875" style="359" customWidth="1"/>
    <col min="14596" max="14596" width="14" style="359" customWidth="1"/>
    <col min="14597" max="14597" width="16.59765625" style="359" customWidth="1"/>
    <col min="14598" max="14598" width="15.796875" style="359" customWidth="1"/>
    <col min="14599" max="14848" width="11" style="359"/>
    <col min="14849" max="14849" width="6.3984375" style="359" customWidth="1"/>
    <col min="14850" max="14850" width="54.796875" style="359" customWidth="1"/>
    <col min="14851" max="14851" width="7.796875" style="359" customWidth="1"/>
    <col min="14852" max="14852" width="14" style="359" customWidth="1"/>
    <col min="14853" max="14853" width="16.59765625" style="359" customWidth="1"/>
    <col min="14854" max="14854" width="15.796875" style="359" customWidth="1"/>
    <col min="14855" max="15104" width="11" style="359"/>
    <col min="15105" max="15105" width="6.3984375" style="359" customWidth="1"/>
    <col min="15106" max="15106" width="54.796875" style="359" customWidth="1"/>
    <col min="15107" max="15107" width="7.796875" style="359" customWidth="1"/>
    <col min="15108" max="15108" width="14" style="359" customWidth="1"/>
    <col min="15109" max="15109" width="16.59765625" style="359" customWidth="1"/>
    <col min="15110" max="15110" width="15.796875" style="359" customWidth="1"/>
    <col min="15111" max="15360" width="11" style="359"/>
    <col min="15361" max="15361" width="6.3984375" style="359" customWidth="1"/>
    <col min="15362" max="15362" width="54.796875" style="359" customWidth="1"/>
    <col min="15363" max="15363" width="7.796875" style="359" customWidth="1"/>
    <col min="15364" max="15364" width="14" style="359" customWidth="1"/>
    <col min="15365" max="15365" width="16.59765625" style="359" customWidth="1"/>
    <col min="15366" max="15366" width="15.796875" style="359" customWidth="1"/>
    <col min="15367" max="15616" width="11" style="359"/>
    <col min="15617" max="15617" width="6.3984375" style="359" customWidth="1"/>
    <col min="15618" max="15618" width="54.796875" style="359" customWidth="1"/>
    <col min="15619" max="15619" width="7.796875" style="359" customWidth="1"/>
    <col min="15620" max="15620" width="14" style="359" customWidth="1"/>
    <col min="15621" max="15621" width="16.59765625" style="359" customWidth="1"/>
    <col min="15622" max="15622" width="15.796875" style="359" customWidth="1"/>
    <col min="15623" max="15872" width="11" style="359"/>
    <col min="15873" max="15873" width="6.3984375" style="359" customWidth="1"/>
    <col min="15874" max="15874" width="54.796875" style="359" customWidth="1"/>
    <col min="15875" max="15875" width="7.796875" style="359" customWidth="1"/>
    <col min="15876" max="15876" width="14" style="359" customWidth="1"/>
    <col min="15877" max="15877" width="16.59765625" style="359" customWidth="1"/>
    <col min="15878" max="15878" width="15.796875" style="359" customWidth="1"/>
    <col min="15879" max="16128" width="11" style="359"/>
    <col min="16129" max="16129" width="6.3984375" style="359" customWidth="1"/>
    <col min="16130" max="16130" width="54.796875" style="359" customWidth="1"/>
    <col min="16131" max="16131" width="7.796875" style="359" customWidth="1"/>
    <col min="16132" max="16132" width="14" style="359" customWidth="1"/>
    <col min="16133" max="16133" width="16.59765625" style="359" customWidth="1"/>
    <col min="16134" max="16134" width="15.796875" style="359" customWidth="1"/>
  </cols>
  <sheetData>
    <row r="2" spans="1:6 16135:16384" ht="15" customHeight="1">
      <c r="B2" s="521" t="s">
        <v>1135</v>
      </c>
      <c r="C2" s="521"/>
      <c r="D2" s="521"/>
    </row>
    <row r="3" spans="1:6 16135:16384">
      <c r="B3" s="374"/>
    </row>
    <row r="4" spans="1:6 16135:16384">
      <c r="A4" s="376" t="s">
        <v>701</v>
      </c>
      <c r="B4" s="377" t="s">
        <v>702</v>
      </c>
      <c r="C4" s="378" t="s">
        <v>703</v>
      </c>
      <c r="D4" s="379" t="s">
        <v>19</v>
      </c>
      <c r="E4" s="380" t="s">
        <v>20</v>
      </c>
      <c r="F4" s="381" t="s">
        <v>704</v>
      </c>
    </row>
    <row r="5" spans="1:6 16135:16384">
      <c r="A5" s="382"/>
      <c r="B5" s="383"/>
      <c r="E5" s="384"/>
      <c r="F5" s="385"/>
    </row>
    <row r="6" spans="1:6 16135:16384">
      <c r="A6" s="382"/>
      <c r="B6" s="386" t="s">
        <v>705</v>
      </c>
      <c r="E6" s="384"/>
      <c r="F6" s="385"/>
    </row>
    <row r="7" spans="1:6 16135:16384">
      <c r="A7" s="382"/>
      <c r="B7" s="387"/>
      <c r="E7" s="384"/>
      <c r="F7" s="385"/>
    </row>
    <row r="8" spans="1:6 16135:16384" ht="80">
      <c r="A8" s="382"/>
      <c r="B8" s="388" t="s">
        <v>706</v>
      </c>
      <c r="E8" s="384"/>
      <c r="F8" s="385"/>
    </row>
    <row r="9" spans="1:6 16135:16384" ht="64">
      <c r="A9" s="382"/>
      <c r="B9" s="389" t="s">
        <v>707</v>
      </c>
      <c r="E9" s="384"/>
      <c r="F9" s="385"/>
    </row>
    <row r="10" spans="1:6 16135:16384" ht="68.25" customHeight="1">
      <c r="A10" s="382"/>
      <c r="B10" s="389" t="s">
        <v>708</v>
      </c>
      <c r="E10" s="384"/>
      <c r="F10" s="385"/>
    </row>
    <row r="11" spans="1:6 16135:16384" ht="64">
      <c r="A11" s="382"/>
      <c r="B11" s="389" t="s">
        <v>709</v>
      </c>
      <c r="E11" s="384"/>
      <c r="F11" s="385"/>
    </row>
    <row r="12" spans="1:6 16135:16384">
      <c r="A12" s="390"/>
      <c r="B12" s="391"/>
      <c r="D12" s="392"/>
      <c r="E12" s="384"/>
      <c r="F12" s="384"/>
    </row>
    <row r="13" spans="1:6 16135:16384" s="398" customFormat="1" ht="16">
      <c r="A13" s="393"/>
      <c r="B13" s="394" t="s">
        <v>710</v>
      </c>
      <c r="C13" s="395"/>
      <c r="D13" s="395"/>
      <c r="E13" s="396"/>
      <c r="F13" s="397"/>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c r="XEX13"/>
      <c r="XEY13"/>
      <c r="XEZ13"/>
      <c r="XFA13"/>
      <c r="XFB13"/>
      <c r="XFC13"/>
      <c r="XFD13"/>
    </row>
    <row r="14" spans="1:6 16135:16384" s="398" customFormat="1">
      <c r="A14" s="393"/>
      <c r="B14" s="394"/>
      <c r="C14" s="395"/>
      <c r="D14" s="395"/>
      <c r="E14" s="396"/>
      <c r="F14" s="397"/>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c r="XEX14"/>
      <c r="XEY14"/>
      <c r="XEZ14"/>
      <c r="XFA14"/>
      <c r="XFB14"/>
      <c r="XFC14"/>
      <c r="XFD14"/>
    </row>
    <row r="15" spans="1:6 16135:16384" s="398" customFormat="1" ht="32">
      <c r="A15" s="393">
        <v>1</v>
      </c>
      <c r="B15" s="394" t="s">
        <v>711</v>
      </c>
      <c r="C15" s="395" t="s">
        <v>22</v>
      </c>
      <c r="D15" s="395">
        <v>1</v>
      </c>
      <c r="E15" s="396">
        <v>0</v>
      </c>
      <c r="F15" s="397">
        <f>D15*E15</f>
        <v>0</v>
      </c>
      <c r="WVO15"/>
      <c r="WVP15"/>
      <c r="WVQ15"/>
      <c r="WVR15"/>
      <c r="WVS15"/>
      <c r="WVT15"/>
      <c r="WVU15"/>
      <c r="WVV15"/>
      <c r="WVW15"/>
      <c r="WVX15"/>
      <c r="WVY15"/>
      <c r="WVZ15"/>
      <c r="WWA15"/>
      <c r="WWB15"/>
      <c r="WWC15"/>
      <c r="WWD15"/>
      <c r="WWE15"/>
      <c r="WWF15"/>
      <c r="WWG15"/>
      <c r="WWH15"/>
      <c r="WWI15"/>
      <c r="WWJ15"/>
      <c r="WWK15"/>
      <c r="WWL15"/>
      <c r="WWM15"/>
      <c r="WWN15"/>
      <c r="WWO15"/>
      <c r="WWP15"/>
      <c r="WWQ15"/>
      <c r="WWR15"/>
      <c r="WWS15"/>
      <c r="WWT15"/>
      <c r="WWU15"/>
      <c r="WWV15"/>
      <c r="WWW15"/>
      <c r="WWX15"/>
      <c r="WWY15"/>
      <c r="WWZ15"/>
      <c r="WXA15"/>
      <c r="WXB15"/>
      <c r="WXC15"/>
      <c r="WXD15"/>
      <c r="WXE15"/>
      <c r="WXF15"/>
      <c r="WXG15"/>
      <c r="WXH15"/>
      <c r="WXI15"/>
      <c r="WXJ15"/>
      <c r="WXK15"/>
      <c r="WXL15"/>
      <c r="WXM15"/>
      <c r="WXN15"/>
      <c r="WXO15"/>
      <c r="WXP15"/>
      <c r="WXQ15"/>
      <c r="WXR15"/>
      <c r="WXS15"/>
      <c r="WXT15"/>
      <c r="WXU15"/>
      <c r="WXV15"/>
      <c r="WXW15"/>
      <c r="WXX15"/>
      <c r="WXY15"/>
      <c r="WXZ15"/>
      <c r="WYA15"/>
      <c r="WYB15"/>
      <c r="WYC15"/>
      <c r="WYD15"/>
      <c r="WYE15"/>
      <c r="WYF15"/>
      <c r="WYG15"/>
      <c r="WYH15"/>
      <c r="WYI15"/>
      <c r="WYJ15"/>
      <c r="WYK15"/>
      <c r="WYL15"/>
      <c r="WYM15"/>
      <c r="WYN15"/>
      <c r="WYO15"/>
      <c r="WYP15"/>
      <c r="WYQ15"/>
      <c r="WYR15"/>
      <c r="WYS15"/>
      <c r="WYT15"/>
      <c r="WYU15"/>
      <c r="WYV15"/>
      <c r="WYW15"/>
      <c r="WYX15"/>
      <c r="WYY15"/>
      <c r="WYZ15"/>
      <c r="WZA15"/>
      <c r="WZB15"/>
      <c r="WZC15"/>
      <c r="WZD15"/>
      <c r="WZE15"/>
      <c r="WZF15"/>
      <c r="WZG15"/>
      <c r="WZH15"/>
      <c r="WZI15"/>
      <c r="WZJ15"/>
      <c r="WZK15"/>
      <c r="WZL15"/>
      <c r="WZM15"/>
      <c r="WZN15"/>
      <c r="WZO15"/>
      <c r="WZP15"/>
      <c r="WZQ15"/>
      <c r="WZR15"/>
      <c r="WZS15"/>
      <c r="WZT15"/>
      <c r="WZU15"/>
      <c r="WZV15"/>
      <c r="WZW15"/>
      <c r="WZX15"/>
      <c r="WZY15"/>
      <c r="WZZ15"/>
      <c r="XAA15"/>
      <c r="XAB15"/>
      <c r="XAC15"/>
      <c r="XAD15"/>
      <c r="XAE15"/>
      <c r="XAF15"/>
      <c r="XAG15"/>
      <c r="XAH15"/>
      <c r="XAI15"/>
      <c r="XAJ15"/>
      <c r="XAK15"/>
      <c r="XAL15"/>
      <c r="XAM15"/>
      <c r="XAN15"/>
      <c r="XAO15"/>
      <c r="XAP15"/>
      <c r="XAQ15"/>
      <c r="XAR15"/>
      <c r="XAS15"/>
      <c r="XAT15"/>
      <c r="XAU15"/>
      <c r="XAV15"/>
      <c r="XAW15"/>
      <c r="XAX15"/>
      <c r="XAY15"/>
      <c r="XAZ15"/>
      <c r="XBA15"/>
      <c r="XBB15"/>
      <c r="XBC15"/>
      <c r="XBD15"/>
      <c r="XBE15"/>
      <c r="XBF15"/>
      <c r="XBG15"/>
      <c r="XBH15"/>
      <c r="XBI15"/>
      <c r="XBJ15"/>
      <c r="XBK15"/>
      <c r="XBL15"/>
      <c r="XBM15"/>
      <c r="XBN15"/>
      <c r="XBO15"/>
      <c r="XBP15"/>
      <c r="XBQ15"/>
      <c r="XBR15"/>
      <c r="XBS15"/>
      <c r="XBT15"/>
      <c r="XBU15"/>
      <c r="XBV15"/>
      <c r="XBW15"/>
      <c r="XBX15"/>
      <c r="XBY15"/>
      <c r="XBZ15"/>
      <c r="XCA15"/>
      <c r="XCB15"/>
      <c r="XCC15"/>
      <c r="XCD15"/>
      <c r="XCE15"/>
      <c r="XCF15"/>
      <c r="XCG15"/>
      <c r="XCH15"/>
      <c r="XCI15"/>
      <c r="XCJ15"/>
      <c r="XCK15"/>
      <c r="XCL15"/>
      <c r="XCM15"/>
      <c r="XCN15"/>
      <c r="XCO15"/>
      <c r="XCP15"/>
      <c r="XCQ15"/>
      <c r="XCR15"/>
      <c r="XCS15"/>
      <c r="XCT15"/>
      <c r="XCU15"/>
      <c r="XCV15"/>
      <c r="XCW15"/>
      <c r="XCX15"/>
      <c r="XCY15"/>
      <c r="XCZ15"/>
      <c r="XDA15"/>
      <c r="XDB15"/>
      <c r="XDC15"/>
      <c r="XDD15"/>
      <c r="XDE15"/>
      <c r="XDF15"/>
      <c r="XDG15"/>
      <c r="XDH15"/>
      <c r="XDI15"/>
      <c r="XDJ15"/>
      <c r="XDK15"/>
      <c r="XDL15"/>
      <c r="XDM15"/>
      <c r="XDN15"/>
      <c r="XDO15"/>
      <c r="XDP15"/>
      <c r="XDQ15"/>
      <c r="XDR15"/>
      <c r="XDS15"/>
      <c r="XDT15"/>
      <c r="XDU15"/>
      <c r="XDV15"/>
      <c r="XDW15"/>
      <c r="XDX15"/>
      <c r="XDY15"/>
      <c r="XDZ15"/>
      <c r="XEA15"/>
      <c r="XEB15"/>
      <c r="XEC15"/>
      <c r="XED15"/>
      <c r="XEE15"/>
      <c r="XEF15"/>
      <c r="XEG15"/>
      <c r="XEH15"/>
      <c r="XEI15"/>
      <c r="XEJ15"/>
      <c r="XEK15"/>
      <c r="XEL15"/>
      <c r="XEM15"/>
      <c r="XEN15"/>
      <c r="XEO15"/>
      <c r="XEP15"/>
      <c r="XEQ15"/>
      <c r="XER15"/>
      <c r="XES15"/>
      <c r="XET15"/>
      <c r="XEU15"/>
      <c r="XEV15"/>
      <c r="XEW15"/>
      <c r="XEX15"/>
      <c r="XEY15"/>
      <c r="XEZ15"/>
      <c r="XFA15"/>
      <c r="XFB15"/>
      <c r="XFC15"/>
      <c r="XFD15"/>
    </row>
    <row r="16" spans="1:6 16135:16384" s="398" customFormat="1" ht="5" customHeight="1">
      <c r="A16" s="399"/>
      <c r="B16" s="400"/>
      <c r="C16" s="401"/>
      <c r="D16" s="402"/>
      <c r="E16" s="403"/>
      <c r="F16" s="404"/>
      <c r="WVO16" s="359"/>
      <c r="WVP16" s="359"/>
      <c r="WVQ16" s="359"/>
      <c r="WVR16" s="359"/>
      <c r="WVS16" s="359"/>
      <c r="WVT16" s="359"/>
      <c r="WVU16" s="359"/>
      <c r="WVV16" s="359"/>
      <c r="WVW16" s="359"/>
      <c r="WVX16" s="359"/>
      <c r="WVY16" s="359"/>
      <c r="WVZ16" s="359"/>
      <c r="WWA16" s="359"/>
      <c r="WWB16" s="359"/>
      <c r="WWC16" s="359"/>
      <c r="WWD16" s="359"/>
      <c r="WWE16" s="359"/>
      <c r="WWF16" s="359"/>
      <c r="WWG16" s="359"/>
      <c r="WWH16" s="359"/>
      <c r="WWI16" s="359"/>
      <c r="WWJ16" s="359"/>
      <c r="WWK16" s="359"/>
      <c r="WWL16" s="359"/>
      <c r="WWM16" s="359"/>
      <c r="WWN16" s="359"/>
      <c r="WWO16" s="359"/>
      <c r="WWP16" s="359"/>
      <c r="WWQ16" s="359"/>
      <c r="WWR16" s="359"/>
      <c r="WWS16" s="359"/>
      <c r="WWT16" s="359"/>
      <c r="WWU16" s="359"/>
      <c r="WWV16" s="359"/>
      <c r="WWW16" s="359"/>
      <c r="WWX16" s="359"/>
      <c r="WWY16" s="359"/>
      <c r="WWZ16" s="359"/>
      <c r="WXA16" s="359"/>
      <c r="WXB16" s="359"/>
      <c r="WXC16" s="359"/>
      <c r="WXD16" s="359"/>
      <c r="WXE16" s="359"/>
      <c r="WXF16" s="359"/>
      <c r="WXG16" s="359"/>
      <c r="WXH16" s="359"/>
      <c r="WXI16" s="359"/>
      <c r="WXJ16" s="359"/>
      <c r="WXK16" s="359"/>
      <c r="WXL16" s="359"/>
      <c r="WXM16" s="359"/>
      <c r="WXN16" s="359"/>
      <c r="WXO16" s="359"/>
      <c r="WXP16" s="359"/>
      <c r="WXQ16" s="359"/>
      <c r="WXR16" s="359"/>
      <c r="WXS16" s="359"/>
      <c r="WXT16" s="359"/>
      <c r="WXU16" s="359"/>
      <c r="WXV16" s="359"/>
      <c r="WXW16" s="359"/>
      <c r="WXX16" s="359"/>
      <c r="WXY16" s="359"/>
      <c r="WXZ16" s="359"/>
      <c r="WYA16" s="359"/>
      <c r="WYB16" s="359"/>
      <c r="WYC16" s="359"/>
      <c r="WYD16" s="359"/>
      <c r="WYE16" s="359"/>
      <c r="WYF16" s="359"/>
      <c r="WYG16" s="359"/>
      <c r="WYH16" s="359"/>
      <c r="WYI16" s="359"/>
      <c r="WYJ16" s="359"/>
      <c r="WYK16" s="359"/>
      <c r="WYL16" s="359"/>
      <c r="WYM16" s="359"/>
      <c r="WYN16" s="359"/>
      <c r="WYO16" s="359"/>
      <c r="WYP16" s="359"/>
      <c r="WYQ16" s="359"/>
      <c r="WYR16" s="359"/>
      <c r="WYS16" s="359"/>
      <c r="WYT16" s="359"/>
      <c r="WYU16" s="359"/>
      <c r="WYV16" s="359"/>
      <c r="WYW16" s="359"/>
      <c r="WYX16" s="359"/>
      <c r="WYY16" s="359"/>
      <c r="WYZ16" s="359"/>
      <c r="WZA16" s="359"/>
      <c r="WZB16" s="359"/>
      <c r="WZC16" s="359"/>
      <c r="WZD16" s="359"/>
      <c r="WZE16" s="359"/>
      <c r="WZF16" s="359"/>
      <c r="WZG16" s="359"/>
      <c r="WZH16" s="359"/>
      <c r="WZI16" s="359"/>
      <c r="WZJ16" s="359"/>
      <c r="WZK16" s="359"/>
      <c r="WZL16" s="359"/>
      <c r="WZM16" s="359"/>
      <c r="WZN16" s="359"/>
      <c r="WZO16" s="359"/>
      <c r="WZP16" s="359"/>
      <c r="WZQ16" s="359"/>
      <c r="WZR16" s="359"/>
      <c r="WZS16" s="359"/>
      <c r="WZT16" s="359"/>
      <c r="WZU16" s="359"/>
      <c r="WZV16" s="359"/>
      <c r="WZW16" s="359"/>
      <c r="WZX16" s="359"/>
      <c r="WZY16" s="359"/>
      <c r="WZZ16" s="359"/>
      <c r="XAA16" s="359"/>
      <c r="XAB16" s="359"/>
      <c r="XAC16" s="359"/>
      <c r="XAD16" s="359"/>
      <c r="XAE16" s="359"/>
      <c r="XAF16" s="359"/>
      <c r="XAG16" s="359"/>
      <c r="XAH16" s="359"/>
      <c r="XAI16" s="359"/>
      <c r="XAJ16" s="359"/>
      <c r="XAK16" s="359"/>
      <c r="XAL16" s="359"/>
      <c r="XAM16" s="359"/>
      <c r="XAN16" s="359"/>
      <c r="XAO16" s="359"/>
      <c r="XAP16" s="359"/>
      <c r="XAQ16" s="359"/>
      <c r="XAR16" s="359"/>
      <c r="XAS16" s="359"/>
      <c r="XAT16" s="359"/>
      <c r="XAU16" s="359"/>
      <c r="XAV16" s="359"/>
      <c r="XAW16" s="359"/>
      <c r="XAX16" s="359"/>
      <c r="XAY16" s="359"/>
      <c r="XAZ16" s="359"/>
      <c r="XBA16" s="359"/>
      <c r="XBB16" s="359"/>
      <c r="XBC16" s="359"/>
      <c r="XBD16" s="359"/>
      <c r="XBE16" s="359"/>
      <c r="XBF16" s="359"/>
      <c r="XBG16" s="359"/>
      <c r="XBH16" s="359"/>
      <c r="XBI16" s="359"/>
      <c r="XBJ16" s="359"/>
      <c r="XBK16" s="359"/>
      <c r="XBL16" s="359"/>
      <c r="XBM16" s="359"/>
      <c r="XBN16" s="359"/>
      <c r="XBO16" s="359"/>
      <c r="XBP16" s="359"/>
      <c r="XBQ16" s="359"/>
      <c r="XBR16" s="359"/>
      <c r="XBS16" s="359"/>
      <c r="XBT16" s="359"/>
      <c r="XBU16" s="359"/>
      <c r="XBV16" s="359"/>
      <c r="XBW16" s="359"/>
      <c r="XBX16" s="359"/>
      <c r="XBY16" s="359"/>
      <c r="XBZ16" s="359"/>
      <c r="XCA16" s="359"/>
      <c r="XCB16" s="359"/>
      <c r="XCC16" s="359"/>
      <c r="XCD16" s="359"/>
      <c r="XCE16" s="359"/>
      <c r="XCF16" s="359"/>
      <c r="XCG16" s="359"/>
      <c r="XCH16" s="359"/>
      <c r="XCI16" s="359"/>
      <c r="XCJ16" s="359"/>
      <c r="XCK16" s="359"/>
      <c r="XCL16" s="359"/>
      <c r="XCM16" s="359"/>
      <c r="XCN16" s="359"/>
      <c r="XCO16" s="359"/>
      <c r="XCP16" s="359"/>
      <c r="XCQ16" s="359"/>
      <c r="XCR16" s="359"/>
      <c r="XCS16" s="359"/>
      <c r="XCT16" s="359"/>
      <c r="XCU16" s="359"/>
      <c r="XCV16" s="359"/>
      <c r="XCW16" s="359"/>
      <c r="XCX16" s="359"/>
      <c r="XCY16" s="359"/>
      <c r="XCZ16" s="359"/>
      <c r="XDA16" s="359"/>
      <c r="XDB16" s="359"/>
      <c r="XDC16" s="359"/>
      <c r="XDD16" s="359"/>
      <c r="XDE16" s="359"/>
      <c r="XDF16" s="359"/>
      <c r="XDG16" s="359"/>
      <c r="XDH16" s="359"/>
      <c r="XDI16" s="359"/>
      <c r="XDJ16" s="359"/>
      <c r="XDK16" s="359"/>
      <c r="XDL16" s="359"/>
      <c r="XDM16" s="359"/>
      <c r="XDN16" s="359"/>
      <c r="XDO16" s="359"/>
      <c r="XDP16" s="359"/>
      <c r="XDQ16" s="359"/>
      <c r="XDR16" s="359"/>
      <c r="XDS16" s="359"/>
      <c r="XDT16" s="359"/>
      <c r="XDU16" s="359"/>
      <c r="XDV16" s="359"/>
      <c r="XDW16" s="359"/>
      <c r="XDX16" s="359"/>
      <c r="XDY16" s="359"/>
      <c r="XDZ16" s="359"/>
      <c r="XEA16" s="359"/>
      <c r="XEB16" s="359"/>
      <c r="XEC16" s="359"/>
      <c r="XED16" s="359"/>
      <c r="XEE16" s="359"/>
      <c r="XEF16" s="359"/>
      <c r="XEG16" s="359"/>
      <c r="XEH16" s="359"/>
      <c r="XEI16" s="359"/>
      <c r="XEJ16" s="359"/>
      <c r="XEK16" s="359"/>
      <c r="XEL16" s="359"/>
      <c r="XEM16" s="359"/>
      <c r="XEN16" s="359"/>
      <c r="XEO16" s="359"/>
      <c r="XEP16" s="359"/>
      <c r="XEQ16" s="359"/>
      <c r="XER16" s="359"/>
      <c r="XES16" s="359"/>
      <c r="XET16" s="359"/>
      <c r="XEU16" s="359"/>
      <c r="XEV16" s="359"/>
      <c r="XEW16" s="359"/>
      <c r="XEX16" s="359"/>
      <c r="XEY16" s="359"/>
      <c r="XEZ16" s="359"/>
      <c r="XFA16" s="359"/>
      <c r="XFB16" s="359"/>
      <c r="XFC16" s="359"/>
      <c r="XFD16" s="359"/>
    </row>
    <row r="17" spans="1:6 16135:16384" s="398" customFormat="1" ht="80">
      <c r="A17" s="393">
        <v>2</v>
      </c>
      <c r="B17" s="394" t="s">
        <v>712</v>
      </c>
      <c r="C17" s="395" t="s">
        <v>103</v>
      </c>
      <c r="D17" s="395">
        <v>780</v>
      </c>
      <c r="E17" s="396">
        <v>0</v>
      </c>
      <c r="F17" s="397">
        <f>D17*E17</f>
        <v>0</v>
      </c>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c r="XFD17"/>
    </row>
    <row r="18" spans="1:6 16135:16384" s="398" customFormat="1" ht="5" customHeight="1">
      <c r="A18" s="399"/>
      <c r="B18" s="400"/>
      <c r="C18" s="401"/>
      <c r="D18" s="402"/>
      <c r="E18" s="403"/>
      <c r="F18" s="404"/>
      <c r="WVO18" s="359"/>
      <c r="WVP18" s="359"/>
      <c r="WVQ18" s="359"/>
      <c r="WVR18" s="359"/>
      <c r="WVS18" s="359"/>
      <c r="WVT18" s="359"/>
      <c r="WVU18" s="359"/>
      <c r="WVV18" s="359"/>
      <c r="WVW18" s="359"/>
      <c r="WVX18" s="359"/>
      <c r="WVY18" s="359"/>
      <c r="WVZ18" s="359"/>
      <c r="WWA18" s="359"/>
      <c r="WWB18" s="359"/>
      <c r="WWC18" s="359"/>
      <c r="WWD18" s="359"/>
      <c r="WWE18" s="359"/>
      <c r="WWF18" s="359"/>
      <c r="WWG18" s="359"/>
      <c r="WWH18" s="359"/>
      <c r="WWI18" s="359"/>
      <c r="WWJ18" s="359"/>
      <c r="WWK18" s="359"/>
      <c r="WWL18" s="359"/>
      <c r="WWM18" s="359"/>
      <c r="WWN18" s="359"/>
      <c r="WWO18" s="359"/>
      <c r="WWP18" s="359"/>
      <c r="WWQ18" s="359"/>
      <c r="WWR18" s="359"/>
      <c r="WWS18" s="359"/>
      <c r="WWT18" s="359"/>
      <c r="WWU18" s="359"/>
      <c r="WWV18" s="359"/>
      <c r="WWW18" s="359"/>
      <c r="WWX18" s="359"/>
      <c r="WWY18" s="359"/>
      <c r="WWZ18" s="359"/>
      <c r="WXA18" s="359"/>
      <c r="WXB18" s="359"/>
      <c r="WXC18" s="359"/>
      <c r="WXD18" s="359"/>
      <c r="WXE18" s="359"/>
      <c r="WXF18" s="359"/>
      <c r="WXG18" s="359"/>
      <c r="WXH18" s="359"/>
      <c r="WXI18" s="359"/>
      <c r="WXJ18" s="359"/>
      <c r="WXK18" s="359"/>
      <c r="WXL18" s="359"/>
      <c r="WXM18" s="359"/>
      <c r="WXN18" s="359"/>
      <c r="WXO18" s="359"/>
      <c r="WXP18" s="359"/>
      <c r="WXQ18" s="359"/>
      <c r="WXR18" s="359"/>
      <c r="WXS18" s="359"/>
      <c r="WXT18" s="359"/>
      <c r="WXU18" s="359"/>
      <c r="WXV18" s="359"/>
      <c r="WXW18" s="359"/>
      <c r="WXX18" s="359"/>
      <c r="WXY18" s="359"/>
      <c r="WXZ18" s="359"/>
      <c r="WYA18" s="359"/>
      <c r="WYB18" s="359"/>
      <c r="WYC18" s="359"/>
      <c r="WYD18" s="359"/>
      <c r="WYE18" s="359"/>
      <c r="WYF18" s="359"/>
      <c r="WYG18" s="359"/>
      <c r="WYH18" s="359"/>
      <c r="WYI18" s="359"/>
      <c r="WYJ18" s="359"/>
      <c r="WYK18" s="359"/>
      <c r="WYL18" s="359"/>
      <c r="WYM18" s="359"/>
      <c r="WYN18" s="359"/>
      <c r="WYO18" s="359"/>
      <c r="WYP18" s="359"/>
      <c r="WYQ18" s="359"/>
      <c r="WYR18" s="359"/>
      <c r="WYS18" s="359"/>
      <c r="WYT18" s="359"/>
      <c r="WYU18" s="359"/>
      <c r="WYV18" s="359"/>
      <c r="WYW18" s="359"/>
      <c r="WYX18" s="359"/>
      <c r="WYY18" s="359"/>
      <c r="WYZ18" s="359"/>
      <c r="WZA18" s="359"/>
      <c r="WZB18" s="359"/>
      <c r="WZC18" s="359"/>
      <c r="WZD18" s="359"/>
      <c r="WZE18" s="359"/>
      <c r="WZF18" s="359"/>
      <c r="WZG18" s="359"/>
      <c r="WZH18" s="359"/>
      <c r="WZI18" s="359"/>
      <c r="WZJ18" s="359"/>
      <c r="WZK18" s="359"/>
      <c r="WZL18" s="359"/>
      <c r="WZM18" s="359"/>
      <c r="WZN18" s="359"/>
      <c r="WZO18" s="359"/>
      <c r="WZP18" s="359"/>
      <c r="WZQ18" s="359"/>
      <c r="WZR18" s="359"/>
      <c r="WZS18" s="359"/>
      <c r="WZT18" s="359"/>
      <c r="WZU18" s="359"/>
      <c r="WZV18" s="359"/>
      <c r="WZW18" s="359"/>
      <c r="WZX18" s="359"/>
      <c r="WZY18" s="359"/>
      <c r="WZZ18" s="359"/>
      <c r="XAA18" s="359"/>
      <c r="XAB18" s="359"/>
      <c r="XAC18" s="359"/>
      <c r="XAD18" s="359"/>
      <c r="XAE18" s="359"/>
      <c r="XAF18" s="359"/>
      <c r="XAG18" s="359"/>
      <c r="XAH18" s="359"/>
      <c r="XAI18" s="359"/>
      <c r="XAJ18" s="359"/>
      <c r="XAK18" s="359"/>
      <c r="XAL18" s="359"/>
      <c r="XAM18" s="359"/>
      <c r="XAN18" s="359"/>
      <c r="XAO18" s="359"/>
      <c r="XAP18" s="359"/>
      <c r="XAQ18" s="359"/>
      <c r="XAR18" s="359"/>
      <c r="XAS18" s="359"/>
      <c r="XAT18" s="359"/>
      <c r="XAU18" s="359"/>
      <c r="XAV18" s="359"/>
      <c r="XAW18" s="359"/>
      <c r="XAX18" s="359"/>
      <c r="XAY18" s="359"/>
      <c r="XAZ18" s="359"/>
      <c r="XBA18" s="359"/>
      <c r="XBB18" s="359"/>
      <c r="XBC18" s="359"/>
      <c r="XBD18" s="359"/>
      <c r="XBE18" s="359"/>
      <c r="XBF18" s="359"/>
      <c r="XBG18" s="359"/>
      <c r="XBH18" s="359"/>
      <c r="XBI18" s="359"/>
      <c r="XBJ18" s="359"/>
      <c r="XBK18" s="359"/>
      <c r="XBL18" s="359"/>
      <c r="XBM18" s="359"/>
      <c r="XBN18" s="359"/>
      <c r="XBO18" s="359"/>
      <c r="XBP18" s="359"/>
      <c r="XBQ18" s="359"/>
      <c r="XBR18" s="359"/>
      <c r="XBS18" s="359"/>
      <c r="XBT18" s="359"/>
      <c r="XBU18" s="359"/>
      <c r="XBV18" s="359"/>
      <c r="XBW18" s="359"/>
      <c r="XBX18" s="359"/>
      <c r="XBY18" s="359"/>
      <c r="XBZ18" s="359"/>
      <c r="XCA18" s="359"/>
      <c r="XCB18" s="359"/>
      <c r="XCC18" s="359"/>
      <c r="XCD18" s="359"/>
      <c r="XCE18" s="359"/>
      <c r="XCF18" s="359"/>
      <c r="XCG18" s="359"/>
      <c r="XCH18" s="359"/>
      <c r="XCI18" s="359"/>
      <c r="XCJ18" s="359"/>
      <c r="XCK18" s="359"/>
      <c r="XCL18" s="359"/>
      <c r="XCM18" s="359"/>
      <c r="XCN18" s="359"/>
      <c r="XCO18" s="359"/>
      <c r="XCP18" s="359"/>
      <c r="XCQ18" s="359"/>
      <c r="XCR18" s="359"/>
      <c r="XCS18" s="359"/>
      <c r="XCT18" s="359"/>
      <c r="XCU18" s="359"/>
      <c r="XCV18" s="359"/>
      <c r="XCW18" s="359"/>
      <c r="XCX18" s="359"/>
      <c r="XCY18" s="359"/>
      <c r="XCZ18" s="359"/>
      <c r="XDA18" s="359"/>
      <c r="XDB18" s="359"/>
      <c r="XDC18" s="359"/>
      <c r="XDD18" s="359"/>
      <c r="XDE18" s="359"/>
      <c r="XDF18" s="359"/>
      <c r="XDG18" s="359"/>
      <c r="XDH18" s="359"/>
      <c r="XDI18" s="359"/>
      <c r="XDJ18" s="359"/>
      <c r="XDK18" s="359"/>
      <c r="XDL18" s="359"/>
      <c r="XDM18" s="359"/>
      <c r="XDN18" s="359"/>
      <c r="XDO18" s="359"/>
      <c r="XDP18" s="359"/>
      <c r="XDQ18" s="359"/>
      <c r="XDR18" s="359"/>
      <c r="XDS18" s="359"/>
      <c r="XDT18" s="359"/>
      <c r="XDU18" s="359"/>
      <c r="XDV18" s="359"/>
      <c r="XDW18" s="359"/>
      <c r="XDX18" s="359"/>
      <c r="XDY18" s="359"/>
      <c r="XDZ18" s="359"/>
      <c r="XEA18" s="359"/>
      <c r="XEB18" s="359"/>
      <c r="XEC18" s="359"/>
      <c r="XED18" s="359"/>
      <c r="XEE18" s="359"/>
      <c r="XEF18" s="359"/>
      <c r="XEG18" s="359"/>
      <c r="XEH18" s="359"/>
      <c r="XEI18" s="359"/>
      <c r="XEJ18" s="359"/>
      <c r="XEK18" s="359"/>
      <c r="XEL18" s="359"/>
      <c r="XEM18" s="359"/>
      <c r="XEN18" s="359"/>
      <c r="XEO18" s="359"/>
      <c r="XEP18" s="359"/>
      <c r="XEQ18" s="359"/>
      <c r="XER18" s="359"/>
      <c r="XES18" s="359"/>
      <c r="XET18" s="359"/>
      <c r="XEU18" s="359"/>
      <c r="XEV18" s="359"/>
      <c r="XEW18" s="359"/>
      <c r="XEX18" s="359"/>
      <c r="XEY18" s="359"/>
      <c r="XEZ18" s="359"/>
      <c r="XFA18" s="359"/>
      <c r="XFB18" s="359"/>
      <c r="XFC18" s="359"/>
      <c r="XFD18" s="359"/>
    </row>
    <row r="19" spans="1:6 16135:16384" s="398" customFormat="1" ht="16">
      <c r="A19" s="393">
        <v>3</v>
      </c>
      <c r="B19" s="394" t="s">
        <v>713</v>
      </c>
      <c r="C19" s="395" t="s">
        <v>22</v>
      </c>
      <c r="D19" s="395">
        <v>1</v>
      </c>
      <c r="E19" s="396">
        <v>0</v>
      </c>
      <c r="F19" s="397">
        <f>D19*E19</f>
        <v>0</v>
      </c>
      <c r="WVO19"/>
      <c r="WVP19"/>
      <c r="WVQ19"/>
      <c r="WVR19"/>
      <c r="WVS19"/>
      <c r="WVT19"/>
      <c r="WVU19"/>
      <c r="WVV19"/>
      <c r="WVW19"/>
      <c r="WVX19"/>
      <c r="WVY19"/>
      <c r="WVZ19"/>
      <c r="WWA19"/>
      <c r="WWB19"/>
      <c r="WWC19"/>
      <c r="WWD19"/>
      <c r="WWE19"/>
      <c r="WWF19"/>
      <c r="WWG19"/>
      <c r="WWH19"/>
      <c r="WWI19"/>
      <c r="WWJ19"/>
      <c r="WWK19"/>
      <c r="WWL19"/>
      <c r="WWM19"/>
      <c r="WWN19"/>
      <c r="WWO19"/>
      <c r="WWP19"/>
      <c r="WWQ19"/>
      <c r="WWR19"/>
      <c r="WWS19"/>
      <c r="WWT19"/>
      <c r="WWU19"/>
      <c r="WWV19"/>
      <c r="WWW19"/>
      <c r="WWX19"/>
      <c r="WWY19"/>
      <c r="WWZ19"/>
      <c r="WXA19"/>
      <c r="WXB19"/>
      <c r="WXC19"/>
      <c r="WXD19"/>
      <c r="WXE19"/>
      <c r="WXF19"/>
      <c r="WXG19"/>
      <c r="WXH19"/>
      <c r="WXI19"/>
      <c r="WXJ19"/>
      <c r="WXK19"/>
      <c r="WXL19"/>
      <c r="WXM19"/>
      <c r="WXN19"/>
      <c r="WXO19"/>
      <c r="WXP19"/>
      <c r="WXQ19"/>
      <c r="WXR19"/>
      <c r="WXS19"/>
      <c r="WXT19"/>
      <c r="WXU19"/>
      <c r="WXV19"/>
      <c r="WXW19"/>
      <c r="WXX19"/>
      <c r="WXY19"/>
      <c r="WXZ19"/>
      <c r="WYA19"/>
      <c r="WYB19"/>
      <c r="WYC19"/>
      <c r="WYD19"/>
      <c r="WYE19"/>
      <c r="WYF19"/>
      <c r="WYG19"/>
      <c r="WYH19"/>
      <c r="WYI19"/>
      <c r="WYJ19"/>
      <c r="WYK19"/>
      <c r="WYL19"/>
      <c r="WYM19"/>
      <c r="WYN19"/>
      <c r="WYO19"/>
      <c r="WYP19"/>
      <c r="WYQ19"/>
      <c r="WYR19"/>
      <c r="WYS19"/>
      <c r="WYT19"/>
      <c r="WYU19"/>
      <c r="WYV19"/>
      <c r="WYW19"/>
      <c r="WYX19"/>
      <c r="WYY19"/>
      <c r="WYZ19"/>
      <c r="WZA19"/>
      <c r="WZB19"/>
      <c r="WZC19"/>
      <c r="WZD19"/>
      <c r="WZE19"/>
      <c r="WZF19"/>
      <c r="WZG19"/>
      <c r="WZH19"/>
      <c r="WZI19"/>
      <c r="WZJ19"/>
      <c r="WZK19"/>
      <c r="WZL19"/>
      <c r="WZM19"/>
      <c r="WZN19"/>
      <c r="WZO19"/>
      <c r="WZP19"/>
      <c r="WZQ19"/>
      <c r="WZR19"/>
      <c r="WZS19"/>
      <c r="WZT19"/>
      <c r="WZU19"/>
      <c r="WZV19"/>
      <c r="WZW19"/>
      <c r="WZX19"/>
      <c r="WZY19"/>
      <c r="WZZ19"/>
      <c r="XAA19"/>
      <c r="XAB19"/>
      <c r="XAC19"/>
      <c r="XAD19"/>
      <c r="XAE19"/>
      <c r="XAF19"/>
      <c r="XAG19"/>
      <c r="XAH19"/>
      <c r="XAI19"/>
      <c r="XAJ19"/>
      <c r="XAK19"/>
      <c r="XAL19"/>
      <c r="XAM19"/>
      <c r="XAN19"/>
      <c r="XAO19"/>
      <c r="XAP19"/>
      <c r="XAQ19"/>
      <c r="XAR19"/>
      <c r="XAS19"/>
      <c r="XAT19"/>
      <c r="XAU19"/>
      <c r="XAV19"/>
      <c r="XAW19"/>
      <c r="XAX19"/>
      <c r="XAY19"/>
      <c r="XAZ19"/>
      <c r="XBA19"/>
      <c r="XBB19"/>
      <c r="XBC19"/>
      <c r="XBD19"/>
      <c r="XBE19"/>
      <c r="XBF19"/>
      <c r="XBG19"/>
      <c r="XBH19"/>
      <c r="XBI19"/>
      <c r="XBJ19"/>
      <c r="XBK19"/>
      <c r="XBL19"/>
      <c r="XBM19"/>
      <c r="XBN19"/>
      <c r="XBO19"/>
      <c r="XBP19"/>
      <c r="XBQ19"/>
      <c r="XBR19"/>
      <c r="XBS19"/>
      <c r="XBT19"/>
      <c r="XBU19"/>
      <c r="XBV19"/>
      <c r="XBW19"/>
      <c r="XBX19"/>
      <c r="XBY19"/>
      <c r="XBZ19"/>
      <c r="XCA19"/>
      <c r="XCB19"/>
      <c r="XCC19"/>
      <c r="XCD19"/>
      <c r="XCE19"/>
      <c r="XCF19"/>
      <c r="XCG19"/>
      <c r="XCH19"/>
      <c r="XCI19"/>
      <c r="XCJ19"/>
      <c r="XCK19"/>
      <c r="XCL19"/>
      <c r="XCM19"/>
      <c r="XCN19"/>
      <c r="XCO19"/>
      <c r="XCP19"/>
      <c r="XCQ19"/>
      <c r="XCR19"/>
      <c r="XCS19"/>
      <c r="XCT19"/>
      <c r="XCU19"/>
      <c r="XCV19"/>
      <c r="XCW19"/>
      <c r="XCX19"/>
      <c r="XCY19"/>
      <c r="XCZ19"/>
      <c r="XDA19"/>
      <c r="XDB19"/>
      <c r="XDC19"/>
      <c r="XDD19"/>
      <c r="XDE19"/>
      <c r="XDF19"/>
      <c r="XDG19"/>
      <c r="XDH19"/>
      <c r="XDI19"/>
      <c r="XDJ19"/>
      <c r="XDK19"/>
      <c r="XDL19"/>
      <c r="XDM19"/>
      <c r="XDN19"/>
      <c r="XDO19"/>
      <c r="XDP19"/>
      <c r="XDQ19"/>
      <c r="XDR19"/>
      <c r="XDS19"/>
      <c r="XDT19"/>
      <c r="XDU19"/>
      <c r="XDV19"/>
      <c r="XDW19"/>
      <c r="XDX19"/>
      <c r="XDY19"/>
      <c r="XDZ19"/>
      <c r="XEA19"/>
      <c r="XEB19"/>
      <c r="XEC19"/>
      <c r="XED19"/>
      <c r="XEE19"/>
      <c r="XEF19"/>
      <c r="XEG19"/>
      <c r="XEH19"/>
      <c r="XEI19"/>
      <c r="XEJ19"/>
      <c r="XEK19"/>
      <c r="XEL19"/>
      <c r="XEM19"/>
      <c r="XEN19"/>
      <c r="XEO19"/>
      <c r="XEP19"/>
      <c r="XEQ19"/>
      <c r="XER19"/>
      <c r="XES19"/>
      <c r="XET19"/>
      <c r="XEU19"/>
      <c r="XEV19"/>
      <c r="XEW19"/>
      <c r="XEX19"/>
      <c r="XEY19"/>
      <c r="XEZ19"/>
      <c r="XFA19"/>
      <c r="XFB19"/>
      <c r="XFC19"/>
      <c r="XFD19"/>
    </row>
    <row r="20" spans="1:6 16135:16384" s="398" customFormat="1" ht="5" customHeight="1">
      <c r="A20" s="399"/>
      <c r="B20" s="400"/>
      <c r="C20" s="401"/>
      <c r="D20" s="402"/>
      <c r="E20" s="403"/>
      <c r="F20" s="404"/>
      <c r="WVO20" s="359"/>
      <c r="WVP20" s="359"/>
      <c r="WVQ20" s="359"/>
      <c r="WVR20" s="359"/>
      <c r="WVS20" s="359"/>
      <c r="WVT20" s="359"/>
      <c r="WVU20" s="359"/>
      <c r="WVV20" s="359"/>
      <c r="WVW20" s="359"/>
      <c r="WVX20" s="359"/>
      <c r="WVY20" s="359"/>
      <c r="WVZ20" s="359"/>
      <c r="WWA20" s="359"/>
      <c r="WWB20" s="359"/>
      <c r="WWC20" s="359"/>
      <c r="WWD20" s="359"/>
      <c r="WWE20" s="359"/>
      <c r="WWF20" s="359"/>
      <c r="WWG20" s="359"/>
      <c r="WWH20" s="359"/>
      <c r="WWI20" s="359"/>
      <c r="WWJ20" s="359"/>
      <c r="WWK20" s="359"/>
      <c r="WWL20" s="359"/>
      <c r="WWM20" s="359"/>
      <c r="WWN20" s="359"/>
      <c r="WWO20" s="359"/>
      <c r="WWP20" s="359"/>
      <c r="WWQ20" s="359"/>
      <c r="WWR20" s="359"/>
      <c r="WWS20" s="359"/>
      <c r="WWT20" s="359"/>
      <c r="WWU20" s="359"/>
      <c r="WWV20" s="359"/>
      <c r="WWW20" s="359"/>
      <c r="WWX20" s="359"/>
      <c r="WWY20" s="359"/>
      <c r="WWZ20" s="359"/>
      <c r="WXA20" s="359"/>
      <c r="WXB20" s="359"/>
      <c r="WXC20" s="359"/>
      <c r="WXD20" s="359"/>
      <c r="WXE20" s="359"/>
      <c r="WXF20" s="359"/>
      <c r="WXG20" s="359"/>
      <c r="WXH20" s="359"/>
      <c r="WXI20" s="359"/>
      <c r="WXJ20" s="359"/>
      <c r="WXK20" s="359"/>
      <c r="WXL20" s="359"/>
      <c r="WXM20" s="359"/>
      <c r="WXN20" s="359"/>
      <c r="WXO20" s="359"/>
      <c r="WXP20" s="359"/>
      <c r="WXQ20" s="359"/>
      <c r="WXR20" s="359"/>
      <c r="WXS20" s="359"/>
      <c r="WXT20" s="359"/>
      <c r="WXU20" s="359"/>
      <c r="WXV20" s="359"/>
      <c r="WXW20" s="359"/>
      <c r="WXX20" s="359"/>
      <c r="WXY20" s="359"/>
      <c r="WXZ20" s="359"/>
      <c r="WYA20" s="359"/>
      <c r="WYB20" s="359"/>
      <c r="WYC20" s="359"/>
      <c r="WYD20" s="359"/>
      <c r="WYE20" s="359"/>
      <c r="WYF20" s="359"/>
      <c r="WYG20" s="359"/>
      <c r="WYH20" s="359"/>
      <c r="WYI20" s="359"/>
      <c r="WYJ20" s="359"/>
      <c r="WYK20" s="359"/>
      <c r="WYL20" s="359"/>
      <c r="WYM20" s="359"/>
      <c r="WYN20" s="359"/>
      <c r="WYO20" s="359"/>
      <c r="WYP20" s="359"/>
      <c r="WYQ20" s="359"/>
      <c r="WYR20" s="359"/>
      <c r="WYS20" s="359"/>
      <c r="WYT20" s="359"/>
      <c r="WYU20" s="359"/>
      <c r="WYV20" s="359"/>
      <c r="WYW20" s="359"/>
      <c r="WYX20" s="359"/>
      <c r="WYY20" s="359"/>
      <c r="WYZ20" s="359"/>
      <c r="WZA20" s="359"/>
      <c r="WZB20" s="359"/>
      <c r="WZC20" s="359"/>
      <c r="WZD20" s="359"/>
      <c r="WZE20" s="359"/>
      <c r="WZF20" s="359"/>
      <c r="WZG20" s="359"/>
      <c r="WZH20" s="359"/>
      <c r="WZI20" s="359"/>
      <c r="WZJ20" s="359"/>
      <c r="WZK20" s="359"/>
      <c r="WZL20" s="359"/>
      <c r="WZM20" s="359"/>
      <c r="WZN20" s="359"/>
      <c r="WZO20" s="359"/>
      <c r="WZP20" s="359"/>
      <c r="WZQ20" s="359"/>
      <c r="WZR20" s="359"/>
      <c r="WZS20" s="359"/>
      <c r="WZT20" s="359"/>
      <c r="WZU20" s="359"/>
      <c r="WZV20" s="359"/>
      <c r="WZW20" s="359"/>
      <c r="WZX20" s="359"/>
      <c r="WZY20" s="359"/>
      <c r="WZZ20" s="359"/>
      <c r="XAA20" s="359"/>
      <c r="XAB20" s="359"/>
      <c r="XAC20" s="359"/>
      <c r="XAD20" s="359"/>
      <c r="XAE20" s="359"/>
      <c r="XAF20" s="359"/>
      <c r="XAG20" s="359"/>
      <c r="XAH20" s="359"/>
      <c r="XAI20" s="359"/>
      <c r="XAJ20" s="359"/>
      <c r="XAK20" s="359"/>
      <c r="XAL20" s="359"/>
      <c r="XAM20" s="359"/>
      <c r="XAN20" s="359"/>
      <c r="XAO20" s="359"/>
      <c r="XAP20" s="359"/>
      <c r="XAQ20" s="359"/>
      <c r="XAR20" s="359"/>
      <c r="XAS20" s="359"/>
      <c r="XAT20" s="359"/>
      <c r="XAU20" s="359"/>
      <c r="XAV20" s="359"/>
      <c r="XAW20" s="359"/>
      <c r="XAX20" s="359"/>
      <c r="XAY20" s="359"/>
      <c r="XAZ20" s="359"/>
      <c r="XBA20" s="359"/>
      <c r="XBB20" s="359"/>
      <c r="XBC20" s="359"/>
      <c r="XBD20" s="359"/>
      <c r="XBE20" s="359"/>
      <c r="XBF20" s="359"/>
      <c r="XBG20" s="359"/>
      <c r="XBH20" s="359"/>
      <c r="XBI20" s="359"/>
      <c r="XBJ20" s="359"/>
      <c r="XBK20" s="359"/>
      <c r="XBL20" s="359"/>
      <c r="XBM20" s="359"/>
      <c r="XBN20" s="359"/>
      <c r="XBO20" s="359"/>
      <c r="XBP20" s="359"/>
      <c r="XBQ20" s="359"/>
      <c r="XBR20" s="359"/>
      <c r="XBS20" s="359"/>
      <c r="XBT20" s="359"/>
      <c r="XBU20" s="359"/>
      <c r="XBV20" s="359"/>
      <c r="XBW20" s="359"/>
      <c r="XBX20" s="359"/>
      <c r="XBY20" s="359"/>
      <c r="XBZ20" s="359"/>
      <c r="XCA20" s="359"/>
      <c r="XCB20" s="359"/>
      <c r="XCC20" s="359"/>
      <c r="XCD20" s="359"/>
      <c r="XCE20" s="359"/>
      <c r="XCF20" s="359"/>
      <c r="XCG20" s="359"/>
      <c r="XCH20" s="359"/>
      <c r="XCI20" s="359"/>
      <c r="XCJ20" s="359"/>
      <c r="XCK20" s="359"/>
      <c r="XCL20" s="359"/>
      <c r="XCM20" s="359"/>
      <c r="XCN20" s="359"/>
      <c r="XCO20" s="359"/>
      <c r="XCP20" s="359"/>
      <c r="XCQ20" s="359"/>
      <c r="XCR20" s="359"/>
      <c r="XCS20" s="359"/>
      <c r="XCT20" s="359"/>
      <c r="XCU20" s="359"/>
      <c r="XCV20" s="359"/>
      <c r="XCW20" s="359"/>
      <c r="XCX20" s="359"/>
      <c r="XCY20" s="359"/>
      <c r="XCZ20" s="359"/>
      <c r="XDA20" s="359"/>
      <c r="XDB20" s="359"/>
      <c r="XDC20" s="359"/>
      <c r="XDD20" s="359"/>
      <c r="XDE20" s="359"/>
      <c r="XDF20" s="359"/>
      <c r="XDG20" s="359"/>
      <c r="XDH20" s="359"/>
      <c r="XDI20" s="359"/>
      <c r="XDJ20" s="359"/>
      <c r="XDK20" s="359"/>
      <c r="XDL20" s="359"/>
      <c r="XDM20" s="359"/>
      <c r="XDN20" s="359"/>
      <c r="XDO20" s="359"/>
      <c r="XDP20" s="359"/>
      <c r="XDQ20" s="359"/>
      <c r="XDR20" s="359"/>
      <c r="XDS20" s="359"/>
      <c r="XDT20" s="359"/>
      <c r="XDU20" s="359"/>
      <c r="XDV20" s="359"/>
      <c r="XDW20" s="359"/>
      <c r="XDX20" s="359"/>
      <c r="XDY20" s="359"/>
      <c r="XDZ20" s="359"/>
      <c r="XEA20" s="359"/>
      <c r="XEB20" s="359"/>
      <c r="XEC20" s="359"/>
      <c r="XED20" s="359"/>
      <c r="XEE20" s="359"/>
      <c r="XEF20" s="359"/>
      <c r="XEG20" s="359"/>
      <c r="XEH20" s="359"/>
      <c r="XEI20" s="359"/>
      <c r="XEJ20" s="359"/>
      <c r="XEK20" s="359"/>
      <c r="XEL20" s="359"/>
      <c r="XEM20" s="359"/>
      <c r="XEN20" s="359"/>
      <c r="XEO20" s="359"/>
      <c r="XEP20" s="359"/>
      <c r="XEQ20" s="359"/>
      <c r="XER20" s="359"/>
      <c r="XES20" s="359"/>
      <c r="XET20" s="359"/>
      <c r="XEU20" s="359"/>
      <c r="XEV20" s="359"/>
      <c r="XEW20" s="359"/>
      <c r="XEX20" s="359"/>
      <c r="XEY20" s="359"/>
      <c r="XEZ20" s="359"/>
      <c r="XFA20" s="359"/>
      <c r="XFB20" s="359"/>
      <c r="XFC20" s="359"/>
      <c r="XFD20" s="359"/>
    </row>
    <row r="21" spans="1:6 16135:16384" s="398" customFormat="1" ht="32">
      <c r="A21" s="393">
        <v>4</v>
      </c>
      <c r="B21" s="394" t="s">
        <v>714</v>
      </c>
      <c r="C21" s="395" t="s">
        <v>22</v>
      </c>
      <c r="D21" s="395">
        <v>1</v>
      </c>
      <c r="E21" s="396">
        <v>0</v>
      </c>
      <c r="F21" s="397">
        <f>D21*E21</f>
        <v>0</v>
      </c>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c r="XFA21"/>
      <c r="XFB21"/>
      <c r="XFC21"/>
      <c r="XFD21"/>
    </row>
    <row r="22" spans="1:6 16135:16384" s="398" customFormat="1" ht="5" customHeight="1">
      <c r="A22" s="399"/>
      <c r="B22" s="400"/>
      <c r="C22" s="401"/>
      <c r="D22" s="402"/>
      <c r="E22" s="403"/>
      <c r="F22" s="404"/>
      <c r="WVO22" s="359"/>
      <c r="WVP22" s="359"/>
      <c r="WVQ22" s="359"/>
      <c r="WVR22" s="359"/>
      <c r="WVS22" s="359"/>
      <c r="WVT22" s="359"/>
      <c r="WVU22" s="359"/>
      <c r="WVV22" s="359"/>
      <c r="WVW22" s="359"/>
      <c r="WVX22" s="359"/>
      <c r="WVY22" s="359"/>
      <c r="WVZ22" s="359"/>
      <c r="WWA22" s="359"/>
      <c r="WWB22" s="359"/>
      <c r="WWC22" s="359"/>
      <c r="WWD22" s="359"/>
      <c r="WWE22" s="359"/>
      <c r="WWF22" s="359"/>
      <c r="WWG22" s="359"/>
      <c r="WWH22" s="359"/>
      <c r="WWI22" s="359"/>
      <c r="WWJ22" s="359"/>
      <c r="WWK22" s="359"/>
      <c r="WWL22" s="359"/>
      <c r="WWM22" s="359"/>
      <c r="WWN22" s="359"/>
      <c r="WWO22" s="359"/>
      <c r="WWP22" s="359"/>
      <c r="WWQ22" s="359"/>
      <c r="WWR22" s="359"/>
      <c r="WWS22" s="359"/>
      <c r="WWT22" s="359"/>
      <c r="WWU22" s="359"/>
      <c r="WWV22" s="359"/>
      <c r="WWW22" s="359"/>
      <c r="WWX22" s="359"/>
      <c r="WWY22" s="359"/>
      <c r="WWZ22" s="359"/>
      <c r="WXA22" s="359"/>
      <c r="WXB22" s="359"/>
      <c r="WXC22" s="359"/>
      <c r="WXD22" s="359"/>
      <c r="WXE22" s="359"/>
      <c r="WXF22" s="359"/>
      <c r="WXG22" s="359"/>
      <c r="WXH22" s="359"/>
      <c r="WXI22" s="359"/>
      <c r="WXJ22" s="359"/>
      <c r="WXK22" s="359"/>
      <c r="WXL22" s="359"/>
      <c r="WXM22" s="359"/>
      <c r="WXN22" s="359"/>
      <c r="WXO22" s="359"/>
      <c r="WXP22" s="359"/>
      <c r="WXQ22" s="359"/>
      <c r="WXR22" s="359"/>
      <c r="WXS22" s="359"/>
      <c r="WXT22" s="359"/>
      <c r="WXU22" s="359"/>
      <c r="WXV22" s="359"/>
      <c r="WXW22" s="359"/>
      <c r="WXX22" s="359"/>
      <c r="WXY22" s="359"/>
      <c r="WXZ22" s="359"/>
      <c r="WYA22" s="359"/>
      <c r="WYB22" s="359"/>
      <c r="WYC22" s="359"/>
      <c r="WYD22" s="359"/>
      <c r="WYE22" s="359"/>
      <c r="WYF22" s="359"/>
      <c r="WYG22" s="359"/>
      <c r="WYH22" s="359"/>
      <c r="WYI22" s="359"/>
      <c r="WYJ22" s="359"/>
      <c r="WYK22" s="359"/>
      <c r="WYL22" s="359"/>
      <c r="WYM22" s="359"/>
      <c r="WYN22" s="359"/>
      <c r="WYO22" s="359"/>
      <c r="WYP22" s="359"/>
      <c r="WYQ22" s="359"/>
      <c r="WYR22" s="359"/>
      <c r="WYS22" s="359"/>
      <c r="WYT22" s="359"/>
      <c r="WYU22" s="359"/>
      <c r="WYV22" s="359"/>
      <c r="WYW22" s="359"/>
      <c r="WYX22" s="359"/>
      <c r="WYY22" s="359"/>
      <c r="WYZ22" s="359"/>
      <c r="WZA22" s="359"/>
      <c r="WZB22" s="359"/>
      <c r="WZC22" s="359"/>
      <c r="WZD22" s="359"/>
      <c r="WZE22" s="359"/>
      <c r="WZF22" s="359"/>
      <c r="WZG22" s="359"/>
      <c r="WZH22" s="359"/>
      <c r="WZI22" s="359"/>
      <c r="WZJ22" s="359"/>
      <c r="WZK22" s="359"/>
      <c r="WZL22" s="359"/>
      <c r="WZM22" s="359"/>
      <c r="WZN22" s="359"/>
      <c r="WZO22" s="359"/>
      <c r="WZP22" s="359"/>
      <c r="WZQ22" s="359"/>
      <c r="WZR22" s="359"/>
      <c r="WZS22" s="359"/>
      <c r="WZT22" s="359"/>
      <c r="WZU22" s="359"/>
      <c r="WZV22" s="359"/>
      <c r="WZW22" s="359"/>
      <c r="WZX22" s="359"/>
      <c r="WZY22" s="359"/>
      <c r="WZZ22" s="359"/>
      <c r="XAA22" s="359"/>
      <c r="XAB22" s="359"/>
      <c r="XAC22" s="359"/>
      <c r="XAD22" s="359"/>
      <c r="XAE22" s="359"/>
      <c r="XAF22" s="359"/>
      <c r="XAG22" s="359"/>
      <c r="XAH22" s="359"/>
      <c r="XAI22" s="359"/>
      <c r="XAJ22" s="359"/>
      <c r="XAK22" s="359"/>
      <c r="XAL22" s="359"/>
      <c r="XAM22" s="359"/>
      <c r="XAN22" s="359"/>
      <c r="XAO22" s="359"/>
      <c r="XAP22" s="359"/>
      <c r="XAQ22" s="359"/>
      <c r="XAR22" s="359"/>
      <c r="XAS22" s="359"/>
      <c r="XAT22" s="359"/>
      <c r="XAU22" s="359"/>
      <c r="XAV22" s="359"/>
      <c r="XAW22" s="359"/>
      <c r="XAX22" s="359"/>
      <c r="XAY22" s="359"/>
      <c r="XAZ22" s="359"/>
      <c r="XBA22" s="359"/>
      <c r="XBB22" s="359"/>
      <c r="XBC22" s="359"/>
      <c r="XBD22" s="359"/>
      <c r="XBE22" s="359"/>
      <c r="XBF22" s="359"/>
      <c r="XBG22" s="359"/>
      <c r="XBH22" s="359"/>
      <c r="XBI22" s="359"/>
      <c r="XBJ22" s="359"/>
      <c r="XBK22" s="359"/>
      <c r="XBL22" s="359"/>
      <c r="XBM22" s="359"/>
      <c r="XBN22" s="359"/>
      <c r="XBO22" s="359"/>
      <c r="XBP22" s="359"/>
      <c r="XBQ22" s="359"/>
      <c r="XBR22" s="359"/>
      <c r="XBS22" s="359"/>
      <c r="XBT22" s="359"/>
      <c r="XBU22" s="359"/>
      <c r="XBV22" s="359"/>
      <c r="XBW22" s="359"/>
      <c r="XBX22" s="359"/>
      <c r="XBY22" s="359"/>
      <c r="XBZ22" s="359"/>
      <c r="XCA22" s="359"/>
      <c r="XCB22" s="359"/>
      <c r="XCC22" s="359"/>
      <c r="XCD22" s="359"/>
      <c r="XCE22" s="359"/>
      <c r="XCF22" s="359"/>
      <c r="XCG22" s="359"/>
      <c r="XCH22" s="359"/>
      <c r="XCI22" s="359"/>
      <c r="XCJ22" s="359"/>
      <c r="XCK22" s="359"/>
      <c r="XCL22" s="359"/>
      <c r="XCM22" s="359"/>
      <c r="XCN22" s="359"/>
      <c r="XCO22" s="359"/>
      <c r="XCP22" s="359"/>
      <c r="XCQ22" s="359"/>
      <c r="XCR22" s="359"/>
      <c r="XCS22" s="359"/>
      <c r="XCT22" s="359"/>
      <c r="XCU22" s="359"/>
      <c r="XCV22" s="359"/>
      <c r="XCW22" s="359"/>
      <c r="XCX22" s="359"/>
      <c r="XCY22" s="359"/>
      <c r="XCZ22" s="359"/>
      <c r="XDA22" s="359"/>
      <c r="XDB22" s="359"/>
      <c r="XDC22" s="359"/>
      <c r="XDD22" s="359"/>
      <c r="XDE22" s="359"/>
      <c r="XDF22" s="359"/>
      <c r="XDG22" s="359"/>
      <c r="XDH22" s="359"/>
      <c r="XDI22" s="359"/>
      <c r="XDJ22" s="359"/>
      <c r="XDK22" s="359"/>
      <c r="XDL22" s="359"/>
      <c r="XDM22" s="359"/>
      <c r="XDN22" s="359"/>
      <c r="XDO22" s="359"/>
      <c r="XDP22" s="359"/>
      <c r="XDQ22" s="359"/>
      <c r="XDR22" s="359"/>
      <c r="XDS22" s="359"/>
      <c r="XDT22" s="359"/>
      <c r="XDU22" s="359"/>
      <c r="XDV22" s="359"/>
      <c r="XDW22" s="359"/>
      <c r="XDX22" s="359"/>
      <c r="XDY22" s="359"/>
      <c r="XDZ22" s="359"/>
      <c r="XEA22" s="359"/>
      <c r="XEB22" s="359"/>
      <c r="XEC22" s="359"/>
      <c r="XED22" s="359"/>
      <c r="XEE22" s="359"/>
      <c r="XEF22" s="359"/>
      <c r="XEG22" s="359"/>
      <c r="XEH22" s="359"/>
      <c r="XEI22" s="359"/>
      <c r="XEJ22" s="359"/>
      <c r="XEK22" s="359"/>
      <c r="XEL22" s="359"/>
      <c r="XEM22" s="359"/>
      <c r="XEN22" s="359"/>
      <c r="XEO22" s="359"/>
      <c r="XEP22" s="359"/>
      <c r="XEQ22" s="359"/>
      <c r="XER22" s="359"/>
      <c r="XES22" s="359"/>
      <c r="XET22" s="359"/>
      <c r="XEU22" s="359"/>
      <c r="XEV22" s="359"/>
      <c r="XEW22" s="359"/>
      <c r="XEX22" s="359"/>
      <c r="XEY22" s="359"/>
      <c r="XEZ22" s="359"/>
      <c r="XFA22" s="359"/>
      <c r="XFB22" s="359"/>
      <c r="XFC22" s="359"/>
      <c r="XFD22" s="359"/>
    </row>
    <row r="23" spans="1:6 16135:16384" s="398" customFormat="1" ht="32">
      <c r="A23" s="393">
        <v>5</v>
      </c>
      <c r="B23" s="394" t="s">
        <v>715</v>
      </c>
      <c r="C23" s="395" t="s">
        <v>22</v>
      </c>
      <c r="D23" s="395">
        <v>1</v>
      </c>
      <c r="E23" s="396">
        <v>0</v>
      </c>
      <c r="F23" s="397">
        <f>D23*E23</f>
        <v>0</v>
      </c>
      <c r="WVO23"/>
      <c r="WVP23"/>
      <c r="WVQ23"/>
      <c r="WVR23"/>
      <c r="WVS23"/>
      <c r="WVT23"/>
      <c r="WVU23"/>
      <c r="WVV23"/>
      <c r="WVW23"/>
      <c r="WVX23"/>
      <c r="WVY23"/>
      <c r="WVZ23"/>
      <c r="WWA23"/>
      <c r="WWB23"/>
      <c r="WWC23"/>
      <c r="WWD23"/>
      <c r="WWE23"/>
      <c r="WWF23"/>
      <c r="WWG23"/>
      <c r="WWH23"/>
      <c r="WWI23"/>
      <c r="WWJ23"/>
      <c r="WWK23"/>
      <c r="WWL23"/>
      <c r="WWM23"/>
      <c r="WWN23"/>
      <c r="WWO23"/>
      <c r="WWP23"/>
      <c r="WWQ23"/>
      <c r="WWR23"/>
      <c r="WWS23"/>
      <c r="WWT23"/>
      <c r="WWU23"/>
      <c r="WWV23"/>
      <c r="WWW23"/>
      <c r="WWX23"/>
      <c r="WWY23"/>
      <c r="WWZ23"/>
      <c r="WXA23"/>
      <c r="WXB23"/>
      <c r="WXC23"/>
      <c r="WXD23"/>
      <c r="WXE23"/>
      <c r="WXF23"/>
      <c r="WXG23"/>
      <c r="WXH23"/>
      <c r="WXI23"/>
      <c r="WXJ23"/>
      <c r="WXK23"/>
      <c r="WXL23"/>
      <c r="WXM23"/>
      <c r="WXN23"/>
      <c r="WXO23"/>
      <c r="WXP23"/>
      <c r="WXQ23"/>
      <c r="WXR23"/>
      <c r="WXS23"/>
      <c r="WXT23"/>
      <c r="WXU23"/>
      <c r="WXV23"/>
      <c r="WXW23"/>
      <c r="WXX23"/>
      <c r="WXY23"/>
      <c r="WXZ23"/>
      <c r="WYA23"/>
      <c r="WYB23"/>
      <c r="WYC23"/>
      <c r="WYD23"/>
      <c r="WYE23"/>
      <c r="WYF23"/>
      <c r="WYG23"/>
      <c r="WYH23"/>
      <c r="WYI23"/>
      <c r="WYJ23"/>
      <c r="WYK23"/>
      <c r="WYL23"/>
      <c r="WYM23"/>
      <c r="WYN23"/>
      <c r="WYO23"/>
      <c r="WYP23"/>
      <c r="WYQ23"/>
      <c r="WYR23"/>
      <c r="WYS23"/>
      <c r="WYT23"/>
      <c r="WYU23"/>
      <c r="WYV23"/>
      <c r="WYW23"/>
      <c r="WYX23"/>
      <c r="WYY23"/>
      <c r="WYZ23"/>
      <c r="WZA23"/>
      <c r="WZB23"/>
      <c r="WZC23"/>
      <c r="WZD23"/>
      <c r="WZE23"/>
      <c r="WZF23"/>
      <c r="WZG23"/>
      <c r="WZH23"/>
      <c r="WZI23"/>
      <c r="WZJ23"/>
      <c r="WZK23"/>
      <c r="WZL23"/>
      <c r="WZM23"/>
      <c r="WZN23"/>
      <c r="WZO23"/>
      <c r="WZP23"/>
      <c r="WZQ23"/>
      <c r="WZR23"/>
      <c r="WZS23"/>
      <c r="WZT23"/>
      <c r="WZU23"/>
      <c r="WZV23"/>
      <c r="WZW23"/>
      <c r="WZX23"/>
      <c r="WZY23"/>
      <c r="WZZ23"/>
      <c r="XAA23"/>
      <c r="XAB23"/>
      <c r="XAC23"/>
      <c r="XAD23"/>
      <c r="XAE23"/>
      <c r="XAF23"/>
      <c r="XAG23"/>
      <c r="XAH23"/>
      <c r="XAI23"/>
      <c r="XAJ23"/>
      <c r="XAK23"/>
      <c r="XAL23"/>
      <c r="XAM23"/>
      <c r="XAN23"/>
      <c r="XAO23"/>
      <c r="XAP23"/>
      <c r="XAQ23"/>
      <c r="XAR23"/>
      <c r="XAS23"/>
      <c r="XAT23"/>
      <c r="XAU23"/>
      <c r="XAV23"/>
      <c r="XAW23"/>
      <c r="XAX23"/>
      <c r="XAY23"/>
      <c r="XAZ23"/>
      <c r="XBA23"/>
      <c r="XBB23"/>
      <c r="XBC23"/>
      <c r="XBD23"/>
      <c r="XBE23"/>
      <c r="XBF23"/>
      <c r="XBG23"/>
      <c r="XBH23"/>
      <c r="XBI23"/>
      <c r="XBJ23"/>
      <c r="XBK23"/>
      <c r="XBL23"/>
      <c r="XBM23"/>
      <c r="XBN23"/>
      <c r="XBO23"/>
      <c r="XBP23"/>
      <c r="XBQ23"/>
      <c r="XBR23"/>
      <c r="XBS23"/>
      <c r="XBT23"/>
      <c r="XBU23"/>
      <c r="XBV23"/>
      <c r="XBW23"/>
      <c r="XBX23"/>
      <c r="XBY23"/>
      <c r="XBZ23"/>
      <c r="XCA23"/>
      <c r="XCB23"/>
      <c r="XCC23"/>
      <c r="XCD23"/>
      <c r="XCE23"/>
      <c r="XCF23"/>
      <c r="XCG23"/>
      <c r="XCH23"/>
      <c r="XCI23"/>
      <c r="XCJ23"/>
      <c r="XCK23"/>
      <c r="XCL23"/>
      <c r="XCM23"/>
      <c r="XCN23"/>
      <c r="XCO23"/>
      <c r="XCP23"/>
      <c r="XCQ23"/>
      <c r="XCR23"/>
      <c r="XCS23"/>
      <c r="XCT23"/>
      <c r="XCU23"/>
      <c r="XCV23"/>
      <c r="XCW23"/>
      <c r="XCX23"/>
      <c r="XCY23"/>
      <c r="XCZ23"/>
      <c r="XDA23"/>
      <c r="XDB23"/>
      <c r="XDC23"/>
      <c r="XDD23"/>
      <c r="XDE23"/>
      <c r="XDF23"/>
      <c r="XDG23"/>
      <c r="XDH23"/>
      <c r="XDI23"/>
      <c r="XDJ23"/>
      <c r="XDK23"/>
      <c r="XDL23"/>
      <c r="XDM23"/>
      <c r="XDN23"/>
      <c r="XDO23"/>
      <c r="XDP23"/>
      <c r="XDQ23"/>
      <c r="XDR23"/>
      <c r="XDS23"/>
      <c r="XDT23"/>
      <c r="XDU23"/>
      <c r="XDV23"/>
      <c r="XDW23"/>
      <c r="XDX23"/>
      <c r="XDY23"/>
      <c r="XDZ23"/>
      <c r="XEA23"/>
      <c r="XEB23"/>
      <c r="XEC23"/>
      <c r="XED23"/>
      <c r="XEE23"/>
      <c r="XEF23"/>
      <c r="XEG23"/>
      <c r="XEH23"/>
      <c r="XEI23"/>
      <c r="XEJ23"/>
      <c r="XEK23"/>
      <c r="XEL23"/>
      <c r="XEM23"/>
      <c r="XEN23"/>
      <c r="XEO23"/>
      <c r="XEP23"/>
      <c r="XEQ23"/>
      <c r="XER23"/>
      <c r="XES23"/>
      <c r="XET23"/>
      <c r="XEU23"/>
      <c r="XEV23"/>
      <c r="XEW23"/>
      <c r="XEX23"/>
      <c r="XEY23"/>
      <c r="XEZ23"/>
      <c r="XFA23"/>
      <c r="XFB23"/>
      <c r="XFC23"/>
      <c r="XFD23"/>
    </row>
    <row r="24" spans="1:6 16135:16384" s="398" customFormat="1" ht="5" customHeight="1">
      <c r="A24" s="399"/>
      <c r="B24" s="400"/>
      <c r="C24" s="401"/>
      <c r="D24" s="402"/>
      <c r="E24" s="403"/>
      <c r="F24" s="404"/>
      <c r="WVO24" s="359"/>
      <c r="WVP24" s="359"/>
      <c r="WVQ24" s="359"/>
      <c r="WVR24" s="359"/>
      <c r="WVS24" s="359"/>
      <c r="WVT24" s="359"/>
      <c r="WVU24" s="359"/>
      <c r="WVV24" s="359"/>
      <c r="WVW24" s="359"/>
      <c r="WVX24" s="359"/>
      <c r="WVY24" s="359"/>
      <c r="WVZ24" s="359"/>
      <c r="WWA24" s="359"/>
      <c r="WWB24" s="359"/>
      <c r="WWC24" s="359"/>
      <c r="WWD24" s="359"/>
      <c r="WWE24" s="359"/>
      <c r="WWF24" s="359"/>
      <c r="WWG24" s="359"/>
      <c r="WWH24" s="359"/>
      <c r="WWI24" s="359"/>
      <c r="WWJ24" s="359"/>
      <c r="WWK24" s="359"/>
      <c r="WWL24" s="359"/>
      <c r="WWM24" s="359"/>
      <c r="WWN24" s="359"/>
      <c r="WWO24" s="359"/>
      <c r="WWP24" s="359"/>
      <c r="WWQ24" s="359"/>
      <c r="WWR24" s="359"/>
      <c r="WWS24" s="359"/>
      <c r="WWT24" s="359"/>
      <c r="WWU24" s="359"/>
      <c r="WWV24" s="359"/>
      <c r="WWW24" s="359"/>
      <c r="WWX24" s="359"/>
      <c r="WWY24" s="359"/>
      <c r="WWZ24" s="359"/>
      <c r="WXA24" s="359"/>
      <c r="WXB24" s="359"/>
      <c r="WXC24" s="359"/>
      <c r="WXD24" s="359"/>
      <c r="WXE24" s="359"/>
      <c r="WXF24" s="359"/>
      <c r="WXG24" s="359"/>
      <c r="WXH24" s="359"/>
      <c r="WXI24" s="359"/>
      <c r="WXJ24" s="359"/>
      <c r="WXK24" s="359"/>
      <c r="WXL24" s="359"/>
      <c r="WXM24" s="359"/>
      <c r="WXN24" s="359"/>
      <c r="WXO24" s="359"/>
      <c r="WXP24" s="359"/>
      <c r="WXQ24" s="359"/>
      <c r="WXR24" s="359"/>
      <c r="WXS24" s="359"/>
      <c r="WXT24" s="359"/>
      <c r="WXU24" s="359"/>
      <c r="WXV24" s="359"/>
      <c r="WXW24" s="359"/>
      <c r="WXX24" s="359"/>
      <c r="WXY24" s="359"/>
      <c r="WXZ24" s="359"/>
      <c r="WYA24" s="359"/>
      <c r="WYB24" s="359"/>
      <c r="WYC24" s="359"/>
      <c r="WYD24" s="359"/>
      <c r="WYE24" s="359"/>
      <c r="WYF24" s="359"/>
      <c r="WYG24" s="359"/>
      <c r="WYH24" s="359"/>
      <c r="WYI24" s="359"/>
      <c r="WYJ24" s="359"/>
      <c r="WYK24" s="359"/>
      <c r="WYL24" s="359"/>
      <c r="WYM24" s="359"/>
      <c r="WYN24" s="359"/>
      <c r="WYO24" s="359"/>
      <c r="WYP24" s="359"/>
      <c r="WYQ24" s="359"/>
      <c r="WYR24" s="359"/>
      <c r="WYS24" s="359"/>
      <c r="WYT24" s="359"/>
      <c r="WYU24" s="359"/>
      <c r="WYV24" s="359"/>
      <c r="WYW24" s="359"/>
      <c r="WYX24" s="359"/>
      <c r="WYY24" s="359"/>
      <c r="WYZ24" s="359"/>
      <c r="WZA24" s="359"/>
      <c r="WZB24" s="359"/>
      <c r="WZC24" s="359"/>
      <c r="WZD24" s="359"/>
      <c r="WZE24" s="359"/>
      <c r="WZF24" s="359"/>
      <c r="WZG24" s="359"/>
      <c r="WZH24" s="359"/>
      <c r="WZI24" s="359"/>
      <c r="WZJ24" s="359"/>
      <c r="WZK24" s="359"/>
      <c r="WZL24" s="359"/>
      <c r="WZM24" s="359"/>
      <c r="WZN24" s="359"/>
      <c r="WZO24" s="359"/>
      <c r="WZP24" s="359"/>
      <c r="WZQ24" s="359"/>
      <c r="WZR24" s="359"/>
      <c r="WZS24" s="359"/>
      <c r="WZT24" s="359"/>
      <c r="WZU24" s="359"/>
      <c r="WZV24" s="359"/>
      <c r="WZW24" s="359"/>
      <c r="WZX24" s="359"/>
      <c r="WZY24" s="359"/>
      <c r="WZZ24" s="359"/>
      <c r="XAA24" s="359"/>
      <c r="XAB24" s="359"/>
      <c r="XAC24" s="359"/>
      <c r="XAD24" s="359"/>
      <c r="XAE24" s="359"/>
      <c r="XAF24" s="359"/>
      <c r="XAG24" s="359"/>
      <c r="XAH24" s="359"/>
      <c r="XAI24" s="359"/>
      <c r="XAJ24" s="359"/>
      <c r="XAK24" s="359"/>
      <c r="XAL24" s="359"/>
      <c r="XAM24" s="359"/>
      <c r="XAN24" s="359"/>
      <c r="XAO24" s="359"/>
      <c r="XAP24" s="359"/>
      <c r="XAQ24" s="359"/>
      <c r="XAR24" s="359"/>
      <c r="XAS24" s="359"/>
      <c r="XAT24" s="359"/>
      <c r="XAU24" s="359"/>
      <c r="XAV24" s="359"/>
      <c r="XAW24" s="359"/>
      <c r="XAX24" s="359"/>
      <c r="XAY24" s="359"/>
      <c r="XAZ24" s="359"/>
      <c r="XBA24" s="359"/>
      <c r="XBB24" s="359"/>
      <c r="XBC24" s="359"/>
      <c r="XBD24" s="359"/>
      <c r="XBE24" s="359"/>
      <c r="XBF24" s="359"/>
      <c r="XBG24" s="359"/>
      <c r="XBH24" s="359"/>
      <c r="XBI24" s="359"/>
      <c r="XBJ24" s="359"/>
      <c r="XBK24" s="359"/>
      <c r="XBL24" s="359"/>
      <c r="XBM24" s="359"/>
      <c r="XBN24" s="359"/>
      <c r="XBO24" s="359"/>
      <c r="XBP24" s="359"/>
      <c r="XBQ24" s="359"/>
      <c r="XBR24" s="359"/>
      <c r="XBS24" s="359"/>
      <c r="XBT24" s="359"/>
      <c r="XBU24" s="359"/>
      <c r="XBV24" s="359"/>
      <c r="XBW24" s="359"/>
      <c r="XBX24" s="359"/>
      <c r="XBY24" s="359"/>
      <c r="XBZ24" s="359"/>
      <c r="XCA24" s="359"/>
      <c r="XCB24" s="359"/>
      <c r="XCC24" s="359"/>
      <c r="XCD24" s="359"/>
      <c r="XCE24" s="359"/>
      <c r="XCF24" s="359"/>
      <c r="XCG24" s="359"/>
      <c r="XCH24" s="359"/>
      <c r="XCI24" s="359"/>
      <c r="XCJ24" s="359"/>
      <c r="XCK24" s="359"/>
      <c r="XCL24" s="359"/>
      <c r="XCM24" s="359"/>
      <c r="XCN24" s="359"/>
      <c r="XCO24" s="359"/>
      <c r="XCP24" s="359"/>
      <c r="XCQ24" s="359"/>
      <c r="XCR24" s="359"/>
      <c r="XCS24" s="359"/>
      <c r="XCT24" s="359"/>
      <c r="XCU24" s="359"/>
      <c r="XCV24" s="359"/>
      <c r="XCW24" s="359"/>
      <c r="XCX24" s="359"/>
      <c r="XCY24" s="359"/>
      <c r="XCZ24" s="359"/>
      <c r="XDA24" s="359"/>
      <c r="XDB24" s="359"/>
      <c r="XDC24" s="359"/>
      <c r="XDD24" s="359"/>
      <c r="XDE24" s="359"/>
      <c r="XDF24" s="359"/>
      <c r="XDG24" s="359"/>
      <c r="XDH24" s="359"/>
      <c r="XDI24" s="359"/>
      <c r="XDJ24" s="359"/>
      <c r="XDK24" s="359"/>
      <c r="XDL24" s="359"/>
      <c r="XDM24" s="359"/>
      <c r="XDN24" s="359"/>
      <c r="XDO24" s="359"/>
      <c r="XDP24" s="359"/>
      <c r="XDQ24" s="359"/>
      <c r="XDR24" s="359"/>
      <c r="XDS24" s="359"/>
      <c r="XDT24" s="359"/>
      <c r="XDU24" s="359"/>
      <c r="XDV24" s="359"/>
      <c r="XDW24" s="359"/>
      <c r="XDX24" s="359"/>
      <c r="XDY24" s="359"/>
      <c r="XDZ24" s="359"/>
      <c r="XEA24" s="359"/>
      <c r="XEB24" s="359"/>
      <c r="XEC24" s="359"/>
      <c r="XED24" s="359"/>
      <c r="XEE24" s="359"/>
      <c r="XEF24" s="359"/>
      <c r="XEG24" s="359"/>
      <c r="XEH24" s="359"/>
      <c r="XEI24" s="359"/>
      <c r="XEJ24" s="359"/>
      <c r="XEK24" s="359"/>
      <c r="XEL24" s="359"/>
      <c r="XEM24" s="359"/>
      <c r="XEN24" s="359"/>
      <c r="XEO24" s="359"/>
      <c r="XEP24" s="359"/>
      <c r="XEQ24" s="359"/>
      <c r="XER24" s="359"/>
      <c r="XES24" s="359"/>
      <c r="XET24" s="359"/>
      <c r="XEU24" s="359"/>
      <c r="XEV24" s="359"/>
      <c r="XEW24" s="359"/>
      <c r="XEX24" s="359"/>
      <c r="XEY24" s="359"/>
      <c r="XEZ24" s="359"/>
      <c r="XFA24" s="359"/>
      <c r="XFB24" s="359"/>
      <c r="XFC24" s="359"/>
      <c r="XFD24" s="359"/>
    </row>
    <row r="25" spans="1:6 16135:16384" s="398" customFormat="1" ht="32">
      <c r="A25" s="393">
        <v>6</v>
      </c>
      <c r="B25" s="394" t="s">
        <v>716</v>
      </c>
      <c r="C25" s="395" t="s">
        <v>133</v>
      </c>
      <c r="D25" s="395">
        <v>20</v>
      </c>
      <c r="E25" s="396">
        <v>0</v>
      </c>
      <c r="F25" s="397">
        <f>D25*E25</f>
        <v>0</v>
      </c>
      <c r="WVO25"/>
      <c r="WVP25"/>
      <c r="WVQ25"/>
      <c r="WVR25"/>
      <c r="WVS25"/>
      <c r="WVT25"/>
      <c r="WVU25"/>
      <c r="WVV25"/>
      <c r="WVW25"/>
      <c r="WVX25"/>
      <c r="WVY25"/>
      <c r="WVZ25"/>
      <c r="WWA25"/>
      <c r="WWB25"/>
      <c r="WWC25"/>
      <c r="WWD25"/>
      <c r="WWE25"/>
      <c r="WWF25"/>
      <c r="WWG25"/>
      <c r="WWH25"/>
      <c r="WWI25"/>
      <c r="WWJ25"/>
      <c r="WWK25"/>
      <c r="WWL25"/>
      <c r="WWM25"/>
      <c r="WWN25"/>
      <c r="WWO25"/>
      <c r="WWP25"/>
      <c r="WWQ25"/>
      <c r="WWR25"/>
      <c r="WWS25"/>
      <c r="WWT25"/>
      <c r="WWU25"/>
      <c r="WWV25"/>
      <c r="WWW25"/>
      <c r="WWX25"/>
      <c r="WWY25"/>
      <c r="WWZ25"/>
      <c r="WXA25"/>
      <c r="WXB25"/>
      <c r="WXC25"/>
      <c r="WXD25"/>
      <c r="WXE25"/>
      <c r="WXF25"/>
      <c r="WXG25"/>
      <c r="WXH25"/>
      <c r="WXI25"/>
      <c r="WXJ25"/>
      <c r="WXK25"/>
      <c r="WXL25"/>
      <c r="WXM25"/>
      <c r="WXN25"/>
      <c r="WXO25"/>
      <c r="WXP25"/>
      <c r="WXQ25"/>
      <c r="WXR25"/>
      <c r="WXS25"/>
      <c r="WXT25"/>
      <c r="WXU25"/>
      <c r="WXV25"/>
      <c r="WXW25"/>
      <c r="WXX25"/>
      <c r="WXY25"/>
      <c r="WXZ25"/>
      <c r="WYA25"/>
      <c r="WYB25"/>
      <c r="WYC25"/>
      <c r="WYD25"/>
      <c r="WYE25"/>
      <c r="WYF25"/>
      <c r="WYG25"/>
      <c r="WYH25"/>
      <c r="WYI25"/>
      <c r="WYJ25"/>
      <c r="WYK25"/>
      <c r="WYL25"/>
      <c r="WYM25"/>
      <c r="WYN25"/>
      <c r="WYO25"/>
      <c r="WYP25"/>
      <c r="WYQ25"/>
      <c r="WYR25"/>
      <c r="WYS25"/>
      <c r="WYT25"/>
      <c r="WYU25"/>
      <c r="WYV25"/>
      <c r="WYW25"/>
      <c r="WYX25"/>
      <c r="WYY25"/>
      <c r="WYZ25"/>
      <c r="WZA25"/>
      <c r="WZB25"/>
      <c r="WZC25"/>
      <c r="WZD25"/>
      <c r="WZE25"/>
      <c r="WZF25"/>
      <c r="WZG25"/>
      <c r="WZH25"/>
      <c r="WZI25"/>
      <c r="WZJ25"/>
      <c r="WZK25"/>
      <c r="WZL25"/>
      <c r="WZM25"/>
      <c r="WZN25"/>
      <c r="WZO25"/>
      <c r="WZP25"/>
      <c r="WZQ25"/>
      <c r="WZR25"/>
      <c r="WZS25"/>
      <c r="WZT25"/>
      <c r="WZU25"/>
      <c r="WZV25"/>
      <c r="WZW25"/>
      <c r="WZX25"/>
      <c r="WZY25"/>
      <c r="WZZ25"/>
      <c r="XAA25"/>
      <c r="XAB25"/>
      <c r="XAC25"/>
      <c r="XAD25"/>
      <c r="XAE25"/>
      <c r="XAF25"/>
      <c r="XAG25"/>
      <c r="XAH25"/>
      <c r="XAI25"/>
      <c r="XAJ25"/>
      <c r="XAK25"/>
      <c r="XAL25"/>
      <c r="XAM25"/>
      <c r="XAN25"/>
      <c r="XAO25"/>
      <c r="XAP25"/>
      <c r="XAQ25"/>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c r="XEN25"/>
      <c r="XEO25"/>
      <c r="XEP25"/>
      <c r="XEQ25"/>
      <c r="XER25"/>
      <c r="XES25"/>
      <c r="XET25"/>
      <c r="XEU25"/>
      <c r="XEV25"/>
      <c r="XEW25"/>
      <c r="XEX25"/>
      <c r="XEY25"/>
      <c r="XEZ25"/>
      <c r="XFA25"/>
      <c r="XFB25"/>
      <c r="XFC25"/>
      <c r="XFD25"/>
    </row>
    <row r="26" spans="1:6 16135:16384" s="398" customFormat="1" ht="5" customHeight="1">
      <c r="A26" s="399"/>
      <c r="B26" s="400"/>
      <c r="C26" s="401"/>
      <c r="D26" s="402"/>
      <c r="E26" s="403"/>
      <c r="F26" s="404"/>
      <c r="WVO26" s="359"/>
      <c r="WVP26" s="359"/>
      <c r="WVQ26" s="359"/>
      <c r="WVR26" s="359"/>
      <c r="WVS26" s="359"/>
      <c r="WVT26" s="359"/>
      <c r="WVU26" s="359"/>
      <c r="WVV26" s="359"/>
      <c r="WVW26" s="359"/>
      <c r="WVX26" s="359"/>
      <c r="WVY26" s="359"/>
      <c r="WVZ26" s="359"/>
      <c r="WWA26" s="359"/>
      <c r="WWB26" s="359"/>
      <c r="WWC26" s="359"/>
      <c r="WWD26" s="359"/>
      <c r="WWE26" s="359"/>
      <c r="WWF26" s="359"/>
      <c r="WWG26" s="359"/>
      <c r="WWH26" s="359"/>
      <c r="WWI26" s="359"/>
      <c r="WWJ26" s="359"/>
      <c r="WWK26" s="359"/>
      <c r="WWL26" s="359"/>
      <c r="WWM26" s="359"/>
      <c r="WWN26" s="359"/>
      <c r="WWO26" s="359"/>
      <c r="WWP26" s="359"/>
      <c r="WWQ26" s="359"/>
      <c r="WWR26" s="359"/>
      <c r="WWS26" s="359"/>
      <c r="WWT26" s="359"/>
      <c r="WWU26" s="359"/>
      <c r="WWV26" s="359"/>
      <c r="WWW26" s="359"/>
      <c r="WWX26" s="359"/>
      <c r="WWY26" s="359"/>
      <c r="WWZ26" s="359"/>
      <c r="WXA26" s="359"/>
      <c r="WXB26" s="359"/>
      <c r="WXC26" s="359"/>
      <c r="WXD26" s="359"/>
      <c r="WXE26" s="359"/>
      <c r="WXF26" s="359"/>
      <c r="WXG26" s="359"/>
      <c r="WXH26" s="359"/>
      <c r="WXI26" s="359"/>
      <c r="WXJ26" s="359"/>
      <c r="WXK26" s="359"/>
      <c r="WXL26" s="359"/>
      <c r="WXM26" s="359"/>
      <c r="WXN26" s="359"/>
      <c r="WXO26" s="359"/>
      <c r="WXP26" s="359"/>
      <c r="WXQ26" s="359"/>
      <c r="WXR26" s="359"/>
      <c r="WXS26" s="359"/>
      <c r="WXT26" s="359"/>
      <c r="WXU26" s="359"/>
      <c r="WXV26" s="359"/>
      <c r="WXW26" s="359"/>
      <c r="WXX26" s="359"/>
      <c r="WXY26" s="359"/>
      <c r="WXZ26" s="359"/>
      <c r="WYA26" s="359"/>
      <c r="WYB26" s="359"/>
      <c r="WYC26" s="359"/>
      <c r="WYD26" s="359"/>
      <c r="WYE26" s="359"/>
      <c r="WYF26" s="359"/>
      <c r="WYG26" s="359"/>
      <c r="WYH26" s="359"/>
      <c r="WYI26" s="359"/>
      <c r="WYJ26" s="359"/>
      <c r="WYK26" s="359"/>
      <c r="WYL26" s="359"/>
      <c r="WYM26" s="359"/>
      <c r="WYN26" s="359"/>
      <c r="WYO26" s="359"/>
      <c r="WYP26" s="359"/>
      <c r="WYQ26" s="359"/>
      <c r="WYR26" s="359"/>
      <c r="WYS26" s="359"/>
      <c r="WYT26" s="359"/>
      <c r="WYU26" s="359"/>
      <c r="WYV26" s="359"/>
      <c r="WYW26" s="359"/>
      <c r="WYX26" s="359"/>
      <c r="WYY26" s="359"/>
      <c r="WYZ26" s="359"/>
      <c r="WZA26" s="359"/>
      <c r="WZB26" s="359"/>
      <c r="WZC26" s="359"/>
      <c r="WZD26" s="359"/>
      <c r="WZE26" s="359"/>
      <c r="WZF26" s="359"/>
      <c r="WZG26" s="359"/>
      <c r="WZH26" s="359"/>
      <c r="WZI26" s="359"/>
      <c r="WZJ26" s="359"/>
      <c r="WZK26" s="359"/>
      <c r="WZL26" s="359"/>
      <c r="WZM26" s="359"/>
      <c r="WZN26" s="359"/>
      <c r="WZO26" s="359"/>
      <c r="WZP26" s="359"/>
      <c r="WZQ26" s="359"/>
      <c r="WZR26" s="359"/>
      <c r="WZS26" s="359"/>
      <c r="WZT26" s="359"/>
      <c r="WZU26" s="359"/>
      <c r="WZV26" s="359"/>
      <c r="WZW26" s="359"/>
      <c r="WZX26" s="359"/>
      <c r="WZY26" s="359"/>
      <c r="WZZ26" s="359"/>
      <c r="XAA26" s="359"/>
      <c r="XAB26" s="359"/>
      <c r="XAC26" s="359"/>
      <c r="XAD26" s="359"/>
      <c r="XAE26" s="359"/>
      <c r="XAF26" s="359"/>
      <c r="XAG26" s="359"/>
      <c r="XAH26" s="359"/>
      <c r="XAI26" s="359"/>
      <c r="XAJ26" s="359"/>
      <c r="XAK26" s="359"/>
      <c r="XAL26" s="359"/>
      <c r="XAM26" s="359"/>
      <c r="XAN26" s="359"/>
      <c r="XAO26" s="359"/>
      <c r="XAP26" s="359"/>
      <c r="XAQ26" s="359"/>
      <c r="XAR26" s="359"/>
      <c r="XAS26" s="359"/>
      <c r="XAT26" s="359"/>
      <c r="XAU26" s="359"/>
      <c r="XAV26" s="359"/>
      <c r="XAW26" s="359"/>
      <c r="XAX26" s="359"/>
      <c r="XAY26" s="359"/>
      <c r="XAZ26" s="359"/>
      <c r="XBA26" s="359"/>
      <c r="XBB26" s="359"/>
      <c r="XBC26" s="359"/>
      <c r="XBD26" s="359"/>
      <c r="XBE26" s="359"/>
      <c r="XBF26" s="359"/>
      <c r="XBG26" s="359"/>
      <c r="XBH26" s="359"/>
      <c r="XBI26" s="359"/>
      <c r="XBJ26" s="359"/>
      <c r="XBK26" s="359"/>
      <c r="XBL26" s="359"/>
      <c r="XBM26" s="359"/>
      <c r="XBN26" s="359"/>
      <c r="XBO26" s="359"/>
      <c r="XBP26" s="359"/>
      <c r="XBQ26" s="359"/>
      <c r="XBR26" s="359"/>
      <c r="XBS26" s="359"/>
      <c r="XBT26" s="359"/>
      <c r="XBU26" s="359"/>
      <c r="XBV26" s="359"/>
      <c r="XBW26" s="359"/>
      <c r="XBX26" s="359"/>
      <c r="XBY26" s="359"/>
      <c r="XBZ26" s="359"/>
      <c r="XCA26" s="359"/>
      <c r="XCB26" s="359"/>
      <c r="XCC26" s="359"/>
      <c r="XCD26" s="359"/>
      <c r="XCE26" s="359"/>
      <c r="XCF26" s="359"/>
      <c r="XCG26" s="359"/>
      <c r="XCH26" s="359"/>
      <c r="XCI26" s="359"/>
      <c r="XCJ26" s="359"/>
      <c r="XCK26" s="359"/>
      <c r="XCL26" s="359"/>
      <c r="XCM26" s="359"/>
      <c r="XCN26" s="359"/>
      <c r="XCO26" s="359"/>
      <c r="XCP26" s="359"/>
      <c r="XCQ26" s="359"/>
      <c r="XCR26" s="359"/>
      <c r="XCS26" s="359"/>
      <c r="XCT26" s="359"/>
      <c r="XCU26" s="359"/>
      <c r="XCV26" s="359"/>
      <c r="XCW26" s="359"/>
      <c r="XCX26" s="359"/>
      <c r="XCY26" s="359"/>
      <c r="XCZ26" s="359"/>
      <c r="XDA26" s="359"/>
      <c r="XDB26" s="359"/>
      <c r="XDC26" s="359"/>
      <c r="XDD26" s="359"/>
      <c r="XDE26" s="359"/>
      <c r="XDF26" s="359"/>
      <c r="XDG26" s="359"/>
      <c r="XDH26" s="359"/>
      <c r="XDI26" s="359"/>
      <c r="XDJ26" s="359"/>
      <c r="XDK26" s="359"/>
      <c r="XDL26" s="359"/>
      <c r="XDM26" s="359"/>
      <c r="XDN26" s="359"/>
      <c r="XDO26" s="359"/>
      <c r="XDP26" s="359"/>
      <c r="XDQ26" s="359"/>
      <c r="XDR26" s="359"/>
      <c r="XDS26" s="359"/>
      <c r="XDT26" s="359"/>
      <c r="XDU26" s="359"/>
      <c r="XDV26" s="359"/>
      <c r="XDW26" s="359"/>
      <c r="XDX26" s="359"/>
      <c r="XDY26" s="359"/>
      <c r="XDZ26" s="359"/>
      <c r="XEA26" s="359"/>
      <c r="XEB26" s="359"/>
      <c r="XEC26" s="359"/>
      <c r="XED26" s="359"/>
      <c r="XEE26" s="359"/>
      <c r="XEF26" s="359"/>
      <c r="XEG26" s="359"/>
      <c r="XEH26" s="359"/>
      <c r="XEI26" s="359"/>
      <c r="XEJ26" s="359"/>
      <c r="XEK26" s="359"/>
      <c r="XEL26" s="359"/>
      <c r="XEM26" s="359"/>
      <c r="XEN26" s="359"/>
      <c r="XEO26" s="359"/>
      <c r="XEP26" s="359"/>
      <c r="XEQ26" s="359"/>
      <c r="XER26" s="359"/>
      <c r="XES26" s="359"/>
      <c r="XET26" s="359"/>
      <c r="XEU26" s="359"/>
      <c r="XEV26" s="359"/>
      <c r="XEW26" s="359"/>
      <c r="XEX26" s="359"/>
      <c r="XEY26" s="359"/>
      <c r="XEZ26" s="359"/>
      <c r="XFA26" s="359"/>
      <c r="XFB26" s="359"/>
      <c r="XFC26" s="359"/>
      <c r="XFD26" s="359"/>
    </row>
    <row r="27" spans="1:6 16135:16384" s="398" customFormat="1" ht="48.75" customHeight="1">
      <c r="A27" s="390">
        <v>7</v>
      </c>
      <c r="B27" s="391" t="s">
        <v>717</v>
      </c>
      <c r="C27" s="405" t="s">
        <v>22</v>
      </c>
      <c r="D27" s="406">
        <v>5</v>
      </c>
      <c r="E27" s="407">
        <v>0</v>
      </c>
      <c r="F27" s="408">
        <f>D27*E27</f>
        <v>0</v>
      </c>
      <c r="WVO27"/>
      <c r="WVP27"/>
      <c r="WVQ27"/>
      <c r="WVR27"/>
      <c r="WVS27"/>
      <c r="WVT27"/>
      <c r="WVU27"/>
      <c r="WVV27"/>
      <c r="WVW27"/>
      <c r="WVX27"/>
      <c r="WVY27"/>
      <c r="WVZ27"/>
      <c r="WWA27"/>
      <c r="WWB27"/>
      <c r="WWC27"/>
      <c r="WWD27"/>
      <c r="WWE27"/>
      <c r="WWF27"/>
      <c r="WWG27"/>
      <c r="WWH27"/>
      <c r="WWI27"/>
      <c r="WWJ27"/>
      <c r="WWK27"/>
      <c r="WWL27"/>
      <c r="WWM27"/>
      <c r="WWN27"/>
      <c r="WWO27"/>
      <c r="WWP27"/>
      <c r="WWQ27"/>
      <c r="WWR27"/>
      <c r="WWS27"/>
      <c r="WWT27"/>
      <c r="WWU27"/>
      <c r="WWV27"/>
      <c r="WWW27"/>
      <c r="WWX27"/>
      <c r="WWY27"/>
      <c r="WWZ27"/>
      <c r="WXA27"/>
      <c r="WXB27"/>
      <c r="WXC27"/>
      <c r="WXD27"/>
      <c r="WXE27"/>
      <c r="WXF27"/>
      <c r="WXG27"/>
      <c r="WXH27"/>
      <c r="WXI27"/>
      <c r="WXJ27"/>
      <c r="WXK27"/>
      <c r="WXL27"/>
      <c r="WXM27"/>
      <c r="WXN27"/>
      <c r="WXO27"/>
      <c r="WXP27"/>
      <c r="WXQ27"/>
      <c r="WXR27"/>
      <c r="WXS27"/>
      <c r="WXT27"/>
      <c r="WXU27"/>
      <c r="WXV27"/>
      <c r="WXW27"/>
      <c r="WXX27"/>
      <c r="WXY27"/>
      <c r="WXZ27"/>
      <c r="WYA27"/>
      <c r="WYB27"/>
      <c r="WYC27"/>
      <c r="WYD27"/>
      <c r="WYE27"/>
      <c r="WYF27"/>
      <c r="WYG27"/>
      <c r="WYH27"/>
      <c r="WYI27"/>
      <c r="WYJ27"/>
      <c r="WYK27"/>
      <c r="WYL27"/>
      <c r="WYM27"/>
      <c r="WYN27"/>
      <c r="WYO27"/>
      <c r="WYP27"/>
      <c r="WYQ27"/>
      <c r="WYR27"/>
      <c r="WYS27"/>
      <c r="WYT27"/>
      <c r="WYU27"/>
      <c r="WYV27"/>
      <c r="WYW27"/>
      <c r="WYX27"/>
      <c r="WYY27"/>
      <c r="WYZ27"/>
      <c r="WZA27"/>
      <c r="WZB27"/>
      <c r="WZC27"/>
      <c r="WZD27"/>
      <c r="WZE27"/>
      <c r="WZF27"/>
      <c r="WZG27"/>
      <c r="WZH27"/>
      <c r="WZI27"/>
      <c r="WZJ27"/>
      <c r="WZK27"/>
      <c r="WZL27"/>
      <c r="WZM27"/>
      <c r="WZN27"/>
      <c r="WZO27"/>
      <c r="WZP27"/>
      <c r="WZQ27"/>
      <c r="WZR27"/>
      <c r="WZS27"/>
      <c r="WZT27"/>
      <c r="WZU27"/>
      <c r="WZV27"/>
      <c r="WZW27"/>
      <c r="WZX27"/>
      <c r="WZY27"/>
      <c r="WZZ27"/>
      <c r="XAA27"/>
      <c r="XAB27"/>
      <c r="XAC27"/>
      <c r="XAD27"/>
      <c r="XAE27"/>
      <c r="XAF27"/>
      <c r="XAG27"/>
      <c r="XAH27"/>
      <c r="XAI27"/>
      <c r="XAJ27"/>
      <c r="XAK27"/>
      <c r="XAL27"/>
      <c r="XAM27"/>
      <c r="XAN27"/>
      <c r="XAO27"/>
      <c r="XAP27"/>
      <c r="XAQ27"/>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c r="XEN27"/>
      <c r="XEO27"/>
      <c r="XEP27"/>
      <c r="XEQ27"/>
      <c r="XER27"/>
      <c r="XES27"/>
      <c r="XET27"/>
      <c r="XEU27"/>
      <c r="XEV27"/>
      <c r="XEW27"/>
      <c r="XEX27"/>
      <c r="XEY27"/>
      <c r="XEZ27"/>
      <c r="XFA27"/>
      <c r="XFB27"/>
      <c r="XFC27"/>
      <c r="XFD27"/>
    </row>
    <row r="28" spans="1:6 16135:16384" s="398" customFormat="1" ht="5" customHeight="1">
      <c r="A28" s="399"/>
      <c r="B28" s="400"/>
      <c r="C28" s="401"/>
      <c r="D28" s="402"/>
      <c r="E28" s="403"/>
      <c r="F28" s="404"/>
      <c r="WVO28" s="359"/>
      <c r="WVP28" s="359"/>
      <c r="WVQ28" s="359"/>
      <c r="WVR28" s="359"/>
      <c r="WVS28" s="359"/>
      <c r="WVT28" s="359"/>
      <c r="WVU28" s="359"/>
      <c r="WVV28" s="359"/>
      <c r="WVW28" s="359"/>
      <c r="WVX28" s="359"/>
      <c r="WVY28" s="359"/>
      <c r="WVZ28" s="359"/>
      <c r="WWA28" s="359"/>
      <c r="WWB28" s="359"/>
      <c r="WWC28" s="359"/>
      <c r="WWD28" s="359"/>
      <c r="WWE28" s="359"/>
      <c r="WWF28" s="359"/>
      <c r="WWG28" s="359"/>
      <c r="WWH28" s="359"/>
      <c r="WWI28" s="359"/>
      <c r="WWJ28" s="359"/>
      <c r="WWK28" s="359"/>
      <c r="WWL28" s="359"/>
      <c r="WWM28" s="359"/>
      <c r="WWN28" s="359"/>
      <c r="WWO28" s="359"/>
      <c r="WWP28" s="359"/>
      <c r="WWQ28" s="359"/>
      <c r="WWR28" s="359"/>
      <c r="WWS28" s="359"/>
      <c r="WWT28" s="359"/>
      <c r="WWU28" s="359"/>
      <c r="WWV28" s="359"/>
      <c r="WWW28" s="359"/>
      <c r="WWX28" s="359"/>
      <c r="WWY28" s="359"/>
      <c r="WWZ28" s="359"/>
      <c r="WXA28" s="359"/>
      <c r="WXB28" s="359"/>
      <c r="WXC28" s="359"/>
      <c r="WXD28" s="359"/>
      <c r="WXE28" s="359"/>
      <c r="WXF28" s="359"/>
      <c r="WXG28" s="359"/>
      <c r="WXH28" s="359"/>
      <c r="WXI28" s="359"/>
      <c r="WXJ28" s="359"/>
      <c r="WXK28" s="359"/>
      <c r="WXL28" s="359"/>
      <c r="WXM28" s="359"/>
      <c r="WXN28" s="359"/>
      <c r="WXO28" s="359"/>
      <c r="WXP28" s="359"/>
      <c r="WXQ28" s="359"/>
      <c r="WXR28" s="359"/>
      <c r="WXS28" s="359"/>
      <c r="WXT28" s="359"/>
      <c r="WXU28" s="359"/>
      <c r="WXV28" s="359"/>
      <c r="WXW28" s="359"/>
      <c r="WXX28" s="359"/>
      <c r="WXY28" s="359"/>
      <c r="WXZ28" s="359"/>
      <c r="WYA28" s="359"/>
      <c r="WYB28" s="359"/>
      <c r="WYC28" s="359"/>
      <c r="WYD28" s="359"/>
      <c r="WYE28" s="359"/>
      <c r="WYF28" s="359"/>
      <c r="WYG28" s="359"/>
      <c r="WYH28" s="359"/>
      <c r="WYI28" s="359"/>
      <c r="WYJ28" s="359"/>
      <c r="WYK28" s="359"/>
      <c r="WYL28" s="359"/>
      <c r="WYM28" s="359"/>
      <c r="WYN28" s="359"/>
      <c r="WYO28" s="359"/>
      <c r="WYP28" s="359"/>
      <c r="WYQ28" s="359"/>
      <c r="WYR28" s="359"/>
      <c r="WYS28" s="359"/>
      <c r="WYT28" s="359"/>
      <c r="WYU28" s="359"/>
      <c r="WYV28" s="359"/>
      <c r="WYW28" s="359"/>
      <c r="WYX28" s="359"/>
      <c r="WYY28" s="359"/>
      <c r="WYZ28" s="359"/>
      <c r="WZA28" s="359"/>
      <c r="WZB28" s="359"/>
      <c r="WZC28" s="359"/>
      <c r="WZD28" s="359"/>
      <c r="WZE28" s="359"/>
      <c r="WZF28" s="359"/>
      <c r="WZG28" s="359"/>
      <c r="WZH28" s="359"/>
      <c r="WZI28" s="359"/>
      <c r="WZJ28" s="359"/>
      <c r="WZK28" s="359"/>
      <c r="WZL28" s="359"/>
      <c r="WZM28" s="359"/>
      <c r="WZN28" s="359"/>
      <c r="WZO28" s="359"/>
      <c r="WZP28" s="359"/>
      <c r="WZQ28" s="359"/>
      <c r="WZR28" s="359"/>
      <c r="WZS28" s="359"/>
      <c r="WZT28" s="359"/>
      <c r="WZU28" s="359"/>
      <c r="WZV28" s="359"/>
      <c r="WZW28" s="359"/>
      <c r="WZX28" s="359"/>
      <c r="WZY28" s="359"/>
      <c r="WZZ28" s="359"/>
      <c r="XAA28" s="359"/>
      <c r="XAB28" s="359"/>
      <c r="XAC28" s="359"/>
      <c r="XAD28" s="359"/>
      <c r="XAE28" s="359"/>
      <c r="XAF28" s="359"/>
      <c r="XAG28" s="359"/>
      <c r="XAH28" s="359"/>
      <c r="XAI28" s="359"/>
      <c r="XAJ28" s="359"/>
      <c r="XAK28" s="359"/>
      <c r="XAL28" s="359"/>
      <c r="XAM28" s="359"/>
      <c r="XAN28" s="359"/>
      <c r="XAO28" s="359"/>
      <c r="XAP28" s="359"/>
      <c r="XAQ28" s="359"/>
      <c r="XAR28" s="359"/>
      <c r="XAS28" s="359"/>
      <c r="XAT28" s="359"/>
      <c r="XAU28" s="359"/>
      <c r="XAV28" s="359"/>
      <c r="XAW28" s="359"/>
      <c r="XAX28" s="359"/>
      <c r="XAY28" s="359"/>
      <c r="XAZ28" s="359"/>
      <c r="XBA28" s="359"/>
      <c r="XBB28" s="359"/>
      <c r="XBC28" s="359"/>
      <c r="XBD28" s="359"/>
      <c r="XBE28" s="359"/>
      <c r="XBF28" s="359"/>
      <c r="XBG28" s="359"/>
      <c r="XBH28" s="359"/>
      <c r="XBI28" s="359"/>
      <c r="XBJ28" s="359"/>
      <c r="XBK28" s="359"/>
      <c r="XBL28" s="359"/>
      <c r="XBM28" s="359"/>
      <c r="XBN28" s="359"/>
      <c r="XBO28" s="359"/>
      <c r="XBP28" s="359"/>
      <c r="XBQ28" s="359"/>
      <c r="XBR28" s="359"/>
      <c r="XBS28" s="359"/>
      <c r="XBT28" s="359"/>
      <c r="XBU28" s="359"/>
      <c r="XBV28" s="359"/>
      <c r="XBW28" s="359"/>
      <c r="XBX28" s="359"/>
      <c r="XBY28" s="359"/>
      <c r="XBZ28" s="359"/>
      <c r="XCA28" s="359"/>
      <c r="XCB28" s="359"/>
      <c r="XCC28" s="359"/>
      <c r="XCD28" s="359"/>
      <c r="XCE28" s="359"/>
      <c r="XCF28" s="359"/>
      <c r="XCG28" s="359"/>
      <c r="XCH28" s="359"/>
      <c r="XCI28" s="359"/>
      <c r="XCJ28" s="359"/>
      <c r="XCK28" s="359"/>
      <c r="XCL28" s="359"/>
      <c r="XCM28" s="359"/>
      <c r="XCN28" s="359"/>
      <c r="XCO28" s="359"/>
      <c r="XCP28" s="359"/>
      <c r="XCQ28" s="359"/>
      <c r="XCR28" s="359"/>
      <c r="XCS28" s="359"/>
      <c r="XCT28" s="359"/>
      <c r="XCU28" s="359"/>
      <c r="XCV28" s="359"/>
      <c r="XCW28" s="359"/>
      <c r="XCX28" s="359"/>
      <c r="XCY28" s="359"/>
      <c r="XCZ28" s="359"/>
      <c r="XDA28" s="359"/>
      <c r="XDB28" s="359"/>
      <c r="XDC28" s="359"/>
      <c r="XDD28" s="359"/>
      <c r="XDE28" s="359"/>
      <c r="XDF28" s="359"/>
      <c r="XDG28" s="359"/>
      <c r="XDH28" s="359"/>
      <c r="XDI28" s="359"/>
      <c r="XDJ28" s="359"/>
      <c r="XDK28" s="359"/>
      <c r="XDL28" s="359"/>
      <c r="XDM28" s="359"/>
      <c r="XDN28" s="359"/>
      <c r="XDO28" s="359"/>
      <c r="XDP28" s="359"/>
      <c r="XDQ28" s="359"/>
      <c r="XDR28" s="359"/>
      <c r="XDS28" s="359"/>
      <c r="XDT28" s="359"/>
      <c r="XDU28" s="359"/>
      <c r="XDV28" s="359"/>
      <c r="XDW28" s="359"/>
      <c r="XDX28" s="359"/>
      <c r="XDY28" s="359"/>
      <c r="XDZ28" s="359"/>
      <c r="XEA28" s="359"/>
      <c r="XEB28" s="359"/>
      <c r="XEC28" s="359"/>
      <c r="XED28" s="359"/>
      <c r="XEE28" s="359"/>
      <c r="XEF28" s="359"/>
      <c r="XEG28" s="359"/>
      <c r="XEH28" s="359"/>
      <c r="XEI28" s="359"/>
      <c r="XEJ28" s="359"/>
      <c r="XEK28" s="359"/>
      <c r="XEL28" s="359"/>
      <c r="XEM28" s="359"/>
      <c r="XEN28" s="359"/>
      <c r="XEO28" s="359"/>
      <c r="XEP28" s="359"/>
      <c r="XEQ28" s="359"/>
      <c r="XER28" s="359"/>
      <c r="XES28" s="359"/>
      <c r="XET28" s="359"/>
      <c r="XEU28" s="359"/>
      <c r="XEV28" s="359"/>
      <c r="XEW28" s="359"/>
      <c r="XEX28" s="359"/>
      <c r="XEY28" s="359"/>
      <c r="XEZ28" s="359"/>
      <c r="XFA28" s="359"/>
      <c r="XFB28" s="359"/>
      <c r="XFC28" s="359"/>
      <c r="XFD28" s="359"/>
    </row>
    <row r="29" spans="1:6 16135:16384" s="398" customFormat="1" ht="64">
      <c r="A29" s="390">
        <v>8</v>
      </c>
      <c r="B29" s="391" t="s">
        <v>718</v>
      </c>
      <c r="C29" s="405"/>
      <c r="D29" s="406"/>
      <c r="E29" s="407"/>
      <c r="F29" s="408"/>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c r="XEX29"/>
      <c r="XEY29"/>
      <c r="XEZ29"/>
      <c r="XFA29"/>
      <c r="XFB29"/>
      <c r="XFC29"/>
      <c r="XFD29"/>
    </row>
    <row r="30" spans="1:6 16135:16384" s="398" customFormat="1" ht="16">
      <c r="A30" s="390"/>
      <c r="B30" s="391" t="s">
        <v>719</v>
      </c>
      <c r="C30" s="405" t="s">
        <v>22</v>
      </c>
      <c r="D30" s="406">
        <v>1</v>
      </c>
      <c r="E30" s="407">
        <v>0</v>
      </c>
      <c r="F30" s="408">
        <f>D30*E30</f>
        <v>0</v>
      </c>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c r="XFB30"/>
      <c r="XFC30"/>
      <c r="XFD30"/>
    </row>
    <row r="31" spans="1:6 16135:16384" s="398" customFormat="1" ht="5" customHeight="1">
      <c r="A31" s="399"/>
      <c r="B31" s="400"/>
      <c r="C31" s="401"/>
      <c r="D31" s="402"/>
      <c r="E31" s="403"/>
      <c r="F31" s="404"/>
      <c r="WVO31" s="359"/>
      <c r="WVP31" s="359"/>
      <c r="WVQ31" s="359"/>
      <c r="WVR31" s="359"/>
      <c r="WVS31" s="359"/>
      <c r="WVT31" s="359"/>
      <c r="WVU31" s="359"/>
      <c r="WVV31" s="359"/>
      <c r="WVW31" s="359"/>
      <c r="WVX31" s="359"/>
      <c r="WVY31" s="359"/>
      <c r="WVZ31" s="359"/>
      <c r="WWA31" s="359"/>
      <c r="WWB31" s="359"/>
      <c r="WWC31" s="359"/>
      <c r="WWD31" s="359"/>
      <c r="WWE31" s="359"/>
      <c r="WWF31" s="359"/>
      <c r="WWG31" s="359"/>
      <c r="WWH31" s="359"/>
      <c r="WWI31" s="359"/>
      <c r="WWJ31" s="359"/>
      <c r="WWK31" s="359"/>
      <c r="WWL31" s="359"/>
      <c r="WWM31" s="359"/>
      <c r="WWN31" s="359"/>
      <c r="WWO31" s="359"/>
      <c r="WWP31" s="359"/>
      <c r="WWQ31" s="359"/>
      <c r="WWR31" s="359"/>
      <c r="WWS31" s="359"/>
      <c r="WWT31" s="359"/>
      <c r="WWU31" s="359"/>
      <c r="WWV31" s="359"/>
      <c r="WWW31" s="359"/>
      <c r="WWX31" s="359"/>
      <c r="WWY31" s="359"/>
      <c r="WWZ31" s="359"/>
      <c r="WXA31" s="359"/>
      <c r="WXB31" s="359"/>
      <c r="WXC31" s="359"/>
      <c r="WXD31" s="359"/>
      <c r="WXE31" s="359"/>
      <c r="WXF31" s="359"/>
      <c r="WXG31" s="359"/>
      <c r="WXH31" s="359"/>
      <c r="WXI31" s="359"/>
      <c r="WXJ31" s="359"/>
      <c r="WXK31" s="359"/>
      <c r="WXL31" s="359"/>
      <c r="WXM31" s="359"/>
      <c r="WXN31" s="359"/>
      <c r="WXO31" s="359"/>
      <c r="WXP31" s="359"/>
      <c r="WXQ31" s="359"/>
      <c r="WXR31" s="359"/>
      <c r="WXS31" s="359"/>
      <c r="WXT31" s="359"/>
      <c r="WXU31" s="359"/>
      <c r="WXV31" s="359"/>
      <c r="WXW31" s="359"/>
      <c r="WXX31" s="359"/>
      <c r="WXY31" s="359"/>
      <c r="WXZ31" s="359"/>
      <c r="WYA31" s="359"/>
      <c r="WYB31" s="359"/>
      <c r="WYC31" s="359"/>
      <c r="WYD31" s="359"/>
      <c r="WYE31" s="359"/>
      <c r="WYF31" s="359"/>
      <c r="WYG31" s="359"/>
      <c r="WYH31" s="359"/>
      <c r="WYI31" s="359"/>
      <c r="WYJ31" s="359"/>
      <c r="WYK31" s="359"/>
      <c r="WYL31" s="359"/>
      <c r="WYM31" s="359"/>
      <c r="WYN31" s="359"/>
      <c r="WYO31" s="359"/>
      <c r="WYP31" s="359"/>
      <c r="WYQ31" s="359"/>
      <c r="WYR31" s="359"/>
      <c r="WYS31" s="359"/>
      <c r="WYT31" s="359"/>
      <c r="WYU31" s="359"/>
      <c r="WYV31" s="359"/>
      <c r="WYW31" s="359"/>
      <c r="WYX31" s="359"/>
      <c r="WYY31" s="359"/>
      <c r="WYZ31" s="359"/>
      <c r="WZA31" s="359"/>
      <c r="WZB31" s="359"/>
      <c r="WZC31" s="359"/>
      <c r="WZD31" s="359"/>
      <c r="WZE31" s="359"/>
      <c r="WZF31" s="359"/>
      <c r="WZG31" s="359"/>
      <c r="WZH31" s="359"/>
      <c r="WZI31" s="359"/>
      <c r="WZJ31" s="359"/>
      <c r="WZK31" s="359"/>
      <c r="WZL31" s="359"/>
      <c r="WZM31" s="359"/>
      <c r="WZN31" s="359"/>
      <c r="WZO31" s="359"/>
      <c r="WZP31" s="359"/>
      <c r="WZQ31" s="359"/>
      <c r="WZR31" s="359"/>
      <c r="WZS31" s="359"/>
      <c r="WZT31" s="359"/>
      <c r="WZU31" s="359"/>
      <c r="WZV31" s="359"/>
      <c r="WZW31" s="359"/>
      <c r="WZX31" s="359"/>
      <c r="WZY31" s="359"/>
      <c r="WZZ31" s="359"/>
      <c r="XAA31" s="359"/>
      <c r="XAB31" s="359"/>
      <c r="XAC31" s="359"/>
      <c r="XAD31" s="359"/>
      <c r="XAE31" s="359"/>
      <c r="XAF31" s="359"/>
      <c r="XAG31" s="359"/>
      <c r="XAH31" s="359"/>
      <c r="XAI31" s="359"/>
      <c r="XAJ31" s="359"/>
      <c r="XAK31" s="359"/>
      <c r="XAL31" s="359"/>
      <c r="XAM31" s="359"/>
      <c r="XAN31" s="359"/>
      <c r="XAO31" s="359"/>
      <c r="XAP31" s="359"/>
      <c r="XAQ31" s="359"/>
      <c r="XAR31" s="359"/>
      <c r="XAS31" s="359"/>
      <c r="XAT31" s="359"/>
      <c r="XAU31" s="359"/>
      <c r="XAV31" s="359"/>
      <c r="XAW31" s="359"/>
      <c r="XAX31" s="359"/>
      <c r="XAY31" s="359"/>
      <c r="XAZ31" s="359"/>
      <c r="XBA31" s="359"/>
      <c r="XBB31" s="359"/>
      <c r="XBC31" s="359"/>
      <c r="XBD31" s="359"/>
      <c r="XBE31" s="359"/>
      <c r="XBF31" s="359"/>
      <c r="XBG31" s="359"/>
      <c r="XBH31" s="359"/>
      <c r="XBI31" s="359"/>
      <c r="XBJ31" s="359"/>
      <c r="XBK31" s="359"/>
      <c r="XBL31" s="359"/>
      <c r="XBM31" s="359"/>
      <c r="XBN31" s="359"/>
      <c r="XBO31" s="359"/>
      <c r="XBP31" s="359"/>
      <c r="XBQ31" s="359"/>
      <c r="XBR31" s="359"/>
      <c r="XBS31" s="359"/>
      <c r="XBT31" s="359"/>
      <c r="XBU31" s="359"/>
      <c r="XBV31" s="359"/>
      <c r="XBW31" s="359"/>
      <c r="XBX31" s="359"/>
      <c r="XBY31" s="359"/>
      <c r="XBZ31" s="359"/>
      <c r="XCA31" s="359"/>
      <c r="XCB31" s="359"/>
      <c r="XCC31" s="359"/>
      <c r="XCD31" s="359"/>
      <c r="XCE31" s="359"/>
      <c r="XCF31" s="359"/>
      <c r="XCG31" s="359"/>
      <c r="XCH31" s="359"/>
      <c r="XCI31" s="359"/>
      <c r="XCJ31" s="359"/>
      <c r="XCK31" s="359"/>
      <c r="XCL31" s="359"/>
      <c r="XCM31" s="359"/>
      <c r="XCN31" s="359"/>
      <c r="XCO31" s="359"/>
      <c r="XCP31" s="359"/>
      <c r="XCQ31" s="359"/>
      <c r="XCR31" s="359"/>
      <c r="XCS31" s="359"/>
      <c r="XCT31" s="359"/>
      <c r="XCU31" s="359"/>
      <c r="XCV31" s="359"/>
      <c r="XCW31" s="359"/>
      <c r="XCX31" s="359"/>
      <c r="XCY31" s="359"/>
      <c r="XCZ31" s="359"/>
      <c r="XDA31" s="359"/>
      <c r="XDB31" s="359"/>
      <c r="XDC31" s="359"/>
      <c r="XDD31" s="359"/>
      <c r="XDE31" s="359"/>
      <c r="XDF31" s="359"/>
      <c r="XDG31" s="359"/>
      <c r="XDH31" s="359"/>
      <c r="XDI31" s="359"/>
      <c r="XDJ31" s="359"/>
      <c r="XDK31" s="359"/>
      <c r="XDL31" s="359"/>
      <c r="XDM31" s="359"/>
      <c r="XDN31" s="359"/>
      <c r="XDO31" s="359"/>
      <c r="XDP31" s="359"/>
      <c r="XDQ31" s="359"/>
      <c r="XDR31" s="359"/>
      <c r="XDS31" s="359"/>
      <c r="XDT31" s="359"/>
      <c r="XDU31" s="359"/>
      <c r="XDV31" s="359"/>
      <c r="XDW31" s="359"/>
      <c r="XDX31" s="359"/>
      <c r="XDY31" s="359"/>
      <c r="XDZ31" s="359"/>
      <c r="XEA31" s="359"/>
      <c r="XEB31" s="359"/>
      <c r="XEC31" s="359"/>
      <c r="XED31" s="359"/>
      <c r="XEE31" s="359"/>
      <c r="XEF31" s="359"/>
      <c r="XEG31" s="359"/>
      <c r="XEH31" s="359"/>
      <c r="XEI31" s="359"/>
      <c r="XEJ31" s="359"/>
      <c r="XEK31" s="359"/>
      <c r="XEL31" s="359"/>
      <c r="XEM31" s="359"/>
      <c r="XEN31" s="359"/>
      <c r="XEO31" s="359"/>
      <c r="XEP31" s="359"/>
      <c r="XEQ31" s="359"/>
      <c r="XER31" s="359"/>
      <c r="XES31" s="359"/>
      <c r="XET31" s="359"/>
      <c r="XEU31" s="359"/>
      <c r="XEV31" s="359"/>
      <c r="XEW31" s="359"/>
      <c r="XEX31" s="359"/>
      <c r="XEY31" s="359"/>
      <c r="XEZ31" s="359"/>
      <c r="XFA31" s="359"/>
      <c r="XFB31" s="359"/>
      <c r="XFC31" s="359"/>
      <c r="XFD31" s="359"/>
    </row>
    <row r="32" spans="1:6 16135:16384" s="398" customFormat="1" ht="48">
      <c r="A32" s="393">
        <v>9</v>
      </c>
      <c r="B32" s="394" t="s">
        <v>720</v>
      </c>
      <c r="C32" s="395" t="s">
        <v>25</v>
      </c>
      <c r="D32" s="395">
        <v>2</v>
      </c>
      <c r="E32" s="396">
        <v>0</v>
      </c>
      <c r="F32" s="397">
        <f>D32*E32</f>
        <v>0</v>
      </c>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c r="XEX32"/>
      <c r="XEY32"/>
      <c r="XEZ32"/>
      <c r="XFA32"/>
      <c r="XFB32"/>
      <c r="XFC32"/>
      <c r="XFD32"/>
    </row>
    <row r="33" spans="1:6 16135:16384" s="398" customFormat="1" ht="5" customHeight="1">
      <c r="A33" s="399"/>
      <c r="B33" s="400"/>
      <c r="C33" s="401"/>
      <c r="D33" s="402"/>
      <c r="E33" s="403"/>
      <c r="F33" s="404"/>
      <c r="WVO33" s="359"/>
      <c r="WVP33" s="359"/>
      <c r="WVQ33" s="359"/>
      <c r="WVR33" s="359"/>
      <c r="WVS33" s="359"/>
      <c r="WVT33" s="359"/>
      <c r="WVU33" s="359"/>
      <c r="WVV33" s="359"/>
      <c r="WVW33" s="359"/>
      <c r="WVX33" s="359"/>
      <c r="WVY33" s="359"/>
      <c r="WVZ33" s="359"/>
      <c r="WWA33" s="359"/>
      <c r="WWB33" s="359"/>
      <c r="WWC33" s="359"/>
      <c r="WWD33" s="359"/>
      <c r="WWE33" s="359"/>
      <c r="WWF33" s="359"/>
      <c r="WWG33" s="359"/>
      <c r="WWH33" s="359"/>
      <c r="WWI33" s="359"/>
      <c r="WWJ33" s="359"/>
      <c r="WWK33" s="359"/>
      <c r="WWL33" s="359"/>
      <c r="WWM33" s="359"/>
      <c r="WWN33" s="359"/>
      <c r="WWO33" s="359"/>
      <c r="WWP33" s="359"/>
      <c r="WWQ33" s="359"/>
      <c r="WWR33" s="359"/>
      <c r="WWS33" s="359"/>
      <c r="WWT33" s="359"/>
      <c r="WWU33" s="359"/>
      <c r="WWV33" s="359"/>
      <c r="WWW33" s="359"/>
      <c r="WWX33" s="359"/>
      <c r="WWY33" s="359"/>
      <c r="WWZ33" s="359"/>
      <c r="WXA33" s="359"/>
      <c r="WXB33" s="359"/>
      <c r="WXC33" s="359"/>
      <c r="WXD33" s="359"/>
      <c r="WXE33" s="359"/>
      <c r="WXF33" s="359"/>
      <c r="WXG33" s="359"/>
      <c r="WXH33" s="359"/>
      <c r="WXI33" s="359"/>
      <c r="WXJ33" s="359"/>
      <c r="WXK33" s="359"/>
      <c r="WXL33" s="359"/>
      <c r="WXM33" s="359"/>
      <c r="WXN33" s="359"/>
      <c r="WXO33" s="359"/>
      <c r="WXP33" s="359"/>
      <c r="WXQ33" s="359"/>
      <c r="WXR33" s="359"/>
      <c r="WXS33" s="359"/>
      <c r="WXT33" s="359"/>
      <c r="WXU33" s="359"/>
      <c r="WXV33" s="359"/>
      <c r="WXW33" s="359"/>
      <c r="WXX33" s="359"/>
      <c r="WXY33" s="359"/>
      <c r="WXZ33" s="359"/>
      <c r="WYA33" s="359"/>
      <c r="WYB33" s="359"/>
      <c r="WYC33" s="359"/>
      <c r="WYD33" s="359"/>
      <c r="WYE33" s="359"/>
      <c r="WYF33" s="359"/>
      <c r="WYG33" s="359"/>
      <c r="WYH33" s="359"/>
      <c r="WYI33" s="359"/>
      <c r="WYJ33" s="359"/>
      <c r="WYK33" s="359"/>
      <c r="WYL33" s="359"/>
      <c r="WYM33" s="359"/>
      <c r="WYN33" s="359"/>
      <c r="WYO33" s="359"/>
      <c r="WYP33" s="359"/>
      <c r="WYQ33" s="359"/>
      <c r="WYR33" s="359"/>
      <c r="WYS33" s="359"/>
      <c r="WYT33" s="359"/>
      <c r="WYU33" s="359"/>
      <c r="WYV33" s="359"/>
      <c r="WYW33" s="359"/>
      <c r="WYX33" s="359"/>
      <c r="WYY33" s="359"/>
      <c r="WYZ33" s="359"/>
      <c r="WZA33" s="359"/>
      <c r="WZB33" s="359"/>
      <c r="WZC33" s="359"/>
      <c r="WZD33" s="359"/>
      <c r="WZE33" s="359"/>
      <c r="WZF33" s="359"/>
      <c r="WZG33" s="359"/>
      <c r="WZH33" s="359"/>
      <c r="WZI33" s="359"/>
      <c r="WZJ33" s="359"/>
      <c r="WZK33" s="359"/>
      <c r="WZL33" s="359"/>
      <c r="WZM33" s="359"/>
      <c r="WZN33" s="359"/>
      <c r="WZO33" s="359"/>
      <c r="WZP33" s="359"/>
      <c r="WZQ33" s="359"/>
      <c r="WZR33" s="359"/>
      <c r="WZS33" s="359"/>
      <c r="WZT33" s="359"/>
      <c r="WZU33" s="359"/>
      <c r="WZV33" s="359"/>
      <c r="WZW33" s="359"/>
      <c r="WZX33" s="359"/>
      <c r="WZY33" s="359"/>
      <c r="WZZ33" s="359"/>
      <c r="XAA33" s="359"/>
      <c r="XAB33" s="359"/>
      <c r="XAC33" s="359"/>
      <c r="XAD33" s="359"/>
      <c r="XAE33" s="359"/>
      <c r="XAF33" s="359"/>
      <c r="XAG33" s="359"/>
      <c r="XAH33" s="359"/>
      <c r="XAI33" s="359"/>
      <c r="XAJ33" s="359"/>
      <c r="XAK33" s="359"/>
      <c r="XAL33" s="359"/>
      <c r="XAM33" s="359"/>
      <c r="XAN33" s="359"/>
      <c r="XAO33" s="359"/>
      <c r="XAP33" s="359"/>
      <c r="XAQ33" s="359"/>
      <c r="XAR33" s="359"/>
      <c r="XAS33" s="359"/>
      <c r="XAT33" s="359"/>
      <c r="XAU33" s="359"/>
      <c r="XAV33" s="359"/>
      <c r="XAW33" s="359"/>
      <c r="XAX33" s="359"/>
      <c r="XAY33" s="359"/>
      <c r="XAZ33" s="359"/>
      <c r="XBA33" s="359"/>
      <c r="XBB33" s="359"/>
      <c r="XBC33" s="359"/>
      <c r="XBD33" s="359"/>
      <c r="XBE33" s="359"/>
      <c r="XBF33" s="359"/>
      <c r="XBG33" s="359"/>
      <c r="XBH33" s="359"/>
      <c r="XBI33" s="359"/>
      <c r="XBJ33" s="359"/>
      <c r="XBK33" s="359"/>
      <c r="XBL33" s="359"/>
      <c r="XBM33" s="359"/>
      <c r="XBN33" s="359"/>
      <c r="XBO33" s="359"/>
      <c r="XBP33" s="359"/>
      <c r="XBQ33" s="359"/>
      <c r="XBR33" s="359"/>
      <c r="XBS33" s="359"/>
      <c r="XBT33" s="359"/>
      <c r="XBU33" s="359"/>
      <c r="XBV33" s="359"/>
      <c r="XBW33" s="359"/>
      <c r="XBX33" s="359"/>
      <c r="XBY33" s="359"/>
      <c r="XBZ33" s="359"/>
      <c r="XCA33" s="359"/>
      <c r="XCB33" s="359"/>
      <c r="XCC33" s="359"/>
      <c r="XCD33" s="359"/>
      <c r="XCE33" s="359"/>
      <c r="XCF33" s="359"/>
      <c r="XCG33" s="359"/>
      <c r="XCH33" s="359"/>
      <c r="XCI33" s="359"/>
      <c r="XCJ33" s="359"/>
      <c r="XCK33" s="359"/>
      <c r="XCL33" s="359"/>
      <c r="XCM33" s="359"/>
      <c r="XCN33" s="359"/>
      <c r="XCO33" s="359"/>
      <c r="XCP33" s="359"/>
      <c r="XCQ33" s="359"/>
      <c r="XCR33" s="359"/>
      <c r="XCS33" s="359"/>
      <c r="XCT33" s="359"/>
      <c r="XCU33" s="359"/>
      <c r="XCV33" s="359"/>
      <c r="XCW33" s="359"/>
      <c r="XCX33" s="359"/>
      <c r="XCY33" s="359"/>
      <c r="XCZ33" s="359"/>
      <c r="XDA33" s="359"/>
      <c r="XDB33" s="359"/>
      <c r="XDC33" s="359"/>
      <c r="XDD33" s="359"/>
      <c r="XDE33" s="359"/>
      <c r="XDF33" s="359"/>
      <c r="XDG33" s="359"/>
      <c r="XDH33" s="359"/>
      <c r="XDI33" s="359"/>
      <c r="XDJ33" s="359"/>
      <c r="XDK33" s="359"/>
      <c r="XDL33" s="359"/>
      <c r="XDM33" s="359"/>
      <c r="XDN33" s="359"/>
      <c r="XDO33" s="359"/>
      <c r="XDP33" s="359"/>
      <c r="XDQ33" s="359"/>
      <c r="XDR33" s="359"/>
      <c r="XDS33" s="359"/>
      <c r="XDT33" s="359"/>
      <c r="XDU33" s="359"/>
      <c r="XDV33" s="359"/>
      <c r="XDW33" s="359"/>
      <c r="XDX33" s="359"/>
      <c r="XDY33" s="359"/>
      <c r="XDZ33" s="359"/>
      <c r="XEA33" s="359"/>
      <c r="XEB33" s="359"/>
      <c r="XEC33" s="359"/>
      <c r="XED33" s="359"/>
      <c r="XEE33" s="359"/>
      <c r="XEF33" s="359"/>
      <c r="XEG33" s="359"/>
      <c r="XEH33" s="359"/>
      <c r="XEI33" s="359"/>
      <c r="XEJ33" s="359"/>
      <c r="XEK33" s="359"/>
      <c r="XEL33" s="359"/>
      <c r="XEM33" s="359"/>
      <c r="XEN33" s="359"/>
      <c r="XEO33" s="359"/>
      <c r="XEP33" s="359"/>
      <c r="XEQ33" s="359"/>
      <c r="XER33" s="359"/>
      <c r="XES33" s="359"/>
      <c r="XET33" s="359"/>
      <c r="XEU33" s="359"/>
      <c r="XEV33" s="359"/>
      <c r="XEW33" s="359"/>
      <c r="XEX33" s="359"/>
      <c r="XEY33" s="359"/>
      <c r="XEZ33" s="359"/>
      <c r="XFA33" s="359"/>
      <c r="XFB33" s="359"/>
      <c r="XFC33" s="359"/>
      <c r="XFD33" s="359"/>
    </row>
    <row r="34" spans="1:6 16135:16384" s="398" customFormat="1" ht="32">
      <c r="A34" s="393">
        <v>10</v>
      </c>
      <c r="B34" s="391" t="s">
        <v>721</v>
      </c>
      <c r="C34" s="395" t="s">
        <v>22</v>
      </c>
      <c r="D34" s="395">
        <v>1</v>
      </c>
      <c r="E34" s="396">
        <v>0</v>
      </c>
      <c r="F34" s="397">
        <f>D34*E34</f>
        <v>0</v>
      </c>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c r="XEX34"/>
      <c r="XEY34"/>
      <c r="XEZ34"/>
      <c r="XFA34"/>
      <c r="XFB34"/>
      <c r="XFC34"/>
      <c r="XFD34"/>
    </row>
    <row r="35" spans="1:6 16135:16384" s="398" customFormat="1" ht="5" customHeight="1">
      <c r="A35" s="399"/>
      <c r="B35" s="400"/>
      <c r="C35" s="401"/>
      <c r="D35" s="402"/>
      <c r="E35" s="403"/>
      <c r="F35" s="404"/>
      <c r="WVO35" s="359"/>
      <c r="WVP35" s="359"/>
      <c r="WVQ35" s="359"/>
      <c r="WVR35" s="359"/>
      <c r="WVS35" s="359"/>
      <c r="WVT35" s="359"/>
      <c r="WVU35" s="359"/>
      <c r="WVV35" s="359"/>
      <c r="WVW35" s="359"/>
      <c r="WVX35" s="359"/>
      <c r="WVY35" s="359"/>
      <c r="WVZ35" s="359"/>
      <c r="WWA35" s="359"/>
      <c r="WWB35" s="359"/>
      <c r="WWC35" s="359"/>
      <c r="WWD35" s="359"/>
      <c r="WWE35" s="359"/>
      <c r="WWF35" s="359"/>
      <c r="WWG35" s="359"/>
      <c r="WWH35" s="359"/>
      <c r="WWI35" s="359"/>
      <c r="WWJ35" s="359"/>
      <c r="WWK35" s="359"/>
      <c r="WWL35" s="359"/>
      <c r="WWM35" s="359"/>
      <c r="WWN35" s="359"/>
      <c r="WWO35" s="359"/>
      <c r="WWP35" s="359"/>
      <c r="WWQ35" s="359"/>
      <c r="WWR35" s="359"/>
      <c r="WWS35" s="359"/>
      <c r="WWT35" s="359"/>
      <c r="WWU35" s="359"/>
      <c r="WWV35" s="359"/>
      <c r="WWW35" s="359"/>
      <c r="WWX35" s="359"/>
      <c r="WWY35" s="359"/>
      <c r="WWZ35" s="359"/>
      <c r="WXA35" s="359"/>
      <c r="WXB35" s="359"/>
      <c r="WXC35" s="359"/>
      <c r="WXD35" s="359"/>
      <c r="WXE35" s="359"/>
      <c r="WXF35" s="359"/>
      <c r="WXG35" s="359"/>
      <c r="WXH35" s="359"/>
      <c r="WXI35" s="359"/>
      <c r="WXJ35" s="359"/>
      <c r="WXK35" s="359"/>
      <c r="WXL35" s="359"/>
      <c r="WXM35" s="359"/>
      <c r="WXN35" s="359"/>
      <c r="WXO35" s="359"/>
      <c r="WXP35" s="359"/>
      <c r="WXQ35" s="359"/>
      <c r="WXR35" s="359"/>
      <c r="WXS35" s="359"/>
      <c r="WXT35" s="359"/>
      <c r="WXU35" s="359"/>
      <c r="WXV35" s="359"/>
      <c r="WXW35" s="359"/>
      <c r="WXX35" s="359"/>
      <c r="WXY35" s="359"/>
      <c r="WXZ35" s="359"/>
      <c r="WYA35" s="359"/>
      <c r="WYB35" s="359"/>
      <c r="WYC35" s="359"/>
      <c r="WYD35" s="359"/>
      <c r="WYE35" s="359"/>
      <c r="WYF35" s="359"/>
      <c r="WYG35" s="359"/>
      <c r="WYH35" s="359"/>
      <c r="WYI35" s="359"/>
      <c r="WYJ35" s="359"/>
      <c r="WYK35" s="359"/>
      <c r="WYL35" s="359"/>
      <c r="WYM35" s="359"/>
      <c r="WYN35" s="359"/>
      <c r="WYO35" s="359"/>
      <c r="WYP35" s="359"/>
      <c r="WYQ35" s="359"/>
      <c r="WYR35" s="359"/>
      <c r="WYS35" s="359"/>
      <c r="WYT35" s="359"/>
      <c r="WYU35" s="359"/>
      <c r="WYV35" s="359"/>
      <c r="WYW35" s="359"/>
      <c r="WYX35" s="359"/>
      <c r="WYY35" s="359"/>
      <c r="WYZ35" s="359"/>
      <c r="WZA35" s="359"/>
      <c r="WZB35" s="359"/>
      <c r="WZC35" s="359"/>
      <c r="WZD35" s="359"/>
      <c r="WZE35" s="359"/>
      <c r="WZF35" s="359"/>
      <c r="WZG35" s="359"/>
      <c r="WZH35" s="359"/>
      <c r="WZI35" s="359"/>
      <c r="WZJ35" s="359"/>
      <c r="WZK35" s="359"/>
      <c r="WZL35" s="359"/>
      <c r="WZM35" s="359"/>
      <c r="WZN35" s="359"/>
      <c r="WZO35" s="359"/>
      <c r="WZP35" s="359"/>
      <c r="WZQ35" s="359"/>
      <c r="WZR35" s="359"/>
      <c r="WZS35" s="359"/>
      <c r="WZT35" s="359"/>
      <c r="WZU35" s="359"/>
      <c r="WZV35" s="359"/>
      <c r="WZW35" s="359"/>
      <c r="WZX35" s="359"/>
      <c r="WZY35" s="359"/>
      <c r="WZZ35" s="359"/>
      <c r="XAA35" s="359"/>
      <c r="XAB35" s="359"/>
      <c r="XAC35" s="359"/>
      <c r="XAD35" s="359"/>
      <c r="XAE35" s="359"/>
      <c r="XAF35" s="359"/>
      <c r="XAG35" s="359"/>
      <c r="XAH35" s="359"/>
      <c r="XAI35" s="359"/>
      <c r="XAJ35" s="359"/>
      <c r="XAK35" s="359"/>
      <c r="XAL35" s="359"/>
      <c r="XAM35" s="359"/>
      <c r="XAN35" s="359"/>
      <c r="XAO35" s="359"/>
      <c r="XAP35" s="359"/>
      <c r="XAQ35" s="359"/>
      <c r="XAR35" s="359"/>
      <c r="XAS35" s="359"/>
      <c r="XAT35" s="359"/>
      <c r="XAU35" s="359"/>
      <c r="XAV35" s="359"/>
      <c r="XAW35" s="359"/>
      <c r="XAX35" s="359"/>
      <c r="XAY35" s="359"/>
      <c r="XAZ35" s="359"/>
      <c r="XBA35" s="359"/>
      <c r="XBB35" s="359"/>
      <c r="XBC35" s="359"/>
      <c r="XBD35" s="359"/>
      <c r="XBE35" s="359"/>
      <c r="XBF35" s="359"/>
      <c r="XBG35" s="359"/>
      <c r="XBH35" s="359"/>
      <c r="XBI35" s="359"/>
      <c r="XBJ35" s="359"/>
      <c r="XBK35" s="359"/>
      <c r="XBL35" s="359"/>
      <c r="XBM35" s="359"/>
      <c r="XBN35" s="359"/>
      <c r="XBO35" s="359"/>
      <c r="XBP35" s="359"/>
      <c r="XBQ35" s="359"/>
      <c r="XBR35" s="359"/>
      <c r="XBS35" s="359"/>
      <c r="XBT35" s="359"/>
      <c r="XBU35" s="359"/>
      <c r="XBV35" s="359"/>
      <c r="XBW35" s="359"/>
      <c r="XBX35" s="359"/>
      <c r="XBY35" s="359"/>
      <c r="XBZ35" s="359"/>
      <c r="XCA35" s="359"/>
      <c r="XCB35" s="359"/>
      <c r="XCC35" s="359"/>
      <c r="XCD35" s="359"/>
      <c r="XCE35" s="359"/>
      <c r="XCF35" s="359"/>
      <c r="XCG35" s="359"/>
      <c r="XCH35" s="359"/>
      <c r="XCI35" s="359"/>
      <c r="XCJ35" s="359"/>
      <c r="XCK35" s="359"/>
      <c r="XCL35" s="359"/>
      <c r="XCM35" s="359"/>
      <c r="XCN35" s="359"/>
      <c r="XCO35" s="359"/>
      <c r="XCP35" s="359"/>
      <c r="XCQ35" s="359"/>
      <c r="XCR35" s="359"/>
      <c r="XCS35" s="359"/>
      <c r="XCT35" s="359"/>
      <c r="XCU35" s="359"/>
      <c r="XCV35" s="359"/>
      <c r="XCW35" s="359"/>
      <c r="XCX35" s="359"/>
      <c r="XCY35" s="359"/>
      <c r="XCZ35" s="359"/>
      <c r="XDA35" s="359"/>
      <c r="XDB35" s="359"/>
      <c r="XDC35" s="359"/>
      <c r="XDD35" s="359"/>
      <c r="XDE35" s="359"/>
      <c r="XDF35" s="359"/>
      <c r="XDG35" s="359"/>
      <c r="XDH35" s="359"/>
      <c r="XDI35" s="359"/>
      <c r="XDJ35" s="359"/>
      <c r="XDK35" s="359"/>
      <c r="XDL35" s="359"/>
      <c r="XDM35" s="359"/>
      <c r="XDN35" s="359"/>
      <c r="XDO35" s="359"/>
      <c r="XDP35" s="359"/>
      <c r="XDQ35" s="359"/>
      <c r="XDR35" s="359"/>
      <c r="XDS35" s="359"/>
      <c r="XDT35" s="359"/>
      <c r="XDU35" s="359"/>
      <c r="XDV35" s="359"/>
      <c r="XDW35" s="359"/>
      <c r="XDX35" s="359"/>
      <c r="XDY35" s="359"/>
      <c r="XDZ35" s="359"/>
      <c r="XEA35" s="359"/>
      <c r="XEB35" s="359"/>
      <c r="XEC35" s="359"/>
      <c r="XED35" s="359"/>
      <c r="XEE35" s="359"/>
      <c r="XEF35" s="359"/>
      <c r="XEG35" s="359"/>
      <c r="XEH35" s="359"/>
      <c r="XEI35" s="359"/>
      <c r="XEJ35" s="359"/>
      <c r="XEK35" s="359"/>
      <c r="XEL35" s="359"/>
      <c r="XEM35" s="359"/>
      <c r="XEN35" s="359"/>
      <c r="XEO35" s="359"/>
      <c r="XEP35" s="359"/>
      <c r="XEQ35" s="359"/>
      <c r="XER35" s="359"/>
      <c r="XES35" s="359"/>
      <c r="XET35" s="359"/>
      <c r="XEU35" s="359"/>
      <c r="XEV35" s="359"/>
      <c r="XEW35" s="359"/>
      <c r="XEX35" s="359"/>
      <c r="XEY35" s="359"/>
      <c r="XEZ35" s="359"/>
      <c r="XFA35" s="359"/>
      <c r="XFB35" s="359"/>
      <c r="XFC35" s="359"/>
      <c r="XFD35" s="359"/>
    </row>
    <row r="36" spans="1:6 16135:16384" s="398" customFormat="1" ht="112">
      <c r="A36" s="393">
        <v>11</v>
      </c>
      <c r="B36" s="394" t="s">
        <v>722</v>
      </c>
      <c r="C36" s="409" t="s">
        <v>370</v>
      </c>
      <c r="D36" s="410">
        <v>6</v>
      </c>
      <c r="E36" s="411">
        <v>0</v>
      </c>
      <c r="F36" s="412">
        <f>D36*E36</f>
        <v>0</v>
      </c>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c r="WZQ36"/>
      <c r="WZR36"/>
      <c r="WZS36"/>
      <c r="WZT36"/>
      <c r="WZU36"/>
      <c r="WZV36"/>
      <c r="WZW36"/>
      <c r="WZX36"/>
      <c r="WZY36"/>
      <c r="WZZ36"/>
      <c r="XAA36"/>
      <c r="XAB36"/>
      <c r="XAC36"/>
      <c r="XAD36"/>
      <c r="XAE36"/>
      <c r="XAF36"/>
      <c r="XAG36"/>
      <c r="XAH36"/>
      <c r="XAI36"/>
      <c r="XAJ36"/>
      <c r="XAK36"/>
      <c r="XAL36"/>
      <c r="XAM36"/>
      <c r="XAN36"/>
      <c r="XAO36"/>
      <c r="XAP36"/>
      <c r="XAQ36"/>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c r="XEN36"/>
      <c r="XEO36"/>
      <c r="XEP36"/>
      <c r="XEQ36"/>
      <c r="XER36"/>
      <c r="XES36"/>
      <c r="XET36"/>
      <c r="XEU36"/>
      <c r="XEV36"/>
      <c r="XEW36"/>
      <c r="XEX36"/>
      <c r="XEY36"/>
      <c r="XEZ36"/>
      <c r="XFA36"/>
      <c r="XFB36"/>
      <c r="XFC36"/>
      <c r="XFD36"/>
    </row>
    <row r="37" spans="1:6 16135:16384" s="398" customFormat="1" ht="5" customHeight="1">
      <c r="A37" s="399"/>
      <c r="B37" s="400"/>
      <c r="C37" s="401"/>
      <c r="D37" s="402"/>
      <c r="E37" s="403"/>
      <c r="F37" s="404"/>
      <c r="WVO37" s="359"/>
      <c r="WVP37" s="359"/>
      <c r="WVQ37" s="359"/>
      <c r="WVR37" s="359"/>
      <c r="WVS37" s="359"/>
      <c r="WVT37" s="359"/>
      <c r="WVU37" s="359"/>
      <c r="WVV37" s="359"/>
      <c r="WVW37" s="359"/>
      <c r="WVX37" s="359"/>
      <c r="WVY37" s="359"/>
      <c r="WVZ37" s="359"/>
      <c r="WWA37" s="359"/>
      <c r="WWB37" s="359"/>
      <c r="WWC37" s="359"/>
      <c r="WWD37" s="359"/>
      <c r="WWE37" s="359"/>
      <c r="WWF37" s="359"/>
      <c r="WWG37" s="359"/>
      <c r="WWH37" s="359"/>
      <c r="WWI37" s="359"/>
      <c r="WWJ37" s="359"/>
      <c r="WWK37" s="359"/>
      <c r="WWL37" s="359"/>
      <c r="WWM37" s="359"/>
      <c r="WWN37" s="359"/>
      <c r="WWO37" s="359"/>
      <c r="WWP37" s="359"/>
      <c r="WWQ37" s="359"/>
      <c r="WWR37" s="359"/>
      <c r="WWS37" s="359"/>
      <c r="WWT37" s="359"/>
      <c r="WWU37" s="359"/>
      <c r="WWV37" s="359"/>
      <c r="WWW37" s="359"/>
      <c r="WWX37" s="359"/>
      <c r="WWY37" s="359"/>
      <c r="WWZ37" s="359"/>
      <c r="WXA37" s="359"/>
      <c r="WXB37" s="359"/>
      <c r="WXC37" s="359"/>
      <c r="WXD37" s="359"/>
      <c r="WXE37" s="359"/>
      <c r="WXF37" s="359"/>
      <c r="WXG37" s="359"/>
      <c r="WXH37" s="359"/>
      <c r="WXI37" s="359"/>
      <c r="WXJ37" s="359"/>
      <c r="WXK37" s="359"/>
      <c r="WXL37" s="359"/>
      <c r="WXM37" s="359"/>
      <c r="WXN37" s="359"/>
      <c r="WXO37" s="359"/>
      <c r="WXP37" s="359"/>
      <c r="WXQ37" s="359"/>
      <c r="WXR37" s="359"/>
      <c r="WXS37" s="359"/>
      <c r="WXT37" s="359"/>
      <c r="WXU37" s="359"/>
      <c r="WXV37" s="359"/>
      <c r="WXW37" s="359"/>
      <c r="WXX37" s="359"/>
      <c r="WXY37" s="359"/>
      <c r="WXZ37" s="359"/>
      <c r="WYA37" s="359"/>
      <c r="WYB37" s="359"/>
      <c r="WYC37" s="359"/>
      <c r="WYD37" s="359"/>
      <c r="WYE37" s="359"/>
      <c r="WYF37" s="359"/>
      <c r="WYG37" s="359"/>
      <c r="WYH37" s="359"/>
      <c r="WYI37" s="359"/>
      <c r="WYJ37" s="359"/>
      <c r="WYK37" s="359"/>
      <c r="WYL37" s="359"/>
      <c r="WYM37" s="359"/>
      <c r="WYN37" s="359"/>
      <c r="WYO37" s="359"/>
      <c r="WYP37" s="359"/>
      <c r="WYQ37" s="359"/>
      <c r="WYR37" s="359"/>
      <c r="WYS37" s="359"/>
      <c r="WYT37" s="359"/>
      <c r="WYU37" s="359"/>
      <c r="WYV37" s="359"/>
      <c r="WYW37" s="359"/>
      <c r="WYX37" s="359"/>
      <c r="WYY37" s="359"/>
      <c r="WYZ37" s="359"/>
      <c r="WZA37" s="359"/>
      <c r="WZB37" s="359"/>
      <c r="WZC37" s="359"/>
      <c r="WZD37" s="359"/>
      <c r="WZE37" s="359"/>
      <c r="WZF37" s="359"/>
      <c r="WZG37" s="359"/>
      <c r="WZH37" s="359"/>
      <c r="WZI37" s="359"/>
      <c r="WZJ37" s="359"/>
      <c r="WZK37" s="359"/>
      <c r="WZL37" s="359"/>
      <c r="WZM37" s="359"/>
      <c r="WZN37" s="359"/>
      <c r="WZO37" s="359"/>
      <c r="WZP37" s="359"/>
      <c r="WZQ37" s="359"/>
      <c r="WZR37" s="359"/>
      <c r="WZS37" s="359"/>
      <c r="WZT37" s="359"/>
      <c r="WZU37" s="359"/>
      <c r="WZV37" s="359"/>
      <c r="WZW37" s="359"/>
      <c r="WZX37" s="359"/>
      <c r="WZY37" s="359"/>
      <c r="WZZ37" s="359"/>
      <c r="XAA37" s="359"/>
      <c r="XAB37" s="359"/>
      <c r="XAC37" s="359"/>
      <c r="XAD37" s="359"/>
      <c r="XAE37" s="359"/>
      <c r="XAF37" s="359"/>
      <c r="XAG37" s="359"/>
      <c r="XAH37" s="359"/>
      <c r="XAI37" s="359"/>
      <c r="XAJ37" s="359"/>
      <c r="XAK37" s="359"/>
      <c r="XAL37" s="359"/>
      <c r="XAM37" s="359"/>
      <c r="XAN37" s="359"/>
      <c r="XAO37" s="359"/>
      <c r="XAP37" s="359"/>
      <c r="XAQ37" s="359"/>
      <c r="XAR37" s="359"/>
      <c r="XAS37" s="359"/>
      <c r="XAT37" s="359"/>
      <c r="XAU37" s="359"/>
      <c r="XAV37" s="359"/>
      <c r="XAW37" s="359"/>
      <c r="XAX37" s="359"/>
      <c r="XAY37" s="359"/>
      <c r="XAZ37" s="359"/>
      <c r="XBA37" s="359"/>
      <c r="XBB37" s="359"/>
      <c r="XBC37" s="359"/>
      <c r="XBD37" s="359"/>
      <c r="XBE37" s="359"/>
      <c r="XBF37" s="359"/>
      <c r="XBG37" s="359"/>
      <c r="XBH37" s="359"/>
      <c r="XBI37" s="359"/>
      <c r="XBJ37" s="359"/>
      <c r="XBK37" s="359"/>
      <c r="XBL37" s="359"/>
      <c r="XBM37" s="359"/>
      <c r="XBN37" s="359"/>
      <c r="XBO37" s="359"/>
      <c r="XBP37" s="359"/>
      <c r="XBQ37" s="359"/>
      <c r="XBR37" s="359"/>
      <c r="XBS37" s="359"/>
      <c r="XBT37" s="359"/>
      <c r="XBU37" s="359"/>
      <c r="XBV37" s="359"/>
      <c r="XBW37" s="359"/>
      <c r="XBX37" s="359"/>
      <c r="XBY37" s="359"/>
      <c r="XBZ37" s="359"/>
      <c r="XCA37" s="359"/>
      <c r="XCB37" s="359"/>
      <c r="XCC37" s="359"/>
      <c r="XCD37" s="359"/>
      <c r="XCE37" s="359"/>
      <c r="XCF37" s="359"/>
      <c r="XCG37" s="359"/>
      <c r="XCH37" s="359"/>
      <c r="XCI37" s="359"/>
      <c r="XCJ37" s="359"/>
      <c r="XCK37" s="359"/>
      <c r="XCL37" s="359"/>
      <c r="XCM37" s="359"/>
      <c r="XCN37" s="359"/>
      <c r="XCO37" s="359"/>
      <c r="XCP37" s="359"/>
      <c r="XCQ37" s="359"/>
      <c r="XCR37" s="359"/>
      <c r="XCS37" s="359"/>
      <c r="XCT37" s="359"/>
      <c r="XCU37" s="359"/>
      <c r="XCV37" s="359"/>
      <c r="XCW37" s="359"/>
      <c r="XCX37" s="359"/>
      <c r="XCY37" s="359"/>
      <c r="XCZ37" s="359"/>
      <c r="XDA37" s="359"/>
      <c r="XDB37" s="359"/>
      <c r="XDC37" s="359"/>
      <c r="XDD37" s="359"/>
      <c r="XDE37" s="359"/>
      <c r="XDF37" s="359"/>
      <c r="XDG37" s="359"/>
      <c r="XDH37" s="359"/>
      <c r="XDI37" s="359"/>
      <c r="XDJ37" s="359"/>
      <c r="XDK37" s="359"/>
      <c r="XDL37" s="359"/>
      <c r="XDM37" s="359"/>
      <c r="XDN37" s="359"/>
      <c r="XDO37" s="359"/>
      <c r="XDP37" s="359"/>
      <c r="XDQ37" s="359"/>
      <c r="XDR37" s="359"/>
      <c r="XDS37" s="359"/>
      <c r="XDT37" s="359"/>
      <c r="XDU37" s="359"/>
      <c r="XDV37" s="359"/>
      <c r="XDW37" s="359"/>
      <c r="XDX37" s="359"/>
      <c r="XDY37" s="359"/>
      <c r="XDZ37" s="359"/>
      <c r="XEA37" s="359"/>
      <c r="XEB37" s="359"/>
      <c r="XEC37" s="359"/>
      <c r="XED37" s="359"/>
      <c r="XEE37" s="359"/>
      <c r="XEF37" s="359"/>
      <c r="XEG37" s="359"/>
      <c r="XEH37" s="359"/>
      <c r="XEI37" s="359"/>
      <c r="XEJ37" s="359"/>
      <c r="XEK37" s="359"/>
      <c r="XEL37" s="359"/>
      <c r="XEM37" s="359"/>
      <c r="XEN37" s="359"/>
      <c r="XEO37" s="359"/>
      <c r="XEP37" s="359"/>
      <c r="XEQ37" s="359"/>
      <c r="XER37" s="359"/>
      <c r="XES37" s="359"/>
      <c r="XET37" s="359"/>
      <c r="XEU37" s="359"/>
      <c r="XEV37" s="359"/>
      <c r="XEW37" s="359"/>
      <c r="XEX37" s="359"/>
      <c r="XEY37" s="359"/>
      <c r="XEZ37" s="359"/>
      <c r="XFA37" s="359"/>
      <c r="XFB37" s="359"/>
      <c r="XFC37" s="359"/>
      <c r="XFD37" s="359"/>
    </row>
    <row r="38" spans="1:6 16135:16384" s="398" customFormat="1" ht="32">
      <c r="A38" s="390">
        <v>12</v>
      </c>
      <c r="B38" s="391" t="s">
        <v>723</v>
      </c>
      <c r="C38" s="405" t="s">
        <v>133</v>
      </c>
      <c r="D38" s="406">
        <v>20</v>
      </c>
      <c r="E38" s="407">
        <v>0</v>
      </c>
      <c r="F38" s="408">
        <f>D38*E38</f>
        <v>0</v>
      </c>
      <c r="WVO38"/>
      <c r="WVP38"/>
      <c r="WVQ38"/>
      <c r="WVR38"/>
      <c r="WVS38"/>
      <c r="WVT38"/>
      <c r="WVU38"/>
      <c r="WVV38"/>
      <c r="WVW38"/>
      <c r="WVX38"/>
      <c r="WVY38"/>
      <c r="WVZ38"/>
      <c r="WWA38"/>
      <c r="WWB38"/>
      <c r="WWC38"/>
      <c r="WWD38"/>
      <c r="WWE38"/>
      <c r="WWF38"/>
      <c r="WWG38"/>
      <c r="WWH38"/>
      <c r="WWI38"/>
      <c r="WWJ38"/>
      <c r="WWK38"/>
      <c r="WWL38"/>
      <c r="WWM38"/>
      <c r="WWN38"/>
      <c r="WWO38"/>
      <c r="WWP38"/>
      <c r="WWQ38"/>
      <c r="WWR38"/>
      <c r="WWS38"/>
      <c r="WWT38"/>
      <c r="WWU38"/>
      <c r="WWV38"/>
      <c r="WWW38"/>
      <c r="WWX38"/>
      <c r="WWY38"/>
      <c r="WWZ38"/>
      <c r="WXA38"/>
      <c r="WXB38"/>
      <c r="WXC38"/>
      <c r="WXD38"/>
      <c r="WXE38"/>
      <c r="WXF38"/>
      <c r="WXG38"/>
      <c r="WXH38"/>
      <c r="WXI38"/>
      <c r="WXJ38"/>
      <c r="WXK38"/>
      <c r="WXL38"/>
      <c r="WXM38"/>
      <c r="WXN38"/>
      <c r="WXO38"/>
      <c r="WXP38"/>
      <c r="WXQ38"/>
      <c r="WXR38"/>
      <c r="WXS38"/>
      <c r="WXT38"/>
      <c r="WXU38"/>
      <c r="WXV38"/>
      <c r="WXW38"/>
      <c r="WXX38"/>
      <c r="WXY38"/>
      <c r="WXZ38"/>
      <c r="WYA38"/>
      <c r="WYB38"/>
      <c r="WYC38"/>
      <c r="WYD38"/>
      <c r="WYE38"/>
      <c r="WYF38"/>
      <c r="WYG38"/>
      <c r="WYH38"/>
      <c r="WYI38"/>
      <c r="WYJ38"/>
      <c r="WYK38"/>
      <c r="WYL38"/>
      <c r="WYM38"/>
      <c r="WYN38"/>
      <c r="WYO38"/>
      <c r="WYP38"/>
      <c r="WYQ38"/>
      <c r="WYR38"/>
      <c r="WYS38"/>
      <c r="WYT38"/>
      <c r="WYU38"/>
      <c r="WYV38"/>
      <c r="WYW38"/>
      <c r="WYX38"/>
      <c r="WYY38"/>
      <c r="WYZ38"/>
      <c r="WZA38"/>
      <c r="WZB38"/>
      <c r="WZC38"/>
      <c r="WZD38"/>
      <c r="WZE38"/>
      <c r="WZF38"/>
      <c r="WZG38"/>
      <c r="WZH38"/>
      <c r="WZI38"/>
      <c r="WZJ38"/>
      <c r="WZK38"/>
      <c r="WZL38"/>
      <c r="WZM38"/>
      <c r="WZN38"/>
      <c r="WZO38"/>
      <c r="WZP38"/>
      <c r="WZQ38"/>
      <c r="WZR38"/>
      <c r="WZS38"/>
      <c r="WZT38"/>
      <c r="WZU38"/>
      <c r="WZV38"/>
      <c r="WZW38"/>
      <c r="WZX38"/>
      <c r="WZY38"/>
      <c r="WZZ38"/>
      <c r="XAA38"/>
      <c r="XAB38"/>
      <c r="XAC38"/>
      <c r="XAD38"/>
      <c r="XAE38"/>
      <c r="XAF38"/>
      <c r="XAG38"/>
      <c r="XAH38"/>
      <c r="XAI38"/>
      <c r="XAJ38"/>
      <c r="XAK38"/>
      <c r="XAL38"/>
      <c r="XAM38"/>
      <c r="XAN38"/>
      <c r="XAO38"/>
      <c r="XAP38"/>
      <c r="XAQ38"/>
      <c r="XAR38"/>
      <c r="XAS38"/>
      <c r="XAT38"/>
      <c r="XAU38"/>
      <c r="XAV38"/>
      <c r="XAW38"/>
      <c r="XAX38"/>
      <c r="XAY38"/>
      <c r="XAZ38"/>
      <c r="XBA38"/>
      <c r="XBB38"/>
      <c r="XBC38"/>
      <c r="XBD38"/>
      <c r="XBE38"/>
      <c r="XBF38"/>
      <c r="XBG38"/>
      <c r="XBH38"/>
      <c r="XBI38"/>
      <c r="XBJ38"/>
      <c r="XBK38"/>
      <c r="XBL38"/>
      <c r="XBM38"/>
      <c r="XBN38"/>
      <c r="XBO38"/>
      <c r="XBP38"/>
      <c r="XBQ38"/>
      <c r="XBR38"/>
      <c r="XBS38"/>
      <c r="XBT38"/>
      <c r="XBU38"/>
      <c r="XBV38"/>
      <c r="XBW38"/>
      <c r="XBX38"/>
      <c r="XBY38"/>
      <c r="XBZ38"/>
      <c r="XCA38"/>
      <c r="XCB38"/>
      <c r="XCC38"/>
      <c r="XCD38"/>
      <c r="XCE38"/>
      <c r="XCF38"/>
      <c r="XCG38"/>
      <c r="XCH38"/>
      <c r="XCI38"/>
      <c r="XCJ38"/>
      <c r="XCK38"/>
      <c r="XCL38"/>
      <c r="XCM38"/>
      <c r="XCN38"/>
      <c r="XCO38"/>
      <c r="XCP38"/>
      <c r="XCQ38"/>
      <c r="XCR38"/>
      <c r="XCS38"/>
      <c r="XCT38"/>
      <c r="XCU38"/>
      <c r="XCV38"/>
      <c r="XCW38"/>
      <c r="XCX38"/>
      <c r="XCY38"/>
      <c r="XCZ38"/>
      <c r="XDA38"/>
      <c r="XDB38"/>
      <c r="XDC38"/>
      <c r="XDD38"/>
      <c r="XDE38"/>
      <c r="XDF38"/>
      <c r="XDG38"/>
      <c r="XDH38"/>
      <c r="XDI38"/>
      <c r="XDJ38"/>
      <c r="XDK38"/>
      <c r="XDL38"/>
      <c r="XDM38"/>
      <c r="XDN38"/>
      <c r="XDO38"/>
      <c r="XDP38"/>
      <c r="XDQ38"/>
      <c r="XDR38"/>
      <c r="XDS38"/>
      <c r="XDT38"/>
      <c r="XDU38"/>
      <c r="XDV38"/>
      <c r="XDW38"/>
      <c r="XDX38"/>
      <c r="XDY38"/>
      <c r="XDZ38"/>
      <c r="XEA38"/>
      <c r="XEB38"/>
      <c r="XEC38"/>
      <c r="XED38"/>
      <c r="XEE38"/>
      <c r="XEF38"/>
      <c r="XEG38"/>
      <c r="XEH38"/>
      <c r="XEI38"/>
      <c r="XEJ38"/>
      <c r="XEK38"/>
      <c r="XEL38"/>
      <c r="XEM38"/>
      <c r="XEN38"/>
      <c r="XEO38"/>
      <c r="XEP38"/>
      <c r="XEQ38"/>
      <c r="XER38"/>
      <c r="XES38"/>
      <c r="XET38"/>
      <c r="XEU38"/>
      <c r="XEV38"/>
      <c r="XEW38"/>
      <c r="XEX38"/>
      <c r="XEY38"/>
      <c r="XEZ38"/>
      <c r="XFA38"/>
      <c r="XFB38"/>
      <c r="XFC38"/>
      <c r="XFD38"/>
    </row>
    <row r="39" spans="1:6 16135:16384" s="398" customFormat="1" ht="5" customHeight="1">
      <c r="A39" s="399"/>
      <c r="B39" s="400"/>
      <c r="C39" s="401"/>
      <c r="D39" s="402"/>
      <c r="E39" s="403"/>
      <c r="F39" s="404"/>
      <c r="WVO39" s="359"/>
      <c r="WVP39" s="359"/>
      <c r="WVQ39" s="359"/>
      <c r="WVR39" s="359"/>
      <c r="WVS39" s="359"/>
      <c r="WVT39" s="359"/>
      <c r="WVU39" s="359"/>
      <c r="WVV39" s="359"/>
      <c r="WVW39" s="359"/>
      <c r="WVX39" s="359"/>
      <c r="WVY39" s="359"/>
      <c r="WVZ39" s="359"/>
      <c r="WWA39" s="359"/>
      <c r="WWB39" s="359"/>
      <c r="WWC39" s="359"/>
      <c r="WWD39" s="359"/>
      <c r="WWE39" s="359"/>
      <c r="WWF39" s="359"/>
      <c r="WWG39" s="359"/>
      <c r="WWH39" s="359"/>
      <c r="WWI39" s="359"/>
      <c r="WWJ39" s="359"/>
      <c r="WWK39" s="359"/>
      <c r="WWL39" s="359"/>
      <c r="WWM39" s="359"/>
      <c r="WWN39" s="359"/>
      <c r="WWO39" s="359"/>
      <c r="WWP39" s="359"/>
      <c r="WWQ39" s="359"/>
      <c r="WWR39" s="359"/>
      <c r="WWS39" s="359"/>
      <c r="WWT39" s="359"/>
      <c r="WWU39" s="359"/>
      <c r="WWV39" s="359"/>
      <c r="WWW39" s="359"/>
      <c r="WWX39" s="359"/>
      <c r="WWY39" s="359"/>
      <c r="WWZ39" s="359"/>
      <c r="WXA39" s="359"/>
      <c r="WXB39" s="359"/>
      <c r="WXC39" s="359"/>
      <c r="WXD39" s="359"/>
      <c r="WXE39" s="359"/>
      <c r="WXF39" s="359"/>
      <c r="WXG39" s="359"/>
      <c r="WXH39" s="359"/>
      <c r="WXI39" s="359"/>
      <c r="WXJ39" s="359"/>
      <c r="WXK39" s="359"/>
      <c r="WXL39" s="359"/>
      <c r="WXM39" s="359"/>
      <c r="WXN39" s="359"/>
      <c r="WXO39" s="359"/>
      <c r="WXP39" s="359"/>
      <c r="WXQ39" s="359"/>
      <c r="WXR39" s="359"/>
      <c r="WXS39" s="359"/>
      <c r="WXT39" s="359"/>
      <c r="WXU39" s="359"/>
      <c r="WXV39" s="359"/>
      <c r="WXW39" s="359"/>
      <c r="WXX39" s="359"/>
      <c r="WXY39" s="359"/>
      <c r="WXZ39" s="359"/>
      <c r="WYA39" s="359"/>
      <c r="WYB39" s="359"/>
      <c r="WYC39" s="359"/>
      <c r="WYD39" s="359"/>
      <c r="WYE39" s="359"/>
      <c r="WYF39" s="359"/>
      <c r="WYG39" s="359"/>
      <c r="WYH39" s="359"/>
      <c r="WYI39" s="359"/>
      <c r="WYJ39" s="359"/>
      <c r="WYK39" s="359"/>
      <c r="WYL39" s="359"/>
      <c r="WYM39" s="359"/>
      <c r="WYN39" s="359"/>
      <c r="WYO39" s="359"/>
      <c r="WYP39" s="359"/>
      <c r="WYQ39" s="359"/>
      <c r="WYR39" s="359"/>
      <c r="WYS39" s="359"/>
      <c r="WYT39" s="359"/>
      <c r="WYU39" s="359"/>
      <c r="WYV39" s="359"/>
      <c r="WYW39" s="359"/>
      <c r="WYX39" s="359"/>
      <c r="WYY39" s="359"/>
      <c r="WYZ39" s="359"/>
      <c r="WZA39" s="359"/>
      <c r="WZB39" s="359"/>
      <c r="WZC39" s="359"/>
      <c r="WZD39" s="359"/>
      <c r="WZE39" s="359"/>
      <c r="WZF39" s="359"/>
      <c r="WZG39" s="359"/>
      <c r="WZH39" s="359"/>
      <c r="WZI39" s="359"/>
      <c r="WZJ39" s="359"/>
      <c r="WZK39" s="359"/>
      <c r="WZL39" s="359"/>
      <c r="WZM39" s="359"/>
      <c r="WZN39" s="359"/>
      <c r="WZO39" s="359"/>
      <c r="WZP39" s="359"/>
      <c r="WZQ39" s="359"/>
      <c r="WZR39" s="359"/>
      <c r="WZS39" s="359"/>
      <c r="WZT39" s="359"/>
      <c r="WZU39" s="359"/>
      <c r="WZV39" s="359"/>
      <c r="WZW39" s="359"/>
      <c r="WZX39" s="359"/>
      <c r="WZY39" s="359"/>
      <c r="WZZ39" s="359"/>
      <c r="XAA39" s="359"/>
      <c r="XAB39" s="359"/>
      <c r="XAC39" s="359"/>
      <c r="XAD39" s="359"/>
      <c r="XAE39" s="359"/>
      <c r="XAF39" s="359"/>
      <c r="XAG39" s="359"/>
      <c r="XAH39" s="359"/>
      <c r="XAI39" s="359"/>
      <c r="XAJ39" s="359"/>
      <c r="XAK39" s="359"/>
      <c r="XAL39" s="359"/>
      <c r="XAM39" s="359"/>
      <c r="XAN39" s="359"/>
      <c r="XAO39" s="359"/>
      <c r="XAP39" s="359"/>
      <c r="XAQ39" s="359"/>
      <c r="XAR39" s="359"/>
      <c r="XAS39" s="359"/>
      <c r="XAT39" s="359"/>
      <c r="XAU39" s="359"/>
      <c r="XAV39" s="359"/>
      <c r="XAW39" s="359"/>
      <c r="XAX39" s="359"/>
      <c r="XAY39" s="359"/>
      <c r="XAZ39" s="359"/>
      <c r="XBA39" s="359"/>
      <c r="XBB39" s="359"/>
      <c r="XBC39" s="359"/>
      <c r="XBD39" s="359"/>
      <c r="XBE39" s="359"/>
      <c r="XBF39" s="359"/>
      <c r="XBG39" s="359"/>
      <c r="XBH39" s="359"/>
      <c r="XBI39" s="359"/>
      <c r="XBJ39" s="359"/>
      <c r="XBK39" s="359"/>
      <c r="XBL39" s="359"/>
      <c r="XBM39" s="359"/>
      <c r="XBN39" s="359"/>
      <c r="XBO39" s="359"/>
      <c r="XBP39" s="359"/>
      <c r="XBQ39" s="359"/>
      <c r="XBR39" s="359"/>
      <c r="XBS39" s="359"/>
      <c r="XBT39" s="359"/>
      <c r="XBU39" s="359"/>
      <c r="XBV39" s="359"/>
      <c r="XBW39" s="359"/>
      <c r="XBX39" s="359"/>
      <c r="XBY39" s="359"/>
      <c r="XBZ39" s="359"/>
      <c r="XCA39" s="359"/>
      <c r="XCB39" s="359"/>
      <c r="XCC39" s="359"/>
      <c r="XCD39" s="359"/>
      <c r="XCE39" s="359"/>
      <c r="XCF39" s="359"/>
      <c r="XCG39" s="359"/>
      <c r="XCH39" s="359"/>
      <c r="XCI39" s="359"/>
      <c r="XCJ39" s="359"/>
      <c r="XCK39" s="359"/>
      <c r="XCL39" s="359"/>
      <c r="XCM39" s="359"/>
      <c r="XCN39" s="359"/>
      <c r="XCO39" s="359"/>
      <c r="XCP39" s="359"/>
      <c r="XCQ39" s="359"/>
      <c r="XCR39" s="359"/>
      <c r="XCS39" s="359"/>
      <c r="XCT39" s="359"/>
      <c r="XCU39" s="359"/>
      <c r="XCV39" s="359"/>
      <c r="XCW39" s="359"/>
      <c r="XCX39" s="359"/>
      <c r="XCY39" s="359"/>
      <c r="XCZ39" s="359"/>
      <c r="XDA39" s="359"/>
      <c r="XDB39" s="359"/>
      <c r="XDC39" s="359"/>
      <c r="XDD39" s="359"/>
      <c r="XDE39" s="359"/>
      <c r="XDF39" s="359"/>
      <c r="XDG39" s="359"/>
      <c r="XDH39" s="359"/>
      <c r="XDI39" s="359"/>
      <c r="XDJ39" s="359"/>
      <c r="XDK39" s="359"/>
      <c r="XDL39" s="359"/>
      <c r="XDM39" s="359"/>
      <c r="XDN39" s="359"/>
      <c r="XDO39" s="359"/>
      <c r="XDP39" s="359"/>
      <c r="XDQ39" s="359"/>
      <c r="XDR39" s="359"/>
      <c r="XDS39" s="359"/>
      <c r="XDT39" s="359"/>
      <c r="XDU39" s="359"/>
      <c r="XDV39" s="359"/>
      <c r="XDW39" s="359"/>
      <c r="XDX39" s="359"/>
      <c r="XDY39" s="359"/>
      <c r="XDZ39" s="359"/>
      <c r="XEA39" s="359"/>
      <c r="XEB39" s="359"/>
      <c r="XEC39" s="359"/>
      <c r="XED39" s="359"/>
      <c r="XEE39" s="359"/>
      <c r="XEF39" s="359"/>
      <c r="XEG39" s="359"/>
      <c r="XEH39" s="359"/>
      <c r="XEI39" s="359"/>
      <c r="XEJ39" s="359"/>
      <c r="XEK39" s="359"/>
      <c r="XEL39" s="359"/>
      <c r="XEM39" s="359"/>
      <c r="XEN39" s="359"/>
      <c r="XEO39" s="359"/>
      <c r="XEP39" s="359"/>
      <c r="XEQ39" s="359"/>
      <c r="XER39" s="359"/>
      <c r="XES39" s="359"/>
      <c r="XET39" s="359"/>
      <c r="XEU39" s="359"/>
      <c r="XEV39" s="359"/>
      <c r="XEW39" s="359"/>
      <c r="XEX39" s="359"/>
      <c r="XEY39" s="359"/>
      <c r="XEZ39" s="359"/>
      <c r="XFA39" s="359"/>
      <c r="XFB39" s="359"/>
      <c r="XFC39" s="359"/>
      <c r="XFD39" s="359"/>
    </row>
    <row r="40" spans="1:6 16135:16384" s="398" customFormat="1" ht="32">
      <c r="A40" s="390">
        <v>13</v>
      </c>
      <c r="B40" s="391" t="s">
        <v>724</v>
      </c>
      <c r="C40" s="405" t="s">
        <v>133</v>
      </c>
      <c r="D40" s="406">
        <v>20</v>
      </c>
      <c r="E40" s="407">
        <v>0</v>
      </c>
      <c r="F40" s="408">
        <f>D40*E40</f>
        <v>0</v>
      </c>
      <c r="WVO40"/>
      <c r="WVP40"/>
      <c r="WVQ40"/>
      <c r="WVR40"/>
      <c r="WVS40"/>
      <c r="WVT40"/>
      <c r="WVU40"/>
      <c r="WVV40"/>
      <c r="WVW40"/>
      <c r="WVX40"/>
      <c r="WVY40"/>
      <c r="WVZ40"/>
      <c r="WWA40"/>
      <c r="WWB40"/>
      <c r="WWC40"/>
      <c r="WWD40"/>
      <c r="WWE40"/>
      <c r="WWF40"/>
      <c r="WWG40"/>
      <c r="WWH40"/>
      <c r="WWI40"/>
      <c r="WWJ40"/>
      <c r="WWK40"/>
      <c r="WWL40"/>
      <c r="WWM40"/>
      <c r="WWN40"/>
      <c r="WWO40"/>
      <c r="WWP40"/>
      <c r="WWQ40"/>
      <c r="WWR40"/>
      <c r="WWS40"/>
      <c r="WWT40"/>
      <c r="WWU40"/>
      <c r="WWV40"/>
      <c r="WWW40"/>
      <c r="WWX40"/>
      <c r="WWY40"/>
      <c r="WWZ40"/>
      <c r="WXA40"/>
      <c r="WXB40"/>
      <c r="WXC40"/>
      <c r="WXD40"/>
      <c r="WXE40"/>
      <c r="WXF40"/>
      <c r="WXG40"/>
      <c r="WXH40"/>
      <c r="WXI40"/>
      <c r="WXJ40"/>
      <c r="WXK40"/>
      <c r="WXL40"/>
      <c r="WXM40"/>
      <c r="WXN40"/>
      <c r="WXO40"/>
      <c r="WXP40"/>
      <c r="WXQ40"/>
      <c r="WXR40"/>
      <c r="WXS40"/>
      <c r="WXT40"/>
      <c r="WXU40"/>
      <c r="WXV40"/>
      <c r="WXW40"/>
      <c r="WXX40"/>
      <c r="WXY40"/>
      <c r="WXZ40"/>
      <c r="WYA40"/>
      <c r="WYB40"/>
      <c r="WYC40"/>
      <c r="WYD40"/>
      <c r="WYE40"/>
      <c r="WYF40"/>
      <c r="WYG40"/>
      <c r="WYH40"/>
      <c r="WYI40"/>
      <c r="WYJ40"/>
      <c r="WYK40"/>
      <c r="WYL40"/>
      <c r="WYM40"/>
      <c r="WYN40"/>
      <c r="WYO40"/>
      <c r="WYP40"/>
      <c r="WYQ40"/>
      <c r="WYR40"/>
      <c r="WYS40"/>
      <c r="WYT40"/>
      <c r="WYU40"/>
      <c r="WYV40"/>
      <c r="WYW40"/>
      <c r="WYX40"/>
      <c r="WYY40"/>
      <c r="WYZ40"/>
      <c r="WZA40"/>
      <c r="WZB40"/>
      <c r="WZC40"/>
      <c r="WZD40"/>
      <c r="WZE40"/>
      <c r="WZF40"/>
      <c r="WZG40"/>
      <c r="WZH40"/>
      <c r="WZI40"/>
      <c r="WZJ40"/>
      <c r="WZK40"/>
      <c r="WZL40"/>
      <c r="WZM40"/>
      <c r="WZN40"/>
      <c r="WZO40"/>
      <c r="WZP40"/>
      <c r="WZQ40"/>
      <c r="WZR40"/>
      <c r="WZS40"/>
      <c r="WZT40"/>
      <c r="WZU40"/>
      <c r="WZV40"/>
      <c r="WZW40"/>
      <c r="WZX40"/>
      <c r="WZY40"/>
      <c r="WZZ40"/>
      <c r="XAA40"/>
      <c r="XAB40"/>
      <c r="XAC40"/>
      <c r="XAD40"/>
      <c r="XAE40"/>
      <c r="XAF40"/>
      <c r="XAG40"/>
      <c r="XAH40"/>
      <c r="XAI40"/>
      <c r="XAJ40"/>
      <c r="XAK40"/>
      <c r="XAL40"/>
      <c r="XAM40"/>
      <c r="XAN40"/>
      <c r="XAO40"/>
      <c r="XAP40"/>
      <c r="XAQ40"/>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c r="XCI40"/>
      <c r="XCJ40"/>
      <c r="XCK40"/>
      <c r="XCL40"/>
      <c r="XCM40"/>
      <c r="XCN40"/>
      <c r="XCO40"/>
      <c r="XCP40"/>
      <c r="XCQ40"/>
      <c r="XCR40"/>
      <c r="XCS40"/>
      <c r="XCT40"/>
      <c r="XCU40"/>
      <c r="XCV40"/>
      <c r="XCW40"/>
      <c r="XCX40"/>
      <c r="XCY40"/>
      <c r="XCZ40"/>
      <c r="XDA40"/>
      <c r="XDB40"/>
      <c r="XDC40"/>
      <c r="XDD40"/>
      <c r="XDE40"/>
      <c r="XDF40"/>
      <c r="XDG40"/>
      <c r="XDH40"/>
      <c r="XDI40"/>
      <c r="XDJ40"/>
      <c r="XDK40"/>
      <c r="XDL40"/>
      <c r="XDM40"/>
      <c r="XDN40"/>
      <c r="XDO40"/>
      <c r="XDP40"/>
      <c r="XDQ40"/>
      <c r="XDR40"/>
      <c r="XDS40"/>
      <c r="XDT40"/>
      <c r="XDU40"/>
      <c r="XDV40"/>
      <c r="XDW40"/>
      <c r="XDX40"/>
      <c r="XDY40"/>
      <c r="XDZ40"/>
      <c r="XEA40"/>
      <c r="XEB40"/>
      <c r="XEC40"/>
      <c r="XED40"/>
      <c r="XEE40"/>
      <c r="XEF40"/>
      <c r="XEG40"/>
      <c r="XEH40"/>
      <c r="XEI40"/>
      <c r="XEJ40"/>
      <c r="XEK40"/>
      <c r="XEL40"/>
      <c r="XEM40"/>
      <c r="XEN40"/>
      <c r="XEO40"/>
      <c r="XEP40"/>
      <c r="XEQ40"/>
      <c r="XER40"/>
      <c r="XES40"/>
      <c r="XET40"/>
      <c r="XEU40"/>
      <c r="XEV40"/>
      <c r="XEW40"/>
      <c r="XEX40"/>
      <c r="XEY40"/>
      <c r="XEZ40"/>
      <c r="XFA40"/>
      <c r="XFB40"/>
      <c r="XFC40"/>
      <c r="XFD40"/>
    </row>
    <row r="41" spans="1:6 16135:16384" s="398" customFormat="1" ht="5" customHeight="1">
      <c r="A41" s="399"/>
      <c r="B41" s="400"/>
      <c r="C41" s="401"/>
      <c r="D41" s="402"/>
      <c r="E41" s="403"/>
      <c r="F41" s="404"/>
      <c r="WVO41" s="359"/>
      <c r="WVP41" s="359"/>
      <c r="WVQ41" s="359"/>
      <c r="WVR41" s="359"/>
      <c r="WVS41" s="359"/>
      <c r="WVT41" s="359"/>
      <c r="WVU41" s="359"/>
      <c r="WVV41" s="359"/>
      <c r="WVW41" s="359"/>
      <c r="WVX41" s="359"/>
      <c r="WVY41" s="359"/>
      <c r="WVZ41" s="359"/>
      <c r="WWA41" s="359"/>
      <c r="WWB41" s="359"/>
      <c r="WWC41" s="359"/>
      <c r="WWD41" s="359"/>
      <c r="WWE41" s="359"/>
      <c r="WWF41" s="359"/>
      <c r="WWG41" s="359"/>
      <c r="WWH41" s="359"/>
      <c r="WWI41" s="359"/>
      <c r="WWJ41" s="359"/>
      <c r="WWK41" s="359"/>
      <c r="WWL41" s="359"/>
      <c r="WWM41" s="359"/>
      <c r="WWN41" s="359"/>
      <c r="WWO41" s="359"/>
      <c r="WWP41" s="359"/>
      <c r="WWQ41" s="359"/>
      <c r="WWR41" s="359"/>
      <c r="WWS41" s="359"/>
      <c r="WWT41" s="359"/>
      <c r="WWU41" s="359"/>
      <c r="WWV41" s="359"/>
      <c r="WWW41" s="359"/>
      <c r="WWX41" s="359"/>
      <c r="WWY41" s="359"/>
      <c r="WWZ41" s="359"/>
      <c r="WXA41" s="359"/>
      <c r="WXB41" s="359"/>
      <c r="WXC41" s="359"/>
      <c r="WXD41" s="359"/>
      <c r="WXE41" s="359"/>
      <c r="WXF41" s="359"/>
      <c r="WXG41" s="359"/>
      <c r="WXH41" s="359"/>
      <c r="WXI41" s="359"/>
      <c r="WXJ41" s="359"/>
      <c r="WXK41" s="359"/>
      <c r="WXL41" s="359"/>
      <c r="WXM41" s="359"/>
      <c r="WXN41" s="359"/>
      <c r="WXO41" s="359"/>
      <c r="WXP41" s="359"/>
      <c r="WXQ41" s="359"/>
      <c r="WXR41" s="359"/>
      <c r="WXS41" s="359"/>
      <c r="WXT41" s="359"/>
      <c r="WXU41" s="359"/>
      <c r="WXV41" s="359"/>
      <c r="WXW41" s="359"/>
      <c r="WXX41" s="359"/>
      <c r="WXY41" s="359"/>
      <c r="WXZ41" s="359"/>
      <c r="WYA41" s="359"/>
      <c r="WYB41" s="359"/>
      <c r="WYC41" s="359"/>
      <c r="WYD41" s="359"/>
      <c r="WYE41" s="359"/>
      <c r="WYF41" s="359"/>
      <c r="WYG41" s="359"/>
      <c r="WYH41" s="359"/>
      <c r="WYI41" s="359"/>
      <c r="WYJ41" s="359"/>
      <c r="WYK41" s="359"/>
      <c r="WYL41" s="359"/>
      <c r="WYM41" s="359"/>
      <c r="WYN41" s="359"/>
      <c r="WYO41" s="359"/>
      <c r="WYP41" s="359"/>
      <c r="WYQ41" s="359"/>
      <c r="WYR41" s="359"/>
      <c r="WYS41" s="359"/>
      <c r="WYT41" s="359"/>
      <c r="WYU41" s="359"/>
      <c r="WYV41" s="359"/>
      <c r="WYW41" s="359"/>
      <c r="WYX41" s="359"/>
      <c r="WYY41" s="359"/>
      <c r="WYZ41" s="359"/>
      <c r="WZA41" s="359"/>
      <c r="WZB41" s="359"/>
      <c r="WZC41" s="359"/>
      <c r="WZD41" s="359"/>
      <c r="WZE41" s="359"/>
      <c r="WZF41" s="359"/>
      <c r="WZG41" s="359"/>
      <c r="WZH41" s="359"/>
      <c r="WZI41" s="359"/>
      <c r="WZJ41" s="359"/>
      <c r="WZK41" s="359"/>
      <c r="WZL41" s="359"/>
      <c r="WZM41" s="359"/>
      <c r="WZN41" s="359"/>
      <c r="WZO41" s="359"/>
      <c r="WZP41" s="359"/>
      <c r="WZQ41" s="359"/>
      <c r="WZR41" s="359"/>
      <c r="WZS41" s="359"/>
      <c r="WZT41" s="359"/>
      <c r="WZU41" s="359"/>
      <c r="WZV41" s="359"/>
      <c r="WZW41" s="359"/>
      <c r="WZX41" s="359"/>
      <c r="WZY41" s="359"/>
      <c r="WZZ41" s="359"/>
      <c r="XAA41" s="359"/>
      <c r="XAB41" s="359"/>
      <c r="XAC41" s="359"/>
      <c r="XAD41" s="359"/>
      <c r="XAE41" s="359"/>
      <c r="XAF41" s="359"/>
      <c r="XAG41" s="359"/>
      <c r="XAH41" s="359"/>
      <c r="XAI41" s="359"/>
      <c r="XAJ41" s="359"/>
      <c r="XAK41" s="359"/>
      <c r="XAL41" s="359"/>
      <c r="XAM41" s="359"/>
      <c r="XAN41" s="359"/>
      <c r="XAO41" s="359"/>
      <c r="XAP41" s="359"/>
      <c r="XAQ41" s="359"/>
      <c r="XAR41" s="359"/>
      <c r="XAS41" s="359"/>
      <c r="XAT41" s="359"/>
      <c r="XAU41" s="359"/>
      <c r="XAV41" s="359"/>
      <c r="XAW41" s="359"/>
      <c r="XAX41" s="359"/>
      <c r="XAY41" s="359"/>
      <c r="XAZ41" s="359"/>
      <c r="XBA41" s="359"/>
      <c r="XBB41" s="359"/>
      <c r="XBC41" s="359"/>
      <c r="XBD41" s="359"/>
      <c r="XBE41" s="359"/>
      <c r="XBF41" s="359"/>
      <c r="XBG41" s="359"/>
      <c r="XBH41" s="359"/>
      <c r="XBI41" s="359"/>
      <c r="XBJ41" s="359"/>
      <c r="XBK41" s="359"/>
      <c r="XBL41" s="359"/>
      <c r="XBM41" s="359"/>
      <c r="XBN41" s="359"/>
      <c r="XBO41" s="359"/>
      <c r="XBP41" s="359"/>
      <c r="XBQ41" s="359"/>
      <c r="XBR41" s="359"/>
      <c r="XBS41" s="359"/>
      <c r="XBT41" s="359"/>
      <c r="XBU41" s="359"/>
      <c r="XBV41" s="359"/>
      <c r="XBW41" s="359"/>
      <c r="XBX41" s="359"/>
      <c r="XBY41" s="359"/>
      <c r="XBZ41" s="359"/>
      <c r="XCA41" s="359"/>
      <c r="XCB41" s="359"/>
      <c r="XCC41" s="359"/>
      <c r="XCD41" s="359"/>
      <c r="XCE41" s="359"/>
      <c r="XCF41" s="359"/>
      <c r="XCG41" s="359"/>
      <c r="XCH41" s="359"/>
      <c r="XCI41" s="359"/>
      <c r="XCJ41" s="359"/>
      <c r="XCK41" s="359"/>
      <c r="XCL41" s="359"/>
      <c r="XCM41" s="359"/>
      <c r="XCN41" s="359"/>
      <c r="XCO41" s="359"/>
      <c r="XCP41" s="359"/>
      <c r="XCQ41" s="359"/>
      <c r="XCR41" s="359"/>
      <c r="XCS41" s="359"/>
      <c r="XCT41" s="359"/>
      <c r="XCU41" s="359"/>
      <c r="XCV41" s="359"/>
      <c r="XCW41" s="359"/>
      <c r="XCX41" s="359"/>
      <c r="XCY41" s="359"/>
      <c r="XCZ41" s="359"/>
      <c r="XDA41" s="359"/>
      <c r="XDB41" s="359"/>
      <c r="XDC41" s="359"/>
      <c r="XDD41" s="359"/>
      <c r="XDE41" s="359"/>
      <c r="XDF41" s="359"/>
      <c r="XDG41" s="359"/>
      <c r="XDH41" s="359"/>
      <c r="XDI41" s="359"/>
      <c r="XDJ41" s="359"/>
      <c r="XDK41" s="359"/>
      <c r="XDL41" s="359"/>
      <c r="XDM41" s="359"/>
      <c r="XDN41" s="359"/>
      <c r="XDO41" s="359"/>
      <c r="XDP41" s="359"/>
      <c r="XDQ41" s="359"/>
      <c r="XDR41" s="359"/>
      <c r="XDS41" s="359"/>
      <c r="XDT41" s="359"/>
      <c r="XDU41" s="359"/>
      <c r="XDV41" s="359"/>
      <c r="XDW41" s="359"/>
      <c r="XDX41" s="359"/>
      <c r="XDY41" s="359"/>
      <c r="XDZ41" s="359"/>
      <c r="XEA41" s="359"/>
      <c r="XEB41" s="359"/>
      <c r="XEC41" s="359"/>
      <c r="XED41" s="359"/>
      <c r="XEE41" s="359"/>
      <c r="XEF41" s="359"/>
      <c r="XEG41" s="359"/>
      <c r="XEH41" s="359"/>
      <c r="XEI41" s="359"/>
      <c r="XEJ41" s="359"/>
      <c r="XEK41" s="359"/>
      <c r="XEL41" s="359"/>
      <c r="XEM41" s="359"/>
      <c r="XEN41" s="359"/>
      <c r="XEO41" s="359"/>
      <c r="XEP41" s="359"/>
      <c r="XEQ41" s="359"/>
      <c r="XER41" s="359"/>
      <c r="XES41" s="359"/>
      <c r="XET41" s="359"/>
      <c r="XEU41" s="359"/>
      <c r="XEV41" s="359"/>
      <c r="XEW41" s="359"/>
      <c r="XEX41" s="359"/>
      <c r="XEY41" s="359"/>
      <c r="XEZ41" s="359"/>
      <c r="XFA41" s="359"/>
      <c r="XFB41" s="359"/>
      <c r="XFC41" s="359"/>
      <c r="XFD41" s="359"/>
    </row>
    <row r="42" spans="1:6 16135:16384" s="398" customFormat="1" ht="51" customHeight="1">
      <c r="A42" s="390">
        <v>14</v>
      </c>
      <c r="B42" s="391" t="s">
        <v>725</v>
      </c>
      <c r="C42" s="405" t="s">
        <v>22</v>
      </c>
      <c r="D42" s="406">
        <v>1</v>
      </c>
      <c r="E42" s="407">
        <v>0</v>
      </c>
      <c r="F42" s="408">
        <f>D42*E42</f>
        <v>0</v>
      </c>
      <c r="WVO42"/>
      <c r="WVP42"/>
      <c r="WVQ42"/>
      <c r="WVR42"/>
      <c r="WVS42"/>
      <c r="WVT42"/>
      <c r="WVU42"/>
      <c r="WVV42"/>
      <c r="WVW42"/>
      <c r="WVX42"/>
      <c r="WVY42"/>
      <c r="WVZ42"/>
      <c r="WWA42"/>
      <c r="WWB42"/>
      <c r="WWC42"/>
      <c r="WWD42"/>
      <c r="WWE42"/>
      <c r="WWF42"/>
      <c r="WWG42"/>
      <c r="WWH42"/>
      <c r="WWI42"/>
      <c r="WWJ42"/>
      <c r="WWK42"/>
      <c r="WWL42"/>
      <c r="WWM42"/>
      <c r="WWN42"/>
      <c r="WWO42"/>
      <c r="WWP42"/>
      <c r="WWQ42"/>
      <c r="WWR42"/>
      <c r="WWS42"/>
      <c r="WWT42"/>
      <c r="WWU42"/>
      <c r="WWV42"/>
      <c r="WWW42"/>
      <c r="WWX42"/>
      <c r="WWY42"/>
      <c r="WWZ42"/>
      <c r="WXA42"/>
      <c r="WXB42"/>
      <c r="WXC42"/>
      <c r="WXD42"/>
      <c r="WXE42"/>
      <c r="WXF42"/>
      <c r="WXG42"/>
      <c r="WXH42"/>
      <c r="WXI42"/>
      <c r="WXJ42"/>
      <c r="WXK42"/>
      <c r="WXL42"/>
      <c r="WXM42"/>
      <c r="WXN42"/>
      <c r="WXO42"/>
      <c r="WXP42"/>
      <c r="WXQ42"/>
      <c r="WXR42"/>
      <c r="WXS42"/>
      <c r="WXT42"/>
      <c r="WXU42"/>
      <c r="WXV42"/>
      <c r="WXW42"/>
      <c r="WXX42"/>
      <c r="WXY42"/>
      <c r="WXZ42"/>
      <c r="WYA42"/>
      <c r="WYB42"/>
      <c r="WYC42"/>
      <c r="WYD42"/>
      <c r="WYE42"/>
      <c r="WYF42"/>
      <c r="WYG42"/>
      <c r="WYH42"/>
      <c r="WYI42"/>
      <c r="WYJ42"/>
      <c r="WYK42"/>
      <c r="WYL42"/>
      <c r="WYM42"/>
      <c r="WYN42"/>
      <c r="WYO42"/>
      <c r="WYP42"/>
      <c r="WYQ42"/>
      <c r="WYR42"/>
      <c r="WYS42"/>
      <c r="WYT42"/>
      <c r="WYU42"/>
      <c r="WYV42"/>
      <c r="WYW42"/>
      <c r="WYX42"/>
      <c r="WYY42"/>
      <c r="WYZ42"/>
      <c r="WZA42"/>
      <c r="WZB42"/>
      <c r="WZC42"/>
      <c r="WZD42"/>
      <c r="WZE42"/>
      <c r="WZF42"/>
      <c r="WZG42"/>
      <c r="WZH42"/>
      <c r="WZI42"/>
      <c r="WZJ42"/>
      <c r="WZK42"/>
      <c r="WZL42"/>
      <c r="WZM42"/>
      <c r="WZN42"/>
      <c r="WZO42"/>
      <c r="WZP42"/>
      <c r="WZQ42"/>
      <c r="WZR42"/>
      <c r="WZS42"/>
      <c r="WZT42"/>
      <c r="WZU42"/>
      <c r="WZV42"/>
      <c r="WZW42"/>
      <c r="WZX42"/>
      <c r="WZY42"/>
      <c r="WZZ42"/>
      <c r="XAA42"/>
      <c r="XAB42"/>
      <c r="XAC42"/>
      <c r="XAD42"/>
      <c r="XAE42"/>
      <c r="XAF42"/>
      <c r="XAG42"/>
      <c r="XAH42"/>
      <c r="XAI42"/>
      <c r="XAJ42"/>
      <c r="XAK42"/>
      <c r="XAL42"/>
      <c r="XAM42"/>
      <c r="XAN42"/>
      <c r="XAO42"/>
      <c r="XAP42"/>
      <c r="XAQ42"/>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c r="XCI42"/>
      <c r="XCJ42"/>
      <c r="XCK42"/>
      <c r="XCL42"/>
      <c r="XCM42"/>
      <c r="XCN42"/>
      <c r="XCO42"/>
      <c r="XCP42"/>
      <c r="XCQ42"/>
      <c r="XCR42"/>
      <c r="XCS42"/>
      <c r="XCT42"/>
      <c r="XCU42"/>
      <c r="XCV42"/>
      <c r="XCW42"/>
      <c r="XCX42"/>
      <c r="XCY42"/>
      <c r="XCZ42"/>
      <c r="XDA42"/>
      <c r="XDB42"/>
      <c r="XDC42"/>
      <c r="XDD42"/>
      <c r="XDE42"/>
      <c r="XDF42"/>
      <c r="XDG42"/>
      <c r="XDH42"/>
      <c r="XDI42"/>
      <c r="XDJ42"/>
      <c r="XDK42"/>
      <c r="XDL42"/>
      <c r="XDM42"/>
      <c r="XDN42"/>
      <c r="XDO42"/>
      <c r="XDP42"/>
      <c r="XDQ42"/>
      <c r="XDR42"/>
      <c r="XDS42"/>
      <c r="XDT42"/>
      <c r="XDU42"/>
      <c r="XDV42"/>
      <c r="XDW42"/>
      <c r="XDX42"/>
      <c r="XDY42"/>
      <c r="XDZ42"/>
      <c r="XEA42"/>
      <c r="XEB42"/>
      <c r="XEC42"/>
      <c r="XED42"/>
      <c r="XEE42"/>
      <c r="XEF42"/>
      <c r="XEG42"/>
      <c r="XEH42"/>
      <c r="XEI42"/>
      <c r="XEJ42"/>
      <c r="XEK42"/>
      <c r="XEL42"/>
      <c r="XEM42"/>
      <c r="XEN42"/>
      <c r="XEO42"/>
      <c r="XEP42"/>
      <c r="XEQ42"/>
      <c r="XER42"/>
      <c r="XES42"/>
      <c r="XET42"/>
      <c r="XEU42"/>
      <c r="XEV42"/>
      <c r="XEW42"/>
      <c r="XEX42"/>
      <c r="XEY42"/>
      <c r="XEZ42"/>
      <c r="XFA42"/>
      <c r="XFB42"/>
      <c r="XFC42"/>
      <c r="XFD42"/>
    </row>
    <row r="43" spans="1:6 16135:16384" s="398" customFormat="1" ht="5" customHeight="1">
      <c r="A43" s="399"/>
      <c r="B43" s="400"/>
      <c r="C43" s="401"/>
      <c r="D43" s="402"/>
      <c r="E43" s="403"/>
      <c r="F43" s="404"/>
      <c r="WVO43" s="359"/>
      <c r="WVP43" s="359"/>
      <c r="WVQ43" s="359"/>
      <c r="WVR43" s="359"/>
      <c r="WVS43" s="359"/>
      <c r="WVT43" s="359"/>
      <c r="WVU43" s="359"/>
      <c r="WVV43" s="359"/>
      <c r="WVW43" s="359"/>
      <c r="WVX43" s="359"/>
      <c r="WVY43" s="359"/>
      <c r="WVZ43" s="359"/>
      <c r="WWA43" s="359"/>
      <c r="WWB43" s="359"/>
      <c r="WWC43" s="359"/>
      <c r="WWD43" s="359"/>
      <c r="WWE43" s="359"/>
      <c r="WWF43" s="359"/>
      <c r="WWG43" s="359"/>
      <c r="WWH43" s="359"/>
      <c r="WWI43" s="359"/>
      <c r="WWJ43" s="359"/>
      <c r="WWK43" s="359"/>
      <c r="WWL43" s="359"/>
      <c r="WWM43" s="359"/>
      <c r="WWN43" s="359"/>
      <c r="WWO43" s="359"/>
      <c r="WWP43" s="359"/>
      <c r="WWQ43" s="359"/>
      <c r="WWR43" s="359"/>
      <c r="WWS43" s="359"/>
      <c r="WWT43" s="359"/>
      <c r="WWU43" s="359"/>
      <c r="WWV43" s="359"/>
      <c r="WWW43" s="359"/>
      <c r="WWX43" s="359"/>
      <c r="WWY43" s="359"/>
      <c r="WWZ43" s="359"/>
      <c r="WXA43" s="359"/>
      <c r="WXB43" s="359"/>
      <c r="WXC43" s="359"/>
      <c r="WXD43" s="359"/>
      <c r="WXE43" s="359"/>
      <c r="WXF43" s="359"/>
      <c r="WXG43" s="359"/>
      <c r="WXH43" s="359"/>
      <c r="WXI43" s="359"/>
      <c r="WXJ43" s="359"/>
      <c r="WXK43" s="359"/>
      <c r="WXL43" s="359"/>
      <c r="WXM43" s="359"/>
      <c r="WXN43" s="359"/>
      <c r="WXO43" s="359"/>
      <c r="WXP43" s="359"/>
      <c r="WXQ43" s="359"/>
      <c r="WXR43" s="359"/>
      <c r="WXS43" s="359"/>
      <c r="WXT43" s="359"/>
      <c r="WXU43" s="359"/>
      <c r="WXV43" s="359"/>
      <c r="WXW43" s="359"/>
      <c r="WXX43" s="359"/>
      <c r="WXY43" s="359"/>
      <c r="WXZ43" s="359"/>
      <c r="WYA43" s="359"/>
      <c r="WYB43" s="359"/>
      <c r="WYC43" s="359"/>
      <c r="WYD43" s="359"/>
      <c r="WYE43" s="359"/>
      <c r="WYF43" s="359"/>
      <c r="WYG43" s="359"/>
      <c r="WYH43" s="359"/>
      <c r="WYI43" s="359"/>
      <c r="WYJ43" s="359"/>
      <c r="WYK43" s="359"/>
      <c r="WYL43" s="359"/>
      <c r="WYM43" s="359"/>
      <c r="WYN43" s="359"/>
      <c r="WYO43" s="359"/>
      <c r="WYP43" s="359"/>
      <c r="WYQ43" s="359"/>
      <c r="WYR43" s="359"/>
      <c r="WYS43" s="359"/>
      <c r="WYT43" s="359"/>
      <c r="WYU43" s="359"/>
      <c r="WYV43" s="359"/>
      <c r="WYW43" s="359"/>
      <c r="WYX43" s="359"/>
      <c r="WYY43" s="359"/>
      <c r="WYZ43" s="359"/>
      <c r="WZA43" s="359"/>
      <c r="WZB43" s="359"/>
      <c r="WZC43" s="359"/>
      <c r="WZD43" s="359"/>
      <c r="WZE43" s="359"/>
      <c r="WZF43" s="359"/>
      <c r="WZG43" s="359"/>
      <c r="WZH43" s="359"/>
      <c r="WZI43" s="359"/>
      <c r="WZJ43" s="359"/>
      <c r="WZK43" s="359"/>
      <c r="WZL43" s="359"/>
      <c r="WZM43" s="359"/>
      <c r="WZN43" s="359"/>
      <c r="WZO43" s="359"/>
      <c r="WZP43" s="359"/>
      <c r="WZQ43" s="359"/>
      <c r="WZR43" s="359"/>
      <c r="WZS43" s="359"/>
      <c r="WZT43" s="359"/>
      <c r="WZU43" s="359"/>
      <c r="WZV43" s="359"/>
      <c r="WZW43" s="359"/>
      <c r="WZX43" s="359"/>
      <c r="WZY43" s="359"/>
      <c r="WZZ43" s="359"/>
      <c r="XAA43" s="359"/>
      <c r="XAB43" s="359"/>
      <c r="XAC43" s="359"/>
      <c r="XAD43" s="359"/>
      <c r="XAE43" s="359"/>
      <c r="XAF43" s="359"/>
      <c r="XAG43" s="359"/>
      <c r="XAH43" s="359"/>
      <c r="XAI43" s="359"/>
      <c r="XAJ43" s="359"/>
      <c r="XAK43" s="359"/>
      <c r="XAL43" s="359"/>
      <c r="XAM43" s="359"/>
      <c r="XAN43" s="359"/>
      <c r="XAO43" s="359"/>
      <c r="XAP43" s="359"/>
      <c r="XAQ43" s="359"/>
      <c r="XAR43" s="359"/>
      <c r="XAS43" s="359"/>
      <c r="XAT43" s="359"/>
      <c r="XAU43" s="359"/>
      <c r="XAV43" s="359"/>
      <c r="XAW43" s="359"/>
      <c r="XAX43" s="359"/>
      <c r="XAY43" s="359"/>
      <c r="XAZ43" s="359"/>
      <c r="XBA43" s="359"/>
      <c r="XBB43" s="359"/>
      <c r="XBC43" s="359"/>
      <c r="XBD43" s="359"/>
      <c r="XBE43" s="359"/>
      <c r="XBF43" s="359"/>
      <c r="XBG43" s="359"/>
      <c r="XBH43" s="359"/>
      <c r="XBI43" s="359"/>
      <c r="XBJ43" s="359"/>
      <c r="XBK43" s="359"/>
      <c r="XBL43" s="359"/>
      <c r="XBM43" s="359"/>
      <c r="XBN43" s="359"/>
      <c r="XBO43" s="359"/>
      <c r="XBP43" s="359"/>
      <c r="XBQ43" s="359"/>
      <c r="XBR43" s="359"/>
      <c r="XBS43" s="359"/>
      <c r="XBT43" s="359"/>
      <c r="XBU43" s="359"/>
      <c r="XBV43" s="359"/>
      <c r="XBW43" s="359"/>
      <c r="XBX43" s="359"/>
      <c r="XBY43" s="359"/>
      <c r="XBZ43" s="359"/>
      <c r="XCA43" s="359"/>
      <c r="XCB43" s="359"/>
      <c r="XCC43" s="359"/>
      <c r="XCD43" s="359"/>
      <c r="XCE43" s="359"/>
      <c r="XCF43" s="359"/>
      <c r="XCG43" s="359"/>
      <c r="XCH43" s="359"/>
      <c r="XCI43" s="359"/>
      <c r="XCJ43" s="359"/>
      <c r="XCK43" s="359"/>
      <c r="XCL43" s="359"/>
      <c r="XCM43" s="359"/>
      <c r="XCN43" s="359"/>
      <c r="XCO43" s="359"/>
      <c r="XCP43" s="359"/>
      <c r="XCQ43" s="359"/>
      <c r="XCR43" s="359"/>
      <c r="XCS43" s="359"/>
      <c r="XCT43" s="359"/>
      <c r="XCU43" s="359"/>
      <c r="XCV43" s="359"/>
      <c r="XCW43" s="359"/>
      <c r="XCX43" s="359"/>
      <c r="XCY43" s="359"/>
      <c r="XCZ43" s="359"/>
      <c r="XDA43" s="359"/>
      <c r="XDB43" s="359"/>
      <c r="XDC43" s="359"/>
      <c r="XDD43" s="359"/>
      <c r="XDE43" s="359"/>
      <c r="XDF43" s="359"/>
      <c r="XDG43" s="359"/>
      <c r="XDH43" s="359"/>
      <c r="XDI43" s="359"/>
      <c r="XDJ43" s="359"/>
      <c r="XDK43" s="359"/>
      <c r="XDL43" s="359"/>
      <c r="XDM43" s="359"/>
      <c r="XDN43" s="359"/>
      <c r="XDO43" s="359"/>
      <c r="XDP43" s="359"/>
      <c r="XDQ43" s="359"/>
      <c r="XDR43" s="359"/>
      <c r="XDS43" s="359"/>
      <c r="XDT43" s="359"/>
      <c r="XDU43" s="359"/>
      <c r="XDV43" s="359"/>
      <c r="XDW43" s="359"/>
      <c r="XDX43" s="359"/>
      <c r="XDY43" s="359"/>
      <c r="XDZ43" s="359"/>
      <c r="XEA43" s="359"/>
      <c r="XEB43" s="359"/>
      <c r="XEC43" s="359"/>
      <c r="XED43" s="359"/>
      <c r="XEE43" s="359"/>
      <c r="XEF43" s="359"/>
      <c r="XEG43" s="359"/>
      <c r="XEH43" s="359"/>
      <c r="XEI43" s="359"/>
      <c r="XEJ43" s="359"/>
      <c r="XEK43" s="359"/>
      <c r="XEL43" s="359"/>
      <c r="XEM43" s="359"/>
      <c r="XEN43" s="359"/>
      <c r="XEO43" s="359"/>
      <c r="XEP43" s="359"/>
      <c r="XEQ43" s="359"/>
      <c r="XER43" s="359"/>
      <c r="XES43" s="359"/>
      <c r="XET43" s="359"/>
      <c r="XEU43" s="359"/>
      <c r="XEV43" s="359"/>
      <c r="XEW43" s="359"/>
      <c r="XEX43" s="359"/>
      <c r="XEY43" s="359"/>
      <c r="XEZ43" s="359"/>
      <c r="XFA43" s="359"/>
      <c r="XFB43" s="359"/>
      <c r="XFC43" s="359"/>
      <c r="XFD43" s="359"/>
    </row>
    <row r="44" spans="1:6 16135:16384" s="398" customFormat="1" ht="32">
      <c r="A44" s="390">
        <v>15</v>
      </c>
      <c r="B44" s="391" t="s">
        <v>726</v>
      </c>
      <c r="C44" s="405" t="s">
        <v>22</v>
      </c>
      <c r="D44" s="406">
        <v>1</v>
      </c>
      <c r="E44" s="407">
        <v>0</v>
      </c>
      <c r="F44" s="408">
        <f>D44*E44</f>
        <v>0</v>
      </c>
      <c r="WVO44"/>
      <c r="WVP44"/>
      <c r="WVQ44"/>
      <c r="WVR44"/>
      <c r="WVS44"/>
      <c r="WVT44"/>
      <c r="WVU44"/>
      <c r="WVV44"/>
      <c r="WVW44"/>
      <c r="WVX44"/>
      <c r="WVY44"/>
      <c r="WVZ44"/>
      <c r="WWA44"/>
      <c r="WWB44"/>
      <c r="WWC44"/>
      <c r="WWD44"/>
      <c r="WWE44"/>
      <c r="WWF44"/>
      <c r="WWG44"/>
      <c r="WWH44"/>
      <c r="WWI44"/>
      <c r="WWJ44"/>
      <c r="WWK44"/>
      <c r="WWL44"/>
      <c r="WWM44"/>
      <c r="WWN44"/>
      <c r="WWO44"/>
      <c r="WWP44"/>
      <c r="WWQ44"/>
      <c r="WWR44"/>
      <c r="WWS44"/>
      <c r="WWT44"/>
      <c r="WWU44"/>
      <c r="WWV44"/>
      <c r="WWW44"/>
      <c r="WWX44"/>
      <c r="WWY44"/>
      <c r="WWZ44"/>
      <c r="WXA44"/>
      <c r="WXB44"/>
      <c r="WXC44"/>
      <c r="WXD44"/>
      <c r="WXE44"/>
      <c r="WXF44"/>
      <c r="WXG44"/>
      <c r="WXH44"/>
      <c r="WXI44"/>
      <c r="WXJ44"/>
      <c r="WXK44"/>
      <c r="WXL44"/>
      <c r="WXM44"/>
      <c r="WXN44"/>
      <c r="WXO44"/>
      <c r="WXP44"/>
      <c r="WXQ44"/>
      <c r="WXR44"/>
      <c r="WXS44"/>
      <c r="WXT44"/>
      <c r="WXU44"/>
      <c r="WXV44"/>
      <c r="WXW44"/>
      <c r="WXX44"/>
      <c r="WXY44"/>
      <c r="WXZ44"/>
      <c r="WYA44"/>
      <c r="WYB44"/>
      <c r="WYC44"/>
      <c r="WYD44"/>
      <c r="WYE44"/>
      <c r="WYF44"/>
      <c r="WYG44"/>
      <c r="WYH44"/>
      <c r="WYI44"/>
      <c r="WYJ44"/>
      <c r="WYK44"/>
      <c r="WYL44"/>
      <c r="WYM44"/>
      <c r="WYN44"/>
      <c r="WYO44"/>
      <c r="WYP44"/>
      <c r="WYQ44"/>
      <c r="WYR44"/>
      <c r="WYS44"/>
      <c r="WYT44"/>
      <c r="WYU44"/>
      <c r="WYV44"/>
      <c r="WYW44"/>
      <c r="WYX44"/>
      <c r="WYY44"/>
      <c r="WYZ44"/>
      <c r="WZA44"/>
      <c r="WZB44"/>
      <c r="WZC44"/>
      <c r="WZD44"/>
      <c r="WZE44"/>
      <c r="WZF44"/>
      <c r="WZG44"/>
      <c r="WZH44"/>
      <c r="WZI44"/>
      <c r="WZJ44"/>
      <c r="WZK44"/>
      <c r="WZL44"/>
      <c r="WZM44"/>
      <c r="WZN44"/>
      <c r="WZO44"/>
      <c r="WZP44"/>
      <c r="WZQ44"/>
      <c r="WZR44"/>
      <c r="WZS44"/>
      <c r="WZT44"/>
      <c r="WZU44"/>
      <c r="WZV44"/>
      <c r="WZW44"/>
      <c r="WZX44"/>
      <c r="WZY44"/>
      <c r="WZZ44"/>
      <c r="XAA44"/>
      <c r="XAB44"/>
      <c r="XAC44"/>
      <c r="XAD44"/>
      <c r="XAE44"/>
      <c r="XAF44"/>
      <c r="XAG44"/>
      <c r="XAH44"/>
      <c r="XAI44"/>
      <c r="XAJ44"/>
      <c r="XAK44"/>
      <c r="XAL44"/>
      <c r="XAM44"/>
      <c r="XAN44"/>
      <c r="XAO44"/>
      <c r="XAP44"/>
      <c r="XAQ44"/>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c r="XCI44"/>
      <c r="XCJ44"/>
      <c r="XCK44"/>
      <c r="XCL44"/>
      <c r="XCM44"/>
      <c r="XCN44"/>
      <c r="XCO44"/>
      <c r="XCP44"/>
      <c r="XCQ44"/>
      <c r="XCR44"/>
      <c r="XCS44"/>
      <c r="XCT44"/>
      <c r="XCU44"/>
      <c r="XCV44"/>
      <c r="XCW44"/>
      <c r="XCX44"/>
      <c r="XCY44"/>
      <c r="XCZ44"/>
      <c r="XDA44"/>
      <c r="XDB44"/>
      <c r="XDC44"/>
      <c r="XDD44"/>
      <c r="XDE44"/>
      <c r="XDF44"/>
      <c r="XDG44"/>
      <c r="XDH44"/>
      <c r="XDI44"/>
      <c r="XDJ44"/>
      <c r="XDK44"/>
      <c r="XDL44"/>
      <c r="XDM44"/>
      <c r="XDN44"/>
      <c r="XDO44"/>
      <c r="XDP44"/>
      <c r="XDQ44"/>
      <c r="XDR44"/>
      <c r="XDS44"/>
      <c r="XDT44"/>
      <c r="XDU44"/>
      <c r="XDV44"/>
      <c r="XDW44"/>
      <c r="XDX44"/>
      <c r="XDY44"/>
      <c r="XDZ44"/>
      <c r="XEA44"/>
      <c r="XEB44"/>
      <c r="XEC44"/>
      <c r="XED44"/>
      <c r="XEE44"/>
      <c r="XEF44"/>
      <c r="XEG44"/>
      <c r="XEH44"/>
      <c r="XEI44"/>
      <c r="XEJ44"/>
      <c r="XEK44"/>
      <c r="XEL44"/>
      <c r="XEM44"/>
      <c r="XEN44"/>
      <c r="XEO44"/>
      <c r="XEP44"/>
      <c r="XEQ44"/>
      <c r="XER44"/>
      <c r="XES44"/>
      <c r="XET44"/>
      <c r="XEU44"/>
      <c r="XEV44"/>
      <c r="XEW44"/>
      <c r="XEX44"/>
      <c r="XEY44"/>
      <c r="XEZ44"/>
      <c r="XFA44"/>
      <c r="XFB44"/>
      <c r="XFC44"/>
      <c r="XFD44"/>
    </row>
    <row r="45" spans="1:6 16135:16384" s="398" customFormat="1" ht="5" customHeight="1">
      <c r="A45" s="399"/>
      <c r="B45" s="400"/>
      <c r="C45" s="401"/>
      <c r="D45" s="402"/>
      <c r="E45" s="403"/>
      <c r="F45" s="404"/>
      <c r="WVO45" s="359"/>
      <c r="WVP45" s="359"/>
      <c r="WVQ45" s="359"/>
      <c r="WVR45" s="359"/>
      <c r="WVS45" s="359"/>
      <c r="WVT45" s="359"/>
      <c r="WVU45" s="359"/>
      <c r="WVV45" s="359"/>
      <c r="WVW45" s="359"/>
      <c r="WVX45" s="359"/>
      <c r="WVY45" s="359"/>
      <c r="WVZ45" s="359"/>
      <c r="WWA45" s="359"/>
      <c r="WWB45" s="359"/>
      <c r="WWC45" s="359"/>
      <c r="WWD45" s="359"/>
      <c r="WWE45" s="359"/>
      <c r="WWF45" s="359"/>
      <c r="WWG45" s="359"/>
      <c r="WWH45" s="359"/>
      <c r="WWI45" s="359"/>
      <c r="WWJ45" s="359"/>
      <c r="WWK45" s="359"/>
      <c r="WWL45" s="359"/>
      <c r="WWM45" s="359"/>
      <c r="WWN45" s="359"/>
      <c r="WWO45" s="359"/>
      <c r="WWP45" s="359"/>
      <c r="WWQ45" s="359"/>
      <c r="WWR45" s="359"/>
      <c r="WWS45" s="359"/>
      <c r="WWT45" s="359"/>
      <c r="WWU45" s="359"/>
      <c r="WWV45" s="359"/>
      <c r="WWW45" s="359"/>
      <c r="WWX45" s="359"/>
      <c r="WWY45" s="359"/>
      <c r="WWZ45" s="359"/>
      <c r="WXA45" s="359"/>
      <c r="WXB45" s="359"/>
      <c r="WXC45" s="359"/>
      <c r="WXD45" s="359"/>
      <c r="WXE45" s="359"/>
      <c r="WXF45" s="359"/>
      <c r="WXG45" s="359"/>
      <c r="WXH45" s="359"/>
      <c r="WXI45" s="359"/>
      <c r="WXJ45" s="359"/>
      <c r="WXK45" s="359"/>
      <c r="WXL45" s="359"/>
      <c r="WXM45" s="359"/>
      <c r="WXN45" s="359"/>
      <c r="WXO45" s="359"/>
      <c r="WXP45" s="359"/>
      <c r="WXQ45" s="359"/>
      <c r="WXR45" s="359"/>
      <c r="WXS45" s="359"/>
      <c r="WXT45" s="359"/>
      <c r="WXU45" s="359"/>
      <c r="WXV45" s="359"/>
      <c r="WXW45" s="359"/>
      <c r="WXX45" s="359"/>
      <c r="WXY45" s="359"/>
      <c r="WXZ45" s="359"/>
      <c r="WYA45" s="359"/>
      <c r="WYB45" s="359"/>
      <c r="WYC45" s="359"/>
      <c r="WYD45" s="359"/>
      <c r="WYE45" s="359"/>
      <c r="WYF45" s="359"/>
      <c r="WYG45" s="359"/>
      <c r="WYH45" s="359"/>
      <c r="WYI45" s="359"/>
      <c r="WYJ45" s="359"/>
      <c r="WYK45" s="359"/>
      <c r="WYL45" s="359"/>
      <c r="WYM45" s="359"/>
      <c r="WYN45" s="359"/>
      <c r="WYO45" s="359"/>
      <c r="WYP45" s="359"/>
      <c r="WYQ45" s="359"/>
      <c r="WYR45" s="359"/>
      <c r="WYS45" s="359"/>
      <c r="WYT45" s="359"/>
      <c r="WYU45" s="359"/>
      <c r="WYV45" s="359"/>
      <c r="WYW45" s="359"/>
      <c r="WYX45" s="359"/>
      <c r="WYY45" s="359"/>
      <c r="WYZ45" s="359"/>
      <c r="WZA45" s="359"/>
      <c r="WZB45" s="359"/>
      <c r="WZC45" s="359"/>
      <c r="WZD45" s="359"/>
      <c r="WZE45" s="359"/>
      <c r="WZF45" s="359"/>
      <c r="WZG45" s="359"/>
      <c r="WZH45" s="359"/>
      <c r="WZI45" s="359"/>
      <c r="WZJ45" s="359"/>
      <c r="WZK45" s="359"/>
      <c r="WZL45" s="359"/>
      <c r="WZM45" s="359"/>
      <c r="WZN45" s="359"/>
      <c r="WZO45" s="359"/>
      <c r="WZP45" s="359"/>
      <c r="WZQ45" s="359"/>
      <c r="WZR45" s="359"/>
      <c r="WZS45" s="359"/>
      <c r="WZT45" s="359"/>
      <c r="WZU45" s="359"/>
      <c r="WZV45" s="359"/>
      <c r="WZW45" s="359"/>
      <c r="WZX45" s="359"/>
      <c r="WZY45" s="359"/>
      <c r="WZZ45" s="359"/>
      <c r="XAA45" s="359"/>
      <c r="XAB45" s="359"/>
      <c r="XAC45" s="359"/>
      <c r="XAD45" s="359"/>
      <c r="XAE45" s="359"/>
      <c r="XAF45" s="359"/>
      <c r="XAG45" s="359"/>
      <c r="XAH45" s="359"/>
      <c r="XAI45" s="359"/>
      <c r="XAJ45" s="359"/>
      <c r="XAK45" s="359"/>
      <c r="XAL45" s="359"/>
      <c r="XAM45" s="359"/>
      <c r="XAN45" s="359"/>
      <c r="XAO45" s="359"/>
      <c r="XAP45" s="359"/>
      <c r="XAQ45" s="359"/>
      <c r="XAR45" s="359"/>
      <c r="XAS45" s="359"/>
      <c r="XAT45" s="359"/>
      <c r="XAU45" s="359"/>
      <c r="XAV45" s="359"/>
      <c r="XAW45" s="359"/>
      <c r="XAX45" s="359"/>
      <c r="XAY45" s="359"/>
      <c r="XAZ45" s="359"/>
      <c r="XBA45" s="359"/>
      <c r="XBB45" s="359"/>
      <c r="XBC45" s="359"/>
      <c r="XBD45" s="359"/>
      <c r="XBE45" s="359"/>
      <c r="XBF45" s="359"/>
      <c r="XBG45" s="359"/>
      <c r="XBH45" s="359"/>
      <c r="XBI45" s="359"/>
      <c r="XBJ45" s="359"/>
      <c r="XBK45" s="359"/>
      <c r="XBL45" s="359"/>
      <c r="XBM45" s="359"/>
      <c r="XBN45" s="359"/>
      <c r="XBO45" s="359"/>
      <c r="XBP45" s="359"/>
      <c r="XBQ45" s="359"/>
      <c r="XBR45" s="359"/>
      <c r="XBS45" s="359"/>
      <c r="XBT45" s="359"/>
      <c r="XBU45" s="359"/>
      <c r="XBV45" s="359"/>
      <c r="XBW45" s="359"/>
      <c r="XBX45" s="359"/>
      <c r="XBY45" s="359"/>
      <c r="XBZ45" s="359"/>
      <c r="XCA45" s="359"/>
      <c r="XCB45" s="359"/>
      <c r="XCC45" s="359"/>
      <c r="XCD45" s="359"/>
      <c r="XCE45" s="359"/>
      <c r="XCF45" s="359"/>
      <c r="XCG45" s="359"/>
      <c r="XCH45" s="359"/>
      <c r="XCI45" s="359"/>
      <c r="XCJ45" s="359"/>
      <c r="XCK45" s="359"/>
      <c r="XCL45" s="359"/>
      <c r="XCM45" s="359"/>
      <c r="XCN45" s="359"/>
      <c r="XCO45" s="359"/>
      <c r="XCP45" s="359"/>
      <c r="XCQ45" s="359"/>
      <c r="XCR45" s="359"/>
      <c r="XCS45" s="359"/>
      <c r="XCT45" s="359"/>
      <c r="XCU45" s="359"/>
      <c r="XCV45" s="359"/>
      <c r="XCW45" s="359"/>
      <c r="XCX45" s="359"/>
      <c r="XCY45" s="359"/>
      <c r="XCZ45" s="359"/>
      <c r="XDA45" s="359"/>
      <c r="XDB45" s="359"/>
      <c r="XDC45" s="359"/>
      <c r="XDD45" s="359"/>
      <c r="XDE45" s="359"/>
      <c r="XDF45" s="359"/>
      <c r="XDG45" s="359"/>
      <c r="XDH45" s="359"/>
      <c r="XDI45" s="359"/>
      <c r="XDJ45" s="359"/>
      <c r="XDK45" s="359"/>
      <c r="XDL45" s="359"/>
      <c r="XDM45" s="359"/>
      <c r="XDN45" s="359"/>
      <c r="XDO45" s="359"/>
      <c r="XDP45" s="359"/>
      <c r="XDQ45" s="359"/>
      <c r="XDR45" s="359"/>
      <c r="XDS45" s="359"/>
      <c r="XDT45" s="359"/>
      <c r="XDU45" s="359"/>
      <c r="XDV45" s="359"/>
      <c r="XDW45" s="359"/>
      <c r="XDX45" s="359"/>
      <c r="XDY45" s="359"/>
      <c r="XDZ45" s="359"/>
      <c r="XEA45" s="359"/>
      <c r="XEB45" s="359"/>
      <c r="XEC45" s="359"/>
      <c r="XED45" s="359"/>
      <c r="XEE45" s="359"/>
      <c r="XEF45" s="359"/>
      <c r="XEG45" s="359"/>
      <c r="XEH45" s="359"/>
      <c r="XEI45" s="359"/>
      <c r="XEJ45" s="359"/>
      <c r="XEK45" s="359"/>
      <c r="XEL45" s="359"/>
      <c r="XEM45" s="359"/>
      <c r="XEN45" s="359"/>
      <c r="XEO45" s="359"/>
      <c r="XEP45" s="359"/>
      <c r="XEQ45" s="359"/>
      <c r="XER45" s="359"/>
      <c r="XES45" s="359"/>
      <c r="XET45" s="359"/>
      <c r="XEU45" s="359"/>
      <c r="XEV45" s="359"/>
      <c r="XEW45" s="359"/>
      <c r="XEX45" s="359"/>
      <c r="XEY45" s="359"/>
      <c r="XEZ45" s="359"/>
      <c r="XFA45" s="359"/>
      <c r="XFB45" s="359"/>
      <c r="XFC45" s="359"/>
      <c r="XFD45" s="359"/>
    </row>
    <row r="46" spans="1:6 16135:16384" s="398" customFormat="1" ht="32">
      <c r="A46" s="390">
        <v>16</v>
      </c>
      <c r="B46" s="391" t="s">
        <v>727</v>
      </c>
      <c r="C46" s="405" t="s">
        <v>370</v>
      </c>
      <c r="D46" s="406">
        <v>25</v>
      </c>
      <c r="E46" s="407">
        <v>0</v>
      </c>
      <c r="F46" s="408">
        <f>D46*E46</f>
        <v>0</v>
      </c>
      <c r="WVO46"/>
      <c r="WVP46"/>
      <c r="WVQ46"/>
      <c r="WVR46"/>
      <c r="WVS46"/>
      <c r="WVT46"/>
      <c r="WVU46"/>
      <c r="WVV46"/>
      <c r="WVW46"/>
      <c r="WVX46"/>
      <c r="WVY46"/>
      <c r="WVZ46"/>
      <c r="WWA46"/>
      <c r="WWB46"/>
      <c r="WWC46"/>
      <c r="WWD46"/>
      <c r="WWE46"/>
      <c r="WWF46"/>
      <c r="WWG46"/>
      <c r="WWH46"/>
      <c r="WWI46"/>
      <c r="WWJ46"/>
      <c r="WWK46"/>
      <c r="WWL46"/>
      <c r="WWM46"/>
      <c r="WWN46"/>
      <c r="WWO46"/>
      <c r="WWP46"/>
      <c r="WWQ46"/>
      <c r="WWR46"/>
      <c r="WWS46"/>
      <c r="WWT46"/>
      <c r="WWU46"/>
      <c r="WWV46"/>
      <c r="WWW46"/>
      <c r="WWX46"/>
      <c r="WWY46"/>
      <c r="WWZ46"/>
      <c r="WXA46"/>
      <c r="WXB46"/>
      <c r="WXC46"/>
      <c r="WXD46"/>
      <c r="WXE46"/>
      <c r="WXF46"/>
      <c r="WXG46"/>
      <c r="WXH46"/>
      <c r="WXI46"/>
      <c r="WXJ46"/>
      <c r="WXK46"/>
      <c r="WXL46"/>
      <c r="WXM46"/>
      <c r="WXN46"/>
      <c r="WXO46"/>
      <c r="WXP46"/>
      <c r="WXQ46"/>
      <c r="WXR46"/>
      <c r="WXS46"/>
      <c r="WXT46"/>
      <c r="WXU46"/>
      <c r="WXV46"/>
      <c r="WXW46"/>
      <c r="WXX46"/>
      <c r="WXY46"/>
      <c r="WXZ46"/>
      <c r="WYA46"/>
      <c r="WYB46"/>
      <c r="WYC46"/>
      <c r="WYD46"/>
      <c r="WYE46"/>
      <c r="WYF46"/>
      <c r="WYG46"/>
      <c r="WYH46"/>
      <c r="WYI46"/>
      <c r="WYJ46"/>
      <c r="WYK46"/>
      <c r="WYL46"/>
      <c r="WYM46"/>
      <c r="WYN46"/>
      <c r="WYO46"/>
      <c r="WYP46"/>
      <c r="WYQ46"/>
      <c r="WYR46"/>
      <c r="WYS46"/>
      <c r="WYT46"/>
      <c r="WYU46"/>
      <c r="WYV46"/>
      <c r="WYW46"/>
      <c r="WYX46"/>
      <c r="WYY46"/>
      <c r="WYZ46"/>
      <c r="WZA46"/>
      <c r="WZB46"/>
      <c r="WZC46"/>
      <c r="WZD46"/>
      <c r="WZE46"/>
      <c r="WZF46"/>
      <c r="WZG46"/>
      <c r="WZH46"/>
      <c r="WZI46"/>
      <c r="WZJ46"/>
      <c r="WZK46"/>
      <c r="WZL46"/>
      <c r="WZM46"/>
      <c r="WZN46"/>
      <c r="WZO46"/>
      <c r="WZP46"/>
      <c r="WZQ46"/>
      <c r="WZR46"/>
      <c r="WZS46"/>
      <c r="WZT46"/>
      <c r="WZU46"/>
      <c r="WZV46"/>
      <c r="WZW46"/>
      <c r="WZX46"/>
      <c r="WZY46"/>
      <c r="WZZ46"/>
      <c r="XAA46"/>
      <c r="XAB46"/>
      <c r="XAC46"/>
      <c r="XAD46"/>
      <c r="XAE46"/>
      <c r="XAF46"/>
      <c r="XAG46"/>
      <c r="XAH46"/>
      <c r="XAI46"/>
      <c r="XAJ46"/>
      <c r="XAK46"/>
      <c r="XAL46"/>
      <c r="XAM46"/>
      <c r="XAN46"/>
      <c r="XAO46"/>
      <c r="XAP46"/>
      <c r="XAQ46"/>
      <c r="XAR46"/>
      <c r="XAS46"/>
      <c r="XAT46"/>
      <c r="XAU46"/>
      <c r="XAV46"/>
      <c r="XAW46"/>
      <c r="XAX46"/>
      <c r="XAY46"/>
      <c r="XAZ46"/>
      <c r="XBA46"/>
      <c r="XBB46"/>
      <c r="XBC46"/>
      <c r="XBD46"/>
      <c r="XBE46"/>
      <c r="XBF46"/>
      <c r="XBG46"/>
      <c r="XBH46"/>
      <c r="XBI46"/>
      <c r="XBJ46"/>
      <c r="XBK46"/>
      <c r="XBL46"/>
      <c r="XBM46"/>
      <c r="XBN46"/>
      <c r="XBO46"/>
      <c r="XBP46"/>
      <c r="XBQ46"/>
      <c r="XBR46"/>
      <c r="XBS46"/>
      <c r="XBT46"/>
      <c r="XBU46"/>
      <c r="XBV46"/>
      <c r="XBW46"/>
      <c r="XBX46"/>
      <c r="XBY46"/>
      <c r="XBZ46"/>
      <c r="XCA46"/>
      <c r="XCB46"/>
      <c r="XCC46"/>
      <c r="XCD46"/>
      <c r="XCE46"/>
      <c r="XCF46"/>
      <c r="XCG46"/>
      <c r="XCH46"/>
      <c r="XCI46"/>
      <c r="XCJ46"/>
      <c r="XCK46"/>
      <c r="XCL46"/>
      <c r="XCM46"/>
      <c r="XCN46"/>
      <c r="XCO46"/>
      <c r="XCP46"/>
      <c r="XCQ46"/>
      <c r="XCR46"/>
      <c r="XCS46"/>
      <c r="XCT46"/>
      <c r="XCU46"/>
      <c r="XCV46"/>
      <c r="XCW46"/>
      <c r="XCX46"/>
      <c r="XCY46"/>
      <c r="XCZ46"/>
      <c r="XDA46"/>
      <c r="XDB46"/>
      <c r="XDC46"/>
      <c r="XDD46"/>
      <c r="XDE46"/>
      <c r="XDF46"/>
      <c r="XDG46"/>
      <c r="XDH46"/>
      <c r="XDI46"/>
      <c r="XDJ46"/>
      <c r="XDK46"/>
      <c r="XDL46"/>
      <c r="XDM46"/>
      <c r="XDN46"/>
      <c r="XDO46"/>
      <c r="XDP46"/>
      <c r="XDQ46"/>
      <c r="XDR46"/>
      <c r="XDS46"/>
      <c r="XDT46"/>
      <c r="XDU46"/>
      <c r="XDV46"/>
      <c r="XDW46"/>
      <c r="XDX46"/>
      <c r="XDY46"/>
      <c r="XDZ46"/>
      <c r="XEA46"/>
      <c r="XEB46"/>
      <c r="XEC46"/>
      <c r="XED46"/>
      <c r="XEE46"/>
      <c r="XEF46"/>
      <c r="XEG46"/>
      <c r="XEH46"/>
      <c r="XEI46"/>
      <c r="XEJ46"/>
      <c r="XEK46"/>
      <c r="XEL46"/>
      <c r="XEM46"/>
      <c r="XEN46"/>
      <c r="XEO46"/>
      <c r="XEP46"/>
      <c r="XEQ46"/>
      <c r="XER46"/>
      <c r="XES46"/>
      <c r="XET46"/>
      <c r="XEU46"/>
      <c r="XEV46"/>
      <c r="XEW46"/>
      <c r="XEX46"/>
      <c r="XEY46"/>
      <c r="XEZ46"/>
      <c r="XFA46"/>
      <c r="XFB46"/>
      <c r="XFC46"/>
      <c r="XFD46"/>
    </row>
    <row r="47" spans="1:6 16135:16384" s="398" customFormat="1">
      <c r="A47" s="390"/>
      <c r="B47" s="391"/>
      <c r="C47" s="405"/>
      <c r="D47" s="406"/>
      <c r="E47" s="407"/>
      <c r="F47" s="408"/>
      <c r="WVO47"/>
      <c r="WVP47"/>
      <c r="WVQ47"/>
      <c r="WVR47"/>
      <c r="WVS47"/>
      <c r="WVT47"/>
      <c r="WVU47"/>
      <c r="WVV47"/>
      <c r="WVW47"/>
      <c r="WVX47"/>
      <c r="WVY47"/>
      <c r="WVZ47"/>
      <c r="WWA47"/>
      <c r="WWB47"/>
      <c r="WWC47"/>
      <c r="WWD47"/>
      <c r="WWE47"/>
      <c r="WWF47"/>
      <c r="WWG47"/>
      <c r="WWH47"/>
      <c r="WWI47"/>
      <c r="WWJ47"/>
      <c r="WWK47"/>
      <c r="WWL47"/>
      <c r="WWM47"/>
      <c r="WWN47"/>
      <c r="WWO47"/>
      <c r="WWP47"/>
      <c r="WWQ47"/>
      <c r="WWR47"/>
      <c r="WWS47"/>
      <c r="WWT47"/>
      <c r="WWU47"/>
      <c r="WWV47"/>
      <c r="WWW47"/>
      <c r="WWX47"/>
      <c r="WWY47"/>
      <c r="WWZ47"/>
      <c r="WXA47"/>
      <c r="WXB47"/>
      <c r="WXC47"/>
      <c r="WXD47"/>
      <c r="WXE47"/>
      <c r="WXF47"/>
      <c r="WXG47"/>
      <c r="WXH47"/>
      <c r="WXI47"/>
      <c r="WXJ47"/>
      <c r="WXK47"/>
      <c r="WXL47"/>
      <c r="WXM47"/>
      <c r="WXN47"/>
      <c r="WXO47"/>
      <c r="WXP47"/>
      <c r="WXQ47"/>
      <c r="WXR47"/>
      <c r="WXS47"/>
      <c r="WXT47"/>
      <c r="WXU47"/>
      <c r="WXV47"/>
      <c r="WXW47"/>
      <c r="WXX47"/>
      <c r="WXY47"/>
      <c r="WXZ47"/>
      <c r="WYA47"/>
      <c r="WYB47"/>
      <c r="WYC47"/>
      <c r="WYD47"/>
      <c r="WYE47"/>
      <c r="WYF47"/>
      <c r="WYG47"/>
      <c r="WYH47"/>
      <c r="WYI47"/>
      <c r="WYJ47"/>
      <c r="WYK47"/>
      <c r="WYL47"/>
      <c r="WYM47"/>
      <c r="WYN47"/>
      <c r="WYO47"/>
      <c r="WYP47"/>
      <c r="WYQ47"/>
      <c r="WYR47"/>
      <c r="WYS47"/>
      <c r="WYT47"/>
      <c r="WYU47"/>
      <c r="WYV47"/>
      <c r="WYW47"/>
      <c r="WYX47"/>
      <c r="WYY47"/>
      <c r="WYZ47"/>
      <c r="WZA47"/>
      <c r="WZB47"/>
      <c r="WZC47"/>
      <c r="WZD47"/>
      <c r="WZE47"/>
      <c r="WZF47"/>
      <c r="WZG47"/>
      <c r="WZH47"/>
      <c r="WZI47"/>
      <c r="WZJ47"/>
      <c r="WZK47"/>
      <c r="WZL47"/>
      <c r="WZM47"/>
      <c r="WZN47"/>
      <c r="WZO47"/>
      <c r="WZP47"/>
      <c r="WZQ47"/>
      <c r="WZR47"/>
      <c r="WZS47"/>
      <c r="WZT47"/>
      <c r="WZU47"/>
      <c r="WZV47"/>
      <c r="WZW47"/>
      <c r="WZX47"/>
      <c r="WZY47"/>
      <c r="WZZ47"/>
      <c r="XAA47"/>
      <c r="XAB47"/>
      <c r="XAC47"/>
      <c r="XAD47"/>
      <c r="XAE47"/>
      <c r="XAF47"/>
      <c r="XAG47"/>
      <c r="XAH47"/>
      <c r="XAI47"/>
      <c r="XAJ47"/>
      <c r="XAK47"/>
      <c r="XAL47"/>
      <c r="XAM47"/>
      <c r="XAN47"/>
      <c r="XAO47"/>
      <c r="XAP47"/>
      <c r="XAQ47"/>
      <c r="XAR47"/>
      <c r="XAS47"/>
      <c r="XAT47"/>
      <c r="XAU47"/>
      <c r="XAV47"/>
      <c r="XAW47"/>
      <c r="XAX47"/>
      <c r="XAY47"/>
      <c r="XAZ47"/>
      <c r="XBA47"/>
      <c r="XBB47"/>
      <c r="XBC47"/>
      <c r="XBD47"/>
      <c r="XBE47"/>
      <c r="XBF47"/>
      <c r="XBG47"/>
      <c r="XBH47"/>
      <c r="XBI47"/>
      <c r="XBJ47"/>
      <c r="XBK47"/>
      <c r="XBL47"/>
      <c r="XBM47"/>
      <c r="XBN47"/>
      <c r="XBO47"/>
      <c r="XBP47"/>
      <c r="XBQ47"/>
      <c r="XBR47"/>
      <c r="XBS47"/>
      <c r="XBT47"/>
      <c r="XBU47"/>
      <c r="XBV47"/>
      <c r="XBW47"/>
      <c r="XBX47"/>
      <c r="XBY47"/>
      <c r="XBZ47"/>
      <c r="XCA47"/>
      <c r="XCB47"/>
      <c r="XCC47"/>
      <c r="XCD47"/>
      <c r="XCE47"/>
      <c r="XCF47"/>
      <c r="XCG47"/>
      <c r="XCH47"/>
      <c r="XCI47"/>
      <c r="XCJ47"/>
      <c r="XCK47"/>
      <c r="XCL47"/>
      <c r="XCM47"/>
      <c r="XCN47"/>
      <c r="XCO47"/>
      <c r="XCP47"/>
      <c r="XCQ47"/>
      <c r="XCR47"/>
      <c r="XCS47"/>
      <c r="XCT47"/>
      <c r="XCU47"/>
      <c r="XCV47"/>
      <c r="XCW47"/>
      <c r="XCX47"/>
      <c r="XCY47"/>
      <c r="XCZ47"/>
      <c r="XDA47"/>
      <c r="XDB47"/>
      <c r="XDC47"/>
      <c r="XDD47"/>
      <c r="XDE47"/>
      <c r="XDF47"/>
      <c r="XDG47"/>
      <c r="XDH47"/>
      <c r="XDI47"/>
      <c r="XDJ47"/>
      <c r="XDK47"/>
      <c r="XDL47"/>
      <c r="XDM47"/>
      <c r="XDN47"/>
      <c r="XDO47"/>
      <c r="XDP47"/>
      <c r="XDQ47"/>
      <c r="XDR47"/>
      <c r="XDS47"/>
      <c r="XDT47"/>
      <c r="XDU47"/>
      <c r="XDV47"/>
      <c r="XDW47"/>
      <c r="XDX47"/>
      <c r="XDY47"/>
      <c r="XDZ47"/>
      <c r="XEA47"/>
      <c r="XEB47"/>
      <c r="XEC47"/>
      <c r="XED47"/>
      <c r="XEE47"/>
      <c r="XEF47"/>
      <c r="XEG47"/>
      <c r="XEH47"/>
      <c r="XEI47"/>
      <c r="XEJ47"/>
      <c r="XEK47"/>
      <c r="XEL47"/>
      <c r="XEM47"/>
      <c r="XEN47"/>
      <c r="XEO47"/>
      <c r="XEP47"/>
      <c r="XEQ47"/>
      <c r="XER47"/>
      <c r="XES47"/>
      <c r="XET47"/>
      <c r="XEU47"/>
      <c r="XEV47"/>
      <c r="XEW47"/>
      <c r="XEX47"/>
      <c r="XEY47"/>
      <c r="XEZ47"/>
      <c r="XFA47"/>
      <c r="XFB47"/>
      <c r="XFC47"/>
      <c r="XFD47"/>
    </row>
    <row r="48" spans="1:6 16135:16384" s="398" customFormat="1" ht="16">
      <c r="A48" s="390"/>
      <c r="B48" s="391" t="s">
        <v>728</v>
      </c>
      <c r="C48" s="405"/>
      <c r="D48" s="406"/>
      <c r="E48" s="407"/>
      <c r="F48" s="408"/>
      <c r="WVO48"/>
      <c r="WVP48"/>
      <c r="WVQ48"/>
      <c r="WVR48"/>
      <c r="WVS48"/>
      <c r="WVT48"/>
      <c r="WVU48"/>
      <c r="WVV48"/>
      <c r="WVW48"/>
      <c r="WVX48"/>
      <c r="WVY48"/>
      <c r="WVZ48"/>
      <c r="WWA48"/>
      <c r="WWB48"/>
      <c r="WWC48"/>
      <c r="WWD48"/>
      <c r="WWE48"/>
      <c r="WWF48"/>
      <c r="WWG48"/>
      <c r="WWH48"/>
      <c r="WWI48"/>
      <c r="WWJ48"/>
      <c r="WWK48"/>
      <c r="WWL48"/>
      <c r="WWM48"/>
      <c r="WWN48"/>
      <c r="WWO48"/>
      <c r="WWP48"/>
      <c r="WWQ48"/>
      <c r="WWR48"/>
      <c r="WWS48"/>
      <c r="WWT48"/>
      <c r="WWU48"/>
      <c r="WWV48"/>
      <c r="WWW48"/>
      <c r="WWX48"/>
      <c r="WWY48"/>
      <c r="WWZ48"/>
      <c r="WXA48"/>
      <c r="WXB48"/>
      <c r="WXC48"/>
      <c r="WXD48"/>
      <c r="WXE48"/>
      <c r="WXF48"/>
      <c r="WXG48"/>
      <c r="WXH48"/>
      <c r="WXI48"/>
      <c r="WXJ48"/>
      <c r="WXK48"/>
      <c r="WXL48"/>
      <c r="WXM48"/>
      <c r="WXN48"/>
      <c r="WXO48"/>
      <c r="WXP48"/>
      <c r="WXQ48"/>
      <c r="WXR48"/>
      <c r="WXS48"/>
      <c r="WXT48"/>
      <c r="WXU48"/>
      <c r="WXV48"/>
      <c r="WXW48"/>
      <c r="WXX48"/>
      <c r="WXY48"/>
      <c r="WXZ48"/>
      <c r="WYA48"/>
      <c r="WYB48"/>
      <c r="WYC48"/>
      <c r="WYD48"/>
      <c r="WYE48"/>
      <c r="WYF48"/>
      <c r="WYG48"/>
      <c r="WYH48"/>
      <c r="WYI48"/>
      <c r="WYJ48"/>
      <c r="WYK48"/>
      <c r="WYL48"/>
      <c r="WYM48"/>
      <c r="WYN48"/>
      <c r="WYO48"/>
      <c r="WYP48"/>
      <c r="WYQ48"/>
      <c r="WYR48"/>
      <c r="WYS48"/>
      <c r="WYT48"/>
      <c r="WYU48"/>
      <c r="WYV48"/>
      <c r="WYW48"/>
      <c r="WYX48"/>
      <c r="WYY48"/>
      <c r="WYZ48"/>
      <c r="WZA48"/>
      <c r="WZB48"/>
      <c r="WZC48"/>
      <c r="WZD48"/>
      <c r="WZE48"/>
      <c r="WZF48"/>
      <c r="WZG48"/>
      <c r="WZH48"/>
      <c r="WZI48"/>
      <c r="WZJ48"/>
      <c r="WZK48"/>
      <c r="WZL48"/>
      <c r="WZM48"/>
      <c r="WZN48"/>
      <c r="WZO48"/>
      <c r="WZP48"/>
      <c r="WZQ48"/>
      <c r="WZR48"/>
      <c r="WZS48"/>
      <c r="WZT48"/>
      <c r="WZU48"/>
      <c r="WZV48"/>
      <c r="WZW48"/>
      <c r="WZX48"/>
      <c r="WZY48"/>
      <c r="WZZ48"/>
      <c r="XAA48"/>
      <c r="XAB48"/>
      <c r="XAC48"/>
      <c r="XAD48"/>
      <c r="XAE48"/>
      <c r="XAF48"/>
      <c r="XAG48"/>
      <c r="XAH48"/>
      <c r="XAI48"/>
      <c r="XAJ48"/>
      <c r="XAK48"/>
      <c r="XAL48"/>
      <c r="XAM48"/>
      <c r="XAN48"/>
      <c r="XAO48"/>
      <c r="XAP48"/>
      <c r="XAQ48"/>
      <c r="XAR48"/>
      <c r="XAS48"/>
      <c r="XAT48"/>
      <c r="XAU48"/>
      <c r="XAV48"/>
      <c r="XAW48"/>
      <c r="XAX48"/>
      <c r="XAY48"/>
      <c r="XAZ48"/>
      <c r="XBA48"/>
      <c r="XBB48"/>
      <c r="XBC48"/>
      <c r="XBD48"/>
      <c r="XBE48"/>
      <c r="XBF48"/>
      <c r="XBG48"/>
      <c r="XBH48"/>
      <c r="XBI48"/>
      <c r="XBJ48"/>
      <c r="XBK48"/>
      <c r="XBL48"/>
      <c r="XBM48"/>
      <c r="XBN48"/>
      <c r="XBO48"/>
      <c r="XBP48"/>
      <c r="XBQ48"/>
      <c r="XBR48"/>
      <c r="XBS48"/>
      <c r="XBT48"/>
      <c r="XBU48"/>
      <c r="XBV48"/>
      <c r="XBW48"/>
      <c r="XBX48"/>
      <c r="XBY48"/>
      <c r="XBZ48"/>
      <c r="XCA48"/>
      <c r="XCB48"/>
      <c r="XCC48"/>
      <c r="XCD48"/>
      <c r="XCE48"/>
      <c r="XCF48"/>
      <c r="XCG48"/>
      <c r="XCH48"/>
      <c r="XCI48"/>
      <c r="XCJ48"/>
      <c r="XCK48"/>
      <c r="XCL48"/>
      <c r="XCM48"/>
      <c r="XCN48"/>
      <c r="XCO48"/>
      <c r="XCP48"/>
      <c r="XCQ48"/>
      <c r="XCR48"/>
      <c r="XCS48"/>
      <c r="XCT48"/>
      <c r="XCU48"/>
      <c r="XCV48"/>
      <c r="XCW48"/>
      <c r="XCX48"/>
      <c r="XCY48"/>
      <c r="XCZ48"/>
      <c r="XDA48"/>
      <c r="XDB48"/>
      <c r="XDC48"/>
      <c r="XDD48"/>
      <c r="XDE48"/>
      <c r="XDF48"/>
      <c r="XDG48"/>
      <c r="XDH48"/>
      <c r="XDI48"/>
      <c r="XDJ48"/>
      <c r="XDK48"/>
      <c r="XDL48"/>
      <c r="XDM48"/>
      <c r="XDN48"/>
      <c r="XDO48"/>
      <c r="XDP48"/>
      <c r="XDQ48"/>
      <c r="XDR48"/>
      <c r="XDS48"/>
      <c r="XDT48"/>
      <c r="XDU48"/>
      <c r="XDV48"/>
      <c r="XDW48"/>
      <c r="XDX48"/>
      <c r="XDY48"/>
      <c r="XDZ48"/>
      <c r="XEA48"/>
      <c r="XEB48"/>
      <c r="XEC48"/>
      <c r="XED48"/>
      <c r="XEE48"/>
      <c r="XEF48"/>
      <c r="XEG48"/>
      <c r="XEH48"/>
      <c r="XEI48"/>
      <c r="XEJ48"/>
      <c r="XEK48"/>
      <c r="XEL48"/>
      <c r="XEM48"/>
      <c r="XEN48"/>
      <c r="XEO48"/>
      <c r="XEP48"/>
      <c r="XEQ48"/>
      <c r="XER48"/>
      <c r="XES48"/>
      <c r="XET48"/>
      <c r="XEU48"/>
      <c r="XEV48"/>
      <c r="XEW48"/>
      <c r="XEX48"/>
      <c r="XEY48"/>
      <c r="XEZ48"/>
      <c r="XFA48"/>
      <c r="XFB48"/>
      <c r="XFC48"/>
      <c r="XFD48"/>
    </row>
    <row r="49" spans="1:6 16135:16384" s="398" customFormat="1">
      <c r="A49" s="393"/>
      <c r="B49" s="394"/>
      <c r="C49" s="409"/>
      <c r="D49" s="410"/>
      <c r="E49" s="411"/>
      <c r="F49" s="412"/>
      <c r="WVO49"/>
      <c r="WVP49"/>
      <c r="WVQ49"/>
      <c r="WVR49"/>
      <c r="WVS49"/>
      <c r="WVT49"/>
      <c r="WVU49"/>
      <c r="WVV49"/>
      <c r="WVW49"/>
      <c r="WVX49"/>
      <c r="WVY49"/>
      <c r="WVZ49"/>
      <c r="WWA49"/>
      <c r="WWB49"/>
      <c r="WWC49"/>
      <c r="WWD49"/>
      <c r="WWE49"/>
      <c r="WWF49"/>
      <c r="WWG49"/>
      <c r="WWH49"/>
      <c r="WWI49"/>
      <c r="WWJ49"/>
      <c r="WWK49"/>
      <c r="WWL49"/>
      <c r="WWM49"/>
      <c r="WWN49"/>
      <c r="WWO49"/>
      <c r="WWP49"/>
      <c r="WWQ49"/>
      <c r="WWR49"/>
      <c r="WWS49"/>
      <c r="WWT49"/>
      <c r="WWU49"/>
      <c r="WWV49"/>
      <c r="WWW49"/>
      <c r="WWX49"/>
      <c r="WWY49"/>
      <c r="WWZ49"/>
      <c r="WXA49"/>
      <c r="WXB49"/>
      <c r="WXC49"/>
      <c r="WXD49"/>
      <c r="WXE49"/>
      <c r="WXF49"/>
      <c r="WXG49"/>
      <c r="WXH49"/>
      <c r="WXI49"/>
      <c r="WXJ49"/>
      <c r="WXK49"/>
      <c r="WXL49"/>
      <c r="WXM49"/>
      <c r="WXN49"/>
      <c r="WXO49"/>
      <c r="WXP49"/>
      <c r="WXQ49"/>
      <c r="WXR49"/>
      <c r="WXS49"/>
      <c r="WXT49"/>
      <c r="WXU49"/>
      <c r="WXV49"/>
      <c r="WXW49"/>
      <c r="WXX49"/>
      <c r="WXY49"/>
      <c r="WXZ49"/>
      <c r="WYA49"/>
      <c r="WYB49"/>
      <c r="WYC49"/>
      <c r="WYD49"/>
      <c r="WYE49"/>
      <c r="WYF49"/>
      <c r="WYG49"/>
      <c r="WYH49"/>
      <c r="WYI49"/>
      <c r="WYJ49"/>
      <c r="WYK49"/>
      <c r="WYL49"/>
      <c r="WYM49"/>
      <c r="WYN49"/>
      <c r="WYO49"/>
      <c r="WYP49"/>
      <c r="WYQ49"/>
      <c r="WYR49"/>
      <c r="WYS49"/>
      <c r="WYT49"/>
      <c r="WYU49"/>
      <c r="WYV49"/>
      <c r="WYW49"/>
      <c r="WYX49"/>
      <c r="WYY49"/>
      <c r="WYZ49"/>
      <c r="WZA49"/>
      <c r="WZB49"/>
      <c r="WZC49"/>
      <c r="WZD49"/>
      <c r="WZE49"/>
      <c r="WZF49"/>
      <c r="WZG49"/>
      <c r="WZH49"/>
      <c r="WZI49"/>
      <c r="WZJ49"/>
      <c r="WZK49"/>
      <c r="WZL49"/>
      <c r="WZM49"/>
      <c r="WZN49"/>
      <c r="WZO49"/>
      <c r="WZP49"/>
      <c r="WZQ49"/>
      <c r="WZR49"/>
      <c r="WZS49"/>
      <c r="WZT49"/>
      <c r="WZU49"/>
      <c r="WZV49"/>
      <c r="WZW49"/>
      <c r="WZX49"/>
      <c r="WZY49"/>
      <c r="WZZ49"/>
      <c r="XAA49"/>
      <c r="XAB49"/>
      <c r="XAC49"/>
      <c r="XAD49"/>
      <c r="XAE49"/>
      <c r="XAF49"/>
      <c r="XAG49"/>
      <c r="XAH49"/>
      <c r="XAI49"/>
      <c r="XAJ49"/>
      <c r="XAK49"/>
      <c r="XAL49"/>
      <c r="XAM49"/>
      <c r="XAN49"/>
      <c r="XAO49"/>
      <c r="XAP49"/>
      <c r="XAQ49"/>
      <c r="XAR49"/>
      <c r="XAS49"/>
      <c r="XAT49"/>
      <c r="XAU49"/>
      <c r="XAV49"/>
      <c r="XAW49"/>
      <c r="XAX49"/>
      <c r="XAY49"/>
      <c r="XAZ49"/>
      <c r="XBA49"/>
      <c r="XBB49"/>
      <c r="XBC49"/>
      <c r="XBD49"/>
      <c r="XBE49"/>
      <c r="XBF49"/>
      <c r="XBG49"/>
      <c r="XBH49"/>
      <c r="XBI49"/>
      <c r="XBJ49"/>
      <c r="XBK49"/>
      <c r="XBL49"/>
      <c r="XBM49"/>
      <c r="XBN49"/>
      <c r="XBO49"/>
      <c r="XBP49"/>
      <c r="XBQ49"/>
      <c r="XBR49"/>
      <c r="XBS49"/>
      <c r="XBT49"/>
      <c r="XBU49"/>
      <c r="XBV49"/>
      <c r="XBW49"/>
      <c r="XBX49"/>
      <c r="XBY49"/>
      <c r="XBZ49"/>
      <c r="XCA49"/>
      <c r="XCB49"/>
      <c r="XCC49"/>
      <c r="XCD49"/>
      <c r="XCE49"/>
      <c r="XCF49"/>
      <c r="XCG49"/>
      <c r="XCH49"/>
      <c r="XCI49"/>
      <c r="XCJ49"/>
      <c r="XCK49"/>
      <c r="XCL49"/>
      <c r="XCM49"/>
      <c r="XCN49"/>
      <c r="XCO49"/>
      <c r="XCP49"/>
      <c r="XCQ49"/>
      <c r="XCR49"/>
      <c r="XCS49"/>
      <c r="XCT49"/>
      <c r="XCU49"/>
      <c r="XCV49"/>
      <c r="XCW49"/>
      <c r="XCX49"/>
      <c r="XCY49"/>
      <c r="XCZ49"/>
      <c r="XDA49"/>
      <c r="XDB49"/>
      <c r="XDC49"/>
      <c r="XDD49"/>
      <c r="XDE49"/>
      <c r="XDF49"/>
      <c r="XDG49"/>
      <c r="XDH49"/>
      <c r="XDI49"/>
      <c r="XDJ49"/>
      <c r="XDK49"/>
      <c r="XDL49"/>
      <c r="XDM49"/>
      <c r="XDN49"/>
      <c r="XDO49"/>
      <c r="XDP49"/>
      <c r="XDQ49"/>
      <c r="XDR49"/>
      <c r="XDS49"/>
      <c r="XDT49"/>
      <c r="XDU49"/>
      <c r="XDV49"/>
      <c r="XDW49"/>
      <c r="XDX49"/>
      <c r="XDY49"/>
      <c r="XDZ49"/>
      <c r="XEA49"/>
      <c r="XEB49"/>
      <c r="XEC49"/>
      <c r="XED49"/>
      <c r="XEE49"/>
      <c r="XEF49"/>
      <c r="XEG49"/>
      <c r="XEH49"/>
      <c r="XEI49"/>
      <c r="XEJ49"/>
      <c r="XEK49"/>
      <c r="XEL49"/>
      <c r="XEM49"/>
      <c r="XEN49"/>
      <c r="XEO49"/>
      <c r="XEP49"/>
      <c r="XEQ49"/>
      <c r="XER49"/>
      <c r="XES49"/>
      <c r="XET49"/>
      <c r="XEU49"/>
      <c r="XEV49"/>
      <c r="XEW49"/>
      <c r="XEX49"/>
      <c r="XEY49"/>
      <c r="XEZ49"/>
      <c r="XFA49"/>
      <c r="XFB49"/>
      <c r="XFC49"/>
      <c r="XFD49"/>
    </row>
    <row r="50" spans="1:6 16135:16384" s="398" customFormat="1" ht="79.5" customHeight="1">
      <c r="A50" s="393">
        <v>17</v>
      </c>
      <c r="B50" s="394" t="s">
        <v>729</v>
      </c>
      <c r="C50" s="395" t="s">
        <v>22</v>
      </c>
      <c r="D50" s="395">
        <v>1</v>
      </c>
      <c r="E50" s="396">
        <v>0</v>
      </c>
      <c r="F50" s="397">
        <f>D50*E50</f>
        <v>0</v>
      </c>
      <c r="WVO50"/>
      <c r="WVP50"/>
      <c r="WVQ50"/>
      <c r="WVR50"/>
      <c r="WVS50"/>
      <c r="WVT50"/>
      <c r="WVU50"/>
      <c r="WVV50"/>
      <c r="WVW50"/>
      <c r="WVX50"/>
      <c r="WVY50"/>
      <c r="WVZ50"/>
      <c r="WWA50"/>
      <c r="WWB50"/>
      <c r="WWC50"/>
      <c r="WWD50"/>
      <c r="WWE50"/>
      <c r="WWF50"/>
      <c r="WWG50"/>
      <c r="WWH50"/>
      <c r="WWI50"/>
      <c r="WWJ50"/>
      <c r="WWK50"/>
      <c r="WWL50"/>
      <c r="WWM50"/>
      <c r="WWN50"/>
      <c r="WWO50"/>
      <c r="WWP50"/>
      <c r="WWQ50"/>
      <c r="WWR50"/>
      <c r="WWS50"/>
      <c r="WWT50"/>
      <c r="WWU50"/>
      <c r="WWV50"/>
      <c r="WWW50"/>
      <c r="WWX50"/>
      <c r="WWY50"/>
      <c r="WWZ50"/>
      <c r="WXA50"/>
      <c r="WXB50"/>
      <c r="WXC50"/>
      <c r="WXD50"/>
      <c r="WXE50"/>
      <c r="WXF50"/>
      <c r="WXG50"/>
      <c r="WXH50"/>
      <c r="WXI50"/>
      <c r="WXJ50"/>
      <c r="WXK50"/>
      <c r="WXL50"/>
      <c r="WXM50"/>
      <c r="WXN50"/>
      <c r="WXO50"/>
      <c r="WXP50"/>
      <c r="WXQ50"/>
      <c r="WXR50"/>
      <c r="WXS50"/>
      <c r="WXT50"/>
      <c r="WXU50"/>
      <c r="WXV50"/>
      <c r="WXW50"/>
      <c r="WXX50"/>
      <c r="WXY50"/>
      <c r="WXZ50"/>
      <c r="WYA50"/>
      <c r="WYB50"/>
      <c r="WYC50"/>
      <c r="WYD50"/>
      <c r="WYE50"/>
      <c r="WYF50"/>
      <c r="WYG50"/>
      <c r="WYH50"/>
      <c r="WYI50"/>
      <c r="WYJ50"/>
      <c r="WYK50"/>
      <c r="WYL50"/>
      <c r="WYM50"/>
      <c r="WYN50"/>
      <c r="WYO50"/>
      <c r="WYP50"/>
      <c r="WYQ50"/>
      <c r="WYR50"/>
      <c r="WYS50"/>
      <c r="WYT50"/>
      <c r="WYU50"/>
      <c r="WYV50"/>
      <c r="WYW50"/>
      <c r="WYX50"/>
      <c r="WYY50"/>
      <c r="WYZ50"/>
      <c r="WZA50"/>
      <c r="WZB50"/>
      <c r="WZC50"/>
      <c r="WZD50"/>
      <c r="WZE50"/>
      <c r="WZF50"/>
      <c r="WZG50"/>
      <c r="WZH50"/>
      <c r="WZI50"/>
      <c r="WZJ50"/>
      <c r="WZK50"/>
      <c r="WZL50"/>
      <c r="WZM50"/>
      <c r="WZN50"/>
      <c r="WZO50"/>
      <c r="WZP50"/>
      <c r="WZQ50"/>
      <c r="WZR50"/>
      <c r="WZS50"/>
      <c r="WZT50"/>
      <c r="WZU50"/>
      <c r="WZV50"/>
      <c r="WZW50"/>
      <c r="WZX50"/>
      <c r="WZY50"/>
      <c r="WZZ50"/>
      <c r="XAA50"/>
      <c r="XAB50"/>
      <c r="XAC50"/>
      <c r="XAD50"/>
      <c r="XAE50"/>
      <c r="XAF50"/>
      <c r="XAG50"/>
      <c r="XAH50"/>
      <c r="XAI50"/>
      <c r="XAJ50"/>
      <c r="XAK50"/>
      <c r="XAL50"/>
      <c r="XAM50"/>
      <c r="XAN50"/>
      <c r="XAO50"/>
      <c r="XAP50"/>
      <c r="XAQ50"/>
      <c r="XAR50"/>
      <c r="XAS50"/>
      <c r="XAT50"/>
      <c r="XAU50"/>
      <c r="XAV50"/>
      <c r="XAW50"/>
      <c r="XAX50"/>
      <c r="XAY50"/>
      <c r="XAZ50"/>
      <c r="XBA50"/>
      <c r="XBB50"/>
      <c r="XBC50"/>
      <c r="XBD50"/>
      <c r="XBE50"/>
      <c r="XBF50"/>
      <c r="XBG50"/>
      <c r="XBH50"/>
      <c r="XBI50"/>
      <c r="XBJ50"/>
      <c r="XBK50"/>
      <c r="XBL50"/>
      <c r="XBM50"/>
      <c r="XBN50"/>
      <c r="XBO50"/>
      <c r="XBP50"/>
      <c r="XBQ50"/>
      <c r="XBR50"/>
      <c r="XBS50"/>
      <c r="XBT50"/>
      <c r="XBU50"/>
      <c r="XBV50"/>
      <c r="XBW50"/>
      <c r="XBX50"/>
      <c r="XBY50"/>
      <c r="XBZ50"/>
      <c r="XCA50"/>
      <c r="XCB50"/>
      <c r="XCC50"/>
      <c r="XCD50"/>
      <c r="XCE50"/>
      <c r="XCF50"/>
      <c r="XCG50"/>
      <c r="XCH50"/>
      <c r="XCI50"/>
      <c r="XCJ50"/>
      <c r="XCK50"/>
      <c r="XCL50"/>
      <c r="XCM50"/>
      <c r="XCN50"/>
      <c r="XCO50"/>
      <c r="XCP50"/>
      <c r="XCQ50"/>
      <c r="XCR50"/>
      <c r="XCS50"/>
      <c r="XCT50"/>
      <c r="XCU50"/>
      <c r="XCV50"/>
      <c r="XCW50"/>
      <c r="XCX50"/>
      <c r="XCY50"/>
      <c r="XCZ50"/>
      <c r="XDA50"/>
      <c r="XDB50"/>
      <c r="XDC50"/>
      <c r="XDD50"/>
      <c r="XDE50"/>
      <c r="XDF50"/>
      <c r="XDG50"/>
      <c r="XDH50"/>
      <c r="XDI50"/>
      <c r="XDJ50"/>
      <c r="XDK50"/>
      <c r="XDL50"/>
      <c r="XDM50"/>
      <c r="XDN50"/>
      <c r="XDO50"/>
      <c r="XDP50"/>
      <c r="XDQ50"/>
      <c r="XDR50"/>
      <c r="XDS50"/>
      <c r="XDT50"/>
      <c r="XDU50"/>
      <c r="XDV50"/>
      <c r="XDW50"/>
      <c r="XDX50"/>
      <c r="XDY50"/>
      <c r="XDZ50"/>
      <c r="XEA50"/>
      <c r="XEB50"/>
      <c r="XEC50"/>
      <c r="XED50"/>
      <c r="XEE50"/>
      <c r="XEF50"/>
      <c r="XEG50"/>
      <c r="XEH50"/>
      <c r="XEI50"/>
      <c r="XEJ50"/>
      <c r="XEK50"/>
      <c r="XEL50"/>
      <c r="XEM50"/>
      <c r="XEN50"/>
      <c r="XEO50"/>
      <c r="XEP50"/>
      <c r="XEQ50"/>
      <c r="XER50"/>
      <c r="XES50"/>
      <c r="XET50"/>
      <c r="XEU50"/>
      <c r="XEV50"/>
      <c r="XEW50"/>
      <c r="XEX50"/>
      <c r="XEY50"/>
      <c r="XEZ50"/>
      <c r="XFA50"/>
      <c r="XFB50"/>
      <c r="XFC50"/>
      <c r="XFD50"/>
    </row>
    <row r="51" spans="1:6 16135:16384" s="398" customFormat="1" ht="5" customHeight="1">
      <c r="A51" s="399"/>
      <c r="B51" s="400"/>
      <c r="C51" s="401"/>
      <c r="D51" s="402"/>
      <c r="E51" s="403"/>
      <c r="F51" s="404"/>
      <c r="WVO51" s="359"/>
      <c r="WVP51" s="359"/>
      <c r="WVQ51" s="359"/>
      <c r="WVR51" s="359"/>
      <c r="WVS51" s="359"/>
      <c r="WVT51" s="359"/>
      <c r="WVU51" s="359"/>
      <c r="WVV51" s="359"/>
      <c r="WVW51" s="359"/>
      <c r="WVX51" s="359"/>
      <c r="WVY51" s="359"/>
      <c r="WVZ51" s="359"/>
      <c r="WWA51" s="359"/>
      <c r="WWB51" s="359"/>
      <c r="WWC51" s="359"/>
      <c r="WWD51" s="359"/>
      <c r="WWE51" s="359"/>
      <c r="WWF51" s="359"/>
      <c r="WWG51" s="359"/>
      <c r="WWH51" s="359"/>
      <c r="WWI51" s="359"/>
      <c r="WWJ51" s="359"/>
      <c r="WWK51" s="359"/>
      <c r="WWL51" s="359"/>
      <c r="WWM51" s="359"/>
      <c r="WWN51" s="359"/>
      <c r="WWO51" s="359"/>
      <c r="WWP51" s="359"/>
      <c r="WWQ51" s="359"/>
      <c r="WWR51" s="359"/>
      <c r="WWS51" s="359"/>
      <c r="WWT51" s="359"/>
      <c r="WWU51" s="359"/>
      <c r="WWV51" s="359"/>
      <c r="WWW51" s="359"/>
      <c r="WWX51" s="359"/>
      <c r="WWY51" s="359"/>
      <c r="WWZ51" s="359"/>
      <c r="WXA51" s="359"/>
      <c r="WXB51" s="359"/>
      <c r="WXC51" s="359"/>
      <c r="WXD51" s="359"/>
      <c r="WXE51" s="359"/>
      <c r="WXF51" s="359"/>
      <c r="WXG51" s="359"/>
      <c r="WXH51" s="359"/>
      <c r="WXI51" s="359"/>
      <c r="WXJ51" s="359"/>
      <c r="WXK51" s="359"/>
      <c r="WXL51" s="359"/>
      <c r="WXM51" s="359"/>
      <c r="WXN51" s="359"/>
      <c r="WXO51" s="359"/>
      <c r="WXP51" s="359"/>
      <c r="WXQ51" s="359"/>
      <c r="WXR51" s="359"/>
      <c r="WXS51" s="359"/>
      <c r="WXT51" s="359"/>
      <c r="WXU51" s="359"/>
      <c r="WXV51" s="359"/>
      <c r="WXW51" s="359"/>
      <c r="WXX51" s="359"/>
      <c r="WXY51" s="359"/>
      <c r="WXZ51" s="359"/>
      <c r="WYA51" s="359"/>
      <c r="WYB51" s="359"/>
      <c r="WYC51" s="359"/>
      <c r="WYD51" s="359"/>
      <c r="WYE51" s="359"/>
      <c r="WYF51" s="359"/>
      <c r="WYG51" s="359"/>
      <c r="WYH51" s="359"/>
      <c r="WYI51" s="359"/>
      <c r="WYJ51" s="359"/>
      <c r="WYK51" s="359"/>
      <c r="WYL51" s="359"/>
      <c r="WYM51" s="359"/>
      <c r="WYN51" s="359"/>
      <c r="WYO51" s="359"/>
      <c r="WYP51" s="359"/>
      <c r="WYQ51" s="359"/>
      <c r="WYR51" s="359"/>
      <c r="WYS51" s="359"/>
      <c r="WYT51" s="359"/>
      <c r="WYU51" s="359"/>
      <c r="WYV51" s="359"/>
      <c r="WYW51" s="359"/>
      <c r="WYX51" s="359"/>
      <c r="WYY51" s="359"/>
      <c r="WYZ51" s="359"/>
      <c r="WZA51" s="359"/>
      <c r="WZB51" s="359"/>
      <c r="WZC51" s="359"/>
      <c r="WZD51" s="359"/>
      <c r="WZE51" s="359"/>
      <c r="WZF51" s="359"/>
      <c r="WZG51" s="359"/>
      <c r="WZH51" s="359"/>
      <c r="WZI51" s="359"/>
      <c r="WZJ51" s="359"/>
      <c r="WZK51" s="359"/>
      <c r="WZL51" s="359"/>
      <c r="WZM51" s="359"/>
      <c r="WZN51" s="359"/>
      <c r="WZO51" s="359"/>
      <c r="WZP51" s="359"/>
      <c r="WZQ51" s="359"/>
      <c r="WZR51" s="359"/>
      <c r="WZS51" s="359"/>
      <c r="WZT51" s="359"/>
      <c r="WZU51" s="359"/>
      <c r="WZV51" s="359"/>
      <c r="WZW51" s="359"/>
      <c r="WZX51" s="359"/>
      <c r="WZY51" s="359"/>
      <c r="WZZ51" s="359"/>
      <c r="XAA51" s="359"/>
      <c r="XAB51" s="359"/>
      <c r="XAC51" s="359"/>
      <c r="XAD51" s="359"/>
      <c r="XAE51" s="359"/>
      <c r="XAF51" s="359"/>
      <c r="XAG51" s="359"/>
      <c r="XAH51" s="359"/>
      <c r="XAI51" s="359"/>
      <c r="XAJ51" s="359"/>
      <c r="XAK51" s="359"/>
      <c r="XAL51" s="359"/>
      <c r="XAM51" s="359"/>
      <c r="XAN51" s="359"/>
      <c r="XAO51" s="359"/>
      <c r="XAP51" s="359"/>
      <c r="XAQ51" s="359"/>
      <c r="XAR51" s="359"/>
      <c r="XAS51" s="359"/>
      <c r="XAT51" s="359"/>
      <c r="XAU51" s="359"/>
      <c r="XAV51" s="359"/>
      <c r="XAW51" s="359"/>
      <c r="XAX51" s="359"/>
      <c r="XAY51" s="359"/>
      <c r="XAZ51" s="359"/>
      <c r="XBA51" s="359"/>
      <c r="XBB51" s="359"/>
      <c r="XBC51" s="359"/>
      <c r="XBD51" s="359"/>
      <c r="XBE51" s="359"/>
      <c r="XBF51" s="359"/>
      <c r="XBG51" s="359"/>
      <c r="XBH51" s="359"/>
      <c r="XBI51" s="359"/>
      <c r="XBJ51" s="359"/>
      <c r="XBK51" s="359"/>
      <c r="XBL51" s="359"/>
      <c r="XBM51" s="359"/>
      <c r="XBN51" s="359"/>
      <c r="XBO51" s="359"/>
      <c r="XBP51" s="359"/>
      <c r="XBQ51" s="359"/>
      <c r="XBR51" s="359"/>
      <c r="XBS51" s="359"/>
      <c r="XBT51" s="359"/>
      <c r="XBU51" s="359"/>
      <c r="XBV51" s="359"/>
      <c r="XBW51" s="359"/>
      <c r="XBX51" s="359"/>
      <c r="XBY51" s="359"/>
      <c r="XBZ51" s="359"/>
      <c r="XCA51" s="359"/>
      <c r="XCB51" s="359"/>
      <c r="XCC51" s="359"/>
      <c r="XCD51" s="359"/>
      <c r="XCE51" s="359"/>
      <c r="XCF51" s="359"/>
      <c r="XCG51" s="359"/>
      <c r="XCH51" s="359"/>
      <c r="XCI51" s="359"/>
      <c r="XCJ51" s="359"/>
      <c r="XCK51" s="359"/>
      <c r="XCL51" s="359"/>
      <c r="XCM51" s="359"/>
      <c r="XCN51" s="359"/>
      <c r="XCO51" s="359"/>
      <c r="XCP51" s="359"/>
      <c r="XCQ51" s="359"/>
      <c r="XCR51" s="359"/>
      <c r="XCS51" s="359"/>
      <c r="XCT51" s="359"/>
      <c r="XCU51" s="359"/>
      <c r="XCV51" s="359"/>
      <c r="XCW51" s="359"/>
      <c r="XCX51" s="359"/>
      <c r="XCY51" s="359"/>
      <c r="XCZ51" s="359"/>
      <c r="XDA51" s="359"/>
      <c r="XDB51" s="359"/>
      <c r="XDC51" s="359"/>
      <c r="XDD51" s="359"/>
      <c r="XDE51" s="359"/>
      <c r="XDF51" s="359"/>
      <c r="XDG51" s="359"/>
      <c r="XDH51" s="359"/>
      <c r="XDI51" s="359"/>
      <c r="XDJ51" s="359"/>
      <c r="XDK51" s="359"/>
      <c r="XDL51" s="359"/>
      <c r="XDM51" s="359"/>
      <c r="XDN51" s="359"/>
      <c r="XDO51" s="359"/>
      <c r="XDP51" s="359"/>
      <c r="XDQ51" s="359"/>
      <c r="XDR51" s="359"/>
      <c r="XDS51" s="359"/>
      <c r="XDT51" s="359"/>
      <c r="XDU51" s="359"/>
      <c r="XDV51" s="359"/>
      <c r="XDW51" s="359"/>
      <c r="XDX51" s="359"/>
      <c r="XDY51" s="359"/>
      <c r="XDZ51" s="359"/>
      <c r="XEA51" s="359"/>
      <c r="XEB51" s="359"/>
      <c r="XEC51" s="359"/>
      <c r="XED51" s="359"/>
      <c r="XEE51" s="359"/>
      <c r="XEF51" s="359"/>
      <c r="XEG51" s="359"/>
      <c r="XEH51" s="359"/>
      <c r="XEI51" s="359"/>
      <c r="XEJ51" s="359"/>
      <c r="XEK51" s="359"/>
      <c r="XEL51" s="359"/>
      <c r="XEM51" s="359"/>
      <c r="XEN51" s="359"/>
      <c r="XEO51" s="359"/>
      <c r="XEP51" s="359"/>
      <c r="XEQ51" s="359"/>
      <c r="XER51" s="359"/>
      <c r="XES51" s="359"/>
      <c r="XET51" s="359"/>
      <c r="XEU51" s="359"/>
      <c r="XEV51" s="359"/>
      <c r="XEW51" s="359"/>
      <c r="XEX51" s="359"/>
      <c r="XEY51" s="359"/>
      <c r="XEZ51" s="359"/>
      <c r="XFA51" s="359"/>
      <c r="XFB51" s="359"/>
      <c r="XFC51" s="359"/>
      <c r="XFD51" s="359"/>
    </row>
    <row r="52" spans="1:6 16135:16384" s="398" customFormat="1" ht="96">
      <c r="A52" s="390">
        <v>18</v>
      </c>
      <c r="B52" s="394" t="s">
        <v>730</v>
      </c>
      <c r="C52" s="395" t="s">
        <v>22</v>
      </c>
      <c r="D52" s="395">
        <v>1</v>
      </c>
      <c r="E52" s="396">
        <v>0</v>
      </c>
      <c r="F52" s="397">
        <f>D52*E52</f>
        <v>0</v>
      </c>
      <c r="WVO52"/>
      <c r="WVP52"/>
      <c r="WVQ52"/>
      <c r="WVR52"/>
      <c r="WVS52"/>
      <c r="WVT52"/>
      <c r="WVU52"/>
      <c r="WVV52"/>
      <c r="WVW52"/>
      <c r="WVX52"/>
      <c r="WVY52"/>
      <c r="WVZ52"/>
      <c r="WWA52"/>
      <c r="WWB52"/>
      <c r="WWC52"/>
      <c r="WWD52"/>
      <c r="WWE52"/>
      <c r="WWF52"/>
      <c r="WWG52"/>
      <c r="WWH52"/>
      <c r="WWI52"/>
      <c r="WWJ52"/>
      <c r="WWK52"/>
      <c r="WWL52"/>
      <c r="WWM52"/>
      <c r="WWN52"/>
      <c r="WWO52"/>
      <c r="WWP52"/>
      <c r="WWQ52"/>
      <c r="WWR52"/>
      <c r="WWS52"/>
      <c r="WWT52"/>
      <c r="WWU52"/>
      <c r="WWV52"/>
      <c r="WWW52"/>
      <c r="WWX52"/>
      <c r="WWY52"/>
      <c r="WWZ52"/>
      <c r="WXA52"/>
      <c r="WXB52"/>
      <c r="WXC52"/>
      <c r="WXD52"/>
      <c r="WXE52"/>
      <c r="WXF52"/>
      <c r="WXG52"/>
      <c r="WXH52"/>
      <c r="WXI52"/>
      <c r="WXJ52"/>
      <c r="WXK52"/>
      <c r="WXL52"/>
      <c r="WXM52"/>
      <c r="WXN52"/>
      <c r="WXO52"/>
      <c r="WXP52"/>
      <c r="WXQ52"/>
      <c r="WXR52"/>
      <c r="WXS52"/>
      <c r="WXT52"/>
      <c r="WXU52"/>
      <c r="WXV52"/>
      <c r="WXW52"/>
      <c r="WXX52"/>
      <c r="WXY52"/>
      <c r="WXZ52"/>
      <c r="WYA52"/>
      <c r="WYB52"/>
      <c r="WYC52"/>
      <c r="WYD52"/>
      <c r="WYE52"/>
      <c r="WYF52"/>
      <c r="WYG52"/>
      <c r="WYH52"/>
      <c r="WYI52"/>
      <c r="WYJ52"/>
      <c r="WYK52"/>
      <c r="WYL52"/>
      <c r="WYM52"/>
      <c r="WYN52"/>
      <c r="WYO52"/>
      <c r="WYP52"/>
      <c r="WYQ52"/>
      <c r="WYR52"/>
      <c r="WYS52"/>
      <c r="WYT52"/>
      <c r="WYU52"/>
      <c r="WYV52"/>
      <c r="WYW52"/>
      <c r="WYX52"/>
      <c r="WYY52"/>
      <c r="WYZ52"/>
      <c r="WZA52"/>
      <c r="WZB52"/>
      <c r="WZC52"/>
      <c r="WZD52"/>
      <c r="WZE52"/>
      <c r="WZF52"/>
      <c r="WZG52"/>
      <c r="WZH52"/>
      <c r="WZI52"/>
      <c r="WZJ52"/>
      <c r="WZK52"/>
      <c r="WZL52"/>
      <c r="WZM52"/>
      <c r="WZN52"/>
      <c r="WZO52"/>
      <c r="WZP52"/>
      <c r="WZQ52"/>
      <c r="WZR52"/>
      <c r="WZS52"/>
      <c r="WZT52"/>
      <c r="WZU52"/>
      <c r="WZV52"/>
      <c r="WZW52"/>
      <c r="WZX52"/>
      <c r="WZY52"/>
      <c r="WZZ52"/>
      <c r="XAA52"/>
      <c r="XAB52"/>
      <c r="XAC52"/>
      <c r="XAD52"/>
      <c r="XAE52"/>
      <c r="XAF52"/>
      <c r="XAG52"/>
      <c r="XAH52"/>
      <c r="XAI52"/>
      <c r="XAJ52"/>
      <c r="XAK52"/>
      <c r="XAL52"/>
      <c r="XAM52"/>
      <c r="XAN52"/>
      <c r="XAO52"/>
      <c r="XAP52"/>
      <c r="XAQ52"/>
      <c r="XAR52"/>
      <c r="XAS52"/>
      <c r="XAT52"/>
      <c r="XAU52"/>
      <c r="XAV52"/>
      <c r="XAW52"/>
      <c r="XAX52"/>
      <c r="XAY52"/>
      <c r="XAZ52"/>
      <c r="XBA52"/>
      <c r="XBB52"/>
      <c r="XBC52"/>
      <c r="XBD52"/>
      <c r="XBE52"/>
      <c r="XBF52"/>
      <c r="XBG52"/>
      <c r="XBH52"/>
      <c r="XBI52"/>
      <c r="XBJ52"/>
      <c r="XBK52"/>
      <c r="XBL52"/>
      <c r="XBM52"/>
      <c r="XBN52"/>
      <c r="XBO52"/>
      <c r="XBP52"/>
      <c r="XBQ52"/>
      <c r="XBR52"/>
      <c r="XBS52"/>
      <c r="XBT52"/>
      <c r="XBU52"/>
      <c r="XBV52"/>
      <c r="XBW52"/>
      <c r="XBX52"/>
      <c r="XBY52"/>
      <c r="XBZ52"/>
      <c r="XCA52"/>
      <c r="XCB52"/>
      <c r="XCC52"/>
      <c r="XCD52"/>
      <c r="XCE52"/>
      <c r="XCF52"/>
      <c r="XCG52"/>
      <c r="XCH52"/>
      <c r="XCI52"/>
      <c r="XCJ52"/>
      <c r="XCK52"/>
      <c r="XCL52"/>
      <c r="XCM52"/>
      <c r="XCN52"/>
      <c r="XCO52"/>
      <c r="XCP52"/>
      <c r="XCQ52"/>
      <c r="XCR52"/>
      <c r="XCS52"/>
      <c r="XCT52"/>
      <c r="XCU52"/>
      <c r="XCV52"/>
      <c r="XCW52"/>
      <c r="XCX52"/>
      <c r="XCY52"/>
      <c r="XCZ52"/>
      <c r="XDA52"/>
      <c r="XDB52"/>
      <c r="XDC52"/>
      <c r="XDD52"/>
      <c r="XDE52"/>
      <c r="XDF52"/>
      <c r="XDG52"/>
      <c r="XDH52"/>
      <c r="XDI52"/>
      <c r="XDJ52"/>
      <c r="XDK52"/>
      <c r="XDL52"/>
      <c r="XDM52"/>
      <c r="XDN52"/>
      <c r="XDO52"/>
      <c r="XDP52"/>
      <c r="XDQ52"/>
      <c r="XDR52"/>
      <c r="XDS52"/>
      <c r="XDT52"/>
      <c r="XDU52"/>
      <c r="XDV52"/>
      <c r="XDW52"/>
      <c r="XDX52"/>
      <c r="XDY52"/>
      <c r="XDZ52"/>
      <c r="XEA52"/>
      <c r="XEB52"/>
      <c r="XEC52"/>
      <c r="XED52"/>
      <c r="XEE52"/>
      <c r="XEF52"/>
      <c r="XEG52"/>
      <c r="XEH52"/>
      <c r="XEI52"/>
      <c r="XEJ52"/>
      <c r="XEK52"/>
      <c r="XEL52"/>
      <c r="XEM52"/>
      <c r="XEN52"/>
      <c r="XEO52"/>
      <c r="XEP52"/>
      <c r="XEQ52"/>
      <c r="XER52"/>
      <c r="XES52"/>
      <c r="XET52"/>
      <c r="XEU52"/>
      <c r="XEV52"/>
      <c r="XEW52"/>
      <c r="XEX52"/>
      <c r="XEY52"/>
      <c r="XEZ52"/>
      <c r="XFA52"/>
      <c r="XFB52"/>
      <c r="XFC52"/>
      <c r="XFD52"/>
    </row>
    <row r="53" spans="1:6 16135:16384" s="398" customFormat="1" ht="5" customHeight="1">
      <c r="A53" s="399"/>
      <c r="B53" s="400"/>
      <c r="C53" s="401"/>
      <c r="D53" s="402"/>
      <c r="E53" s="403"/>
      <c r="F53" s="404"/>
      <c r="WVO53" s="359"/>
      <c r="WVP53" s="359"/>
      <c r="WVQ53" s="359"/>
      <c r="WVR53" s="359"/>
      <c r="WVS53" s="359"/>
      <c r="WVT53" s="359"/>
      <c r="WVU53" s="359"/>
      <c r="WVV53" s="359"/>
      <c r="WVW53" s="359"/>
      <c r="WVX53" s="359"/>
      <c r="WVY53" s="359"/>
      <c r="WVZ53" s="359"/>
      <c r="WWA53" s="359"/>
      <c r="WWB53" s="359"/>
      <c r="WWC53" s="359"/>
      <c r="WWD53" s="359"/>
      <c r="WWE53" s="359"/>
      <c r="WWF53" s="359"/>
      <c r="WWG53" s="359"/>
      <c r="WWH53" s="359"/>
      <c r="WWI53" s="359"/>
      <c r="WWJ53" s="359"/>
      <c r="WWK53" s="359"/>
      <c r="WWL53" s="359"/>
      <c r="WWM53" s="359"/>
      <c r="WWN53" s="359"/>
      <c r="WWO53" s="359"/>
      <c r="WWP53" s="359"/>
      <c r="WWQ53" s="359"/>
      <c r="WWR53" s="359"/>
      <c r="WWS53" s="359"/>
      <c r="WWT53" s="359"/>
      <c r="WWU53" s="359"/>
      <c r="WWV53" s="359"/>
      <c r="WWW53" s="359"/>
      <c r="WWX53" s="359"/>
      <c r="WWY53" s="359"/>
      <c r="WWZ53" s="359"/>
      <c r="WXA53" s="359"/>
      <c r="WXB53" s="359"/>
      <c r="WXC53" s="359"/>
      <c r="WXD53" s="359"/>
      <c r="WXE53" s="359"/>
      <c r="WXF53" s="359"/>
      <c r="WXG53" s="359"/>
      <c r="WXH53" s="359"/>
      <c r="WXI53" s="359"/>
      <c r="WXJ53" s="359"/>
      <c r="WXK53" s="359"/>
      <c r="WXL53" s="359"/>
      <c r="WXM53" s="359"/>
      <c r="WXN53" s="359"/>
      <c r="WXO53" s="359"/>
      <c r="WXP53" s="359"/>
      <c r="WXQ53" s="359"/>
      <c r="WXR53" s="359"/>
      <c r="WXS53" s="359"/>
      <c r="WXT53" s="359"/>
      <c r="WXU53" s="359"/>
      <c r="WXV53" s="359"/>
      <c r="WXW53" s="359"/>
      <c r="WXX53" s="359"/>
      <c r="WXY53" s="359"/>
      <c r="WXZ53" s="359"/>
      <c r="WYA53" s="359"/>
      <c r="WYB53" s="359"/>
      <c r="WYC53" s="359"/>
      <c r="WYD53" s="359"/>
      <c r="WYE53" s="359"/>
      <c r="WYF53" s="359"/>
      <c r="WYG53" s="359"/>
      <c r="WYH53" s="359"/>
      <c r="WYI53" s="359"/>
      <c r="WYJ53" s="359"/>
      <c r="WYK53" s="359"/>
      <c r="WYL53" s="359"/>
      <c r="WYM53" s="359"/>
      <c r="WYN53" s="359"/>
      <c r="WYO53" s="359"/>
      <c r="WYP53" s="359"/>
      <c r="WYQ53" s="359"/>
      <c r="WYR53" s="359"/>
      <c r="WYS53" s="359"/>
      <c r="WYT53" s="359"/>
      <c r="WYU53" s="359"/>
      <c r="WYV53" s="359"/>
      <c r="WYW53" s="359"/>
      <c r="WYX53" s="359"/>
      <c r="WYY53" s="359"/>
      <c r="WYZ53" s="359"/>
      <c r="WZA53" s="359"/>
      <c r="WZB53" s="359"/>
      <c r="WZC53" s="359"/>
      <c r="WZD53" s="359"/>
      <c r="WZE53" s="359"/>
      <c r="WZF53" s="359"/>
      <c r="WZG53" s="359"/>
      <c r="WZH53" s="359"/>
      <c r="WZI53" s="359"/>
      <c r="WZJ53" s="359"/>
      <c r="WZK53" s="359"/>
      <c r="WZL53" s="359"/>
      <c r="WZM53" s="359"/>
      <c r="WZN53" s="359"/>
      <c r="WZO53" s="359"/>
      <c r="WZP53" s="359"/>
      <c r="WZQ53" s="359"/>
      <c r="WZR53" s="359"/>
      <c r="WZS53" s="359"/>
      <c r="WZT53" s="359"/>
      <c r="WZU53" s="359"/>
      <c r="WZV53" s="359"/>
      <c r="WZW53" s="359"/>
      <c r="WZX53" s="359"/>
      <c r="WZY53" s="359"/>
      <c r="WZZ53" s="359"/>
      <c r="XAA53" s="359"/>
      <c r="XAB53" s="359"/>
      <c r="XAC53" s="359"/>
      <c r="XAD53" s="359"/>
      <c r="XAE53" s="359"/>
      <c r="XAF53" s="359"/>
      <c r="XAG53" s="359"/>
      <c r="XAH53" s="359"/>
      <c r="XAI53" s="359"/>
      <c r="XAJ53" s="359"/>
      <c r="XAK53" s="359"/>
      <c r="XAL53" s="359"/>
      <c r="XAM53" s="359"/>
      <c r="XAN53" s="359"/>
      <c r="XAO53" s="359"/>
      <c r="XAP53" s="359"/>
      <c r="XAQ53" s="359"/>
      <c r="XAR53" s="359"/>
      <c r="XAS53" s="359"/>
      <c r="XAT53" s="359"/>
      <c r="XAU53" s="359"/>
      <c r="XAV53" s="359"/>
      <c r="XAW53" s="359"/>
      <c r="XAX53" s="359"/>
      <c r="XAY53" s="359"/>
      <c r="XAZ53" s="359"/>
      <c r="XBA53" s="359"/>
      <c r="XBB53" s="359"/>
      <c r="XBC53" s="359"/>
      <c r="XBD53" s="359"/>
      <c r="XBE53" s="359"/>
      <c r="XBF53" s="359"/>
      <c r="XBG53" s="359"/>
      <c r="XBH53" s="359"/>
      <c r="XBI53" s="359"/>
      <c r="XBJ53" s="359"/>
      <c r="XBK53" s="359"/>
      <c r="XBL53" s="359"/>
      <c r="XBM53" s="359"/>
      <c r="XBN53" s="359"/>
      <c r="XBO53" s="359"/>
      <c r="XBP53" s="359"/>
      <c r="XBQ53" s="359"/>
      <c r="XBR53" s="359"/>
      <c r="XBS53" s="359"/>
      <c r="XBT53" s="359"/>
      <c r="XBU53" s="359"/>
      <c r="XBV53" s="359"/>
      <c r="XBW53" s="359"/>
      <c r="XBX53" s="359"/>
      <c r="XBY53" s="359"/>
      <c r="XBZ53" s="359"/>
      <c r="XCA53" s="359"/>
      <c r="XCB53" s="359"/>
      <c r="XCC53" s="359"/>
      <c r="XCD53" s="359"/>
      <c r="XCE53" s="359"/>
      <c r="XCF53" s="359"/>
      <c r="XCG53" s="359"/>
      <c r="XCH53" s="359"/>
      <c r="XCI53" s="359"/>
      <c r="XCJ53" s="359"/>
      <c r="XCK53" s="359"/>
      <c r="XCL53" s="359"/>
      <c r="XCM53" s="359"/>
      <c r="XCN53" s="359"/>
      <c r="XCO53" s="359"/>
      <c r="XCP53" s="359"/>
      <c r="XCQ53" s="359"/>
      <c r="XCR53" s="359"/>
      <c r="XCS53" s="359"/>
      <c r="XCT53" s="359"/>
      <c r="XCU53" s="359"/>
      <c r="XCV53" s="359"/>
      <c r="XCW53" s="359"/>
      <c r="XCX53" s="359"/>
      <c r="XCY53" s="359"/>
      <c r="XCZ53" s="359"/>
      <c r="XDA53" s="359"/>
      <c r="XDB53" s="359"/>
      <c r="XDC53" s="359"/>
      <c r="XDD53" s="359"/>
      <c r="XDE53" s="359"/>
      <c r="XDF53" s="359"/>
      <c r="XDG53" s="359"/>
      <c r="XDH53" s="359"/>
      <c r="XDI53" s="359"/>
      <c r="XDJ53" s="359"/>
      <c r="XDK53" s="359"/>
      <c r="XDL53" s="359"/>
      <c r="XDM53" s="359"/>
      <c r="XDN53" s="359"/>
      <c r="XDO53" s="359"/>
      <c r="XDP53" s="359"/>
      <c r="XDQ53" s="359"/>
      <c r="XDR53" s="359"/>
      <c r="XDS53" s="359"/>
      <c r="XDT53" s="359"/>
      <c r="XDU53" s="359"/>
      <c r="XDV53" s="359"/>
      <c r="XDW53" s="359"/>
      <c r="XDX53" s="359"/>
      <c r="XDY53" s="359"/>
      <c r="XDZ53" s="359"/>
      <c r="XEA53" s="359"/>
      <c r="XEB53" s="359"/>
      <c r="XEC53" s="359"/>
      <c r="XED53" s="359"/>
      <c r="XEE53" s="359"/>
      <c r="XEF53" s="359"/>
      <c r="XEG53" s="359"/>
      <c r="XEH53" s="359"/>
      <c r="XEI53" s="359"/>
      <c r="XEJ53" s="359"/>
      <c r="XEK53" s="359"/>
      <c r="XEL53" s="359"/>
      <c r="XEM53" s="359"/>
      <c r="XEN53" s="359"/>
      <c r="XEO53" s="359"/>
      <c r="XEP53" s="359"/>
      <c r="XEQ53" s="359"/>
      <c r="XER53" s="359"/>
      <c r="XES53" s="359"/>
      <c r="XET53" s="359"/>
      <c r="XEU53" s="359"/>
      <c r="XEV53" s="359"/>
      <c r="XEW53" s="359"/>
      <c r="XEX53" s="359"/>
      <c r="XEY53" s="359"/>
      <c r="XEZ53" s="359"/>
      <c r="XFA53" s="359"/>
      <c r="XFB53" s="359"/>
      <c r="XFC53" s="359"/>
      <c r="XFD53" s="359"/>
    </row>
    <row r="54" spans="1:6 16135:16384" s="398" customFormat="1" ht="33.75" customHeight="1">
      <c r="A54" s="393">
        <v>19</v>
      </c>
      <c r="B54" s="394" t="s">
        <v>731</v>
      </c>
      <c r="C54" s="395" t="s">
        <v>22</v>
      </c>
      <c r="D54" s="395">
        <v>1</v>
      </c>
      <c r="E54" s="396">
        <v>0</v>
      </c>
      <c r="F54" s="397">
        <f>D54*E54</f>
        <v>0</v>
      </c>
      <c r="WVO54"/>
      <c r="WVP54"/>
      <c r="WVQ54"/>
      <c r="WVR54"/>
      <c r="WVS54"/>
      <c r="WVT54"/>
      <c r="WVU54"/>
      <c r="WVV54"/>
      <c r="WVW54"/>
      <c r="WVX54"/>
      <c r="WVY54"/>
      <c r="WVZ54"/>
      <c r="WWA54"/>
      <c r="WWB54"/>
      <c r="WWC54"/>
      <c r="WWD54"/>
      <c r="WWE54"/>
      <c r="WWF54"/>
      <c r="WWG54"/>
      <c r="WWH54"/>
      <c r="WWI54"/>
      <c r="WWJ54"/>
      <c r="WWK54"/>
      <c r="WWL54"/>
      <c r="WWM54"/>
      <c r="WWN54"/>
      <c r="WWO54"/>
      <c r="WWP54"/>
      <c r="WWQ54"/>
      <c r="WWR54"/>
      <c r="WWS54"/>
      <c r="WWT54"/>
      <c r="WWU54"/>
      <c r="WWV54"/>
      <c r="WWW54"/>
      <c r="WWX54"/>
      <c r="WWY54"/>
      <c r="WWZ54"/>
      <c r="WXA54"/>
      <c r="WXB54"/>
      <c r="WXC54"/>
      <c r="WXD54"/>
      <c r="WXE54"/>
      <c r="WXF54"/>
      <c r="WXG54"/>
      <c r="WXH54"/>
      <c r="WXI54"/>
      <c r="WXJ54"/>
      <c r="WXK54"/>
      <c r="WXL54"/>
      <c r="WXM54"/>
      <c r="WXN54"/>
      <c r="WXO54"/>
      <c r="WXP54"/>
      <c r="WXQ54"/>
      <c r="WXR54"/>
      <c r="WXS54"/>
      <c r="WXT54"/>
      <c r="WXU54"/>
      <c r="WXV54"/>
      <c r="WXW54"/>
      <c r="WXX54"/>
      <c r="WXY54"/>
      <c r="WXZ54"/>
      <c r="WYA54"/>
      <c r="WYB54"/>
      <c r="WYC54"/>
      <c r="WYD54"/>
      <c r="WYE54"/>
      <c r="WYF54"/>
      <c r="WYG54"/>
      <c r="WYH54"/>
      <c r="WYI54"/>
      <c r="WYJ54"/>
      <c r="WYK54"/>
      <c r="WYL54"/>
      <c r="WYM54"/>
      <c r="WYN54"/>
      <c r="WYO54"/>
      <c r="WYP54"/>
      <c r="WYQ54"/>
      <c r="WYR54"/>
      <c r="WYS54"/>
      <c r="WYT54"/>
      <c r="WYU54"/>
      <c r="WYV54"/>
      <c r="WYW54"/>
      <c r="WYX54"/>
      <c r="WYY54"/>
      <c r="WYZ54"/>
      <c r="WZA54"/>
      <c r="WZB54"/>
      <c r="WZC54"/>
      <c r="WZD54"/>
      <c r="WZE54"/>
      <c r="WZF54"/>
      <c r="WZG54"/>
      <c r="WZH54"/>
      <c r="WZI54"/>
      <c r="WZJ54"/>
      <c r="WZK54"/>
      <c r="WZL54"/>
      <c r="WZM54"/>
      <c r="WZN54"/>
      <c r="WZO54"/>
      <c r="WZP54"/>
      <c r="WZQ54"/>
      <c r="WZR54"/>
      <c r="WZS54"/>
      <c r="WZT54"/>
      <c r="WZU54"/>
      <c r="WZV54"/>
      <c r="WZW54"/>
      <c r="WZX54"/>
      <c r="WZY54"/>
      <c r="WZZ54"/>
      <c r="XAA54"/>
      <c r="XAB54"/>
      <c r="XAC54"/>
      <c r="XAD54"/>
      <c r="XAE54"/>
      <c r="XAF54"/>
      <c r="XAG54"/>
      <c r="XAH54"/>
      <c r="XAI54"/>
      <c r="XAJ54"/>
      <c r="XAK54"/>
      <c r="XAL54"/>
      <c r="XAM54"/>
      <c r="XAN54"/>
      <c r="XAO54"/>
      <c r="XAP54"/>
      <c r="XAQ54"/>
      <c r="XAR54"/>
      <c r="XAS54"/>
      <c r="XAT54"/>
      <c r="XAU54"/>
      <c r="XAV54"/>
      <c r="XAW54"/>
      <c r="XAX54"/>
      <c r="XAY54"/>
      <c r="XAZ54"/>
      <c r="XBA54"/>
      <c r="XBB54"/>
      <c r="XBC54"/>
      <c r="XBD54"/>
      <c r="XBE54"/>
      <c r="XBF54"/>
      <c r="XBG54"/>
      <c r="XBH54"/>
      <c r="XBI54"/>
      <c r="XBJ54"/>
      <c r="XBK54"/>
      <c r="XBL54"/>
      <c r="XBM54"/>
      <c r="XBN54"/>
      <c r="XBO54"/>
      <c r="XBP54"/>
      <c r="XBQ54"/>
      <c r="XBR54"/>
      <c r="XBS54"/>
      <c r="XBT54"/>
      <c r="XBU54"/>
      <c r="XBV54"/>
      <c r="XBW54"/>
      <c r="XBX54"/>
      <c r="XBY54"/>
      <c r="XBZ54"/>
      <c r="XCA54"/>
      <c r="XCB54"/>
      <c r="XCC54"/>
      <c r="XCD54"/>
      <c r="XCE54"/>
      <c r="XCF54"/>
      <c r="XCG54"/>
      <c r="XCH54"/>
      <c r="XCI54"/>
      <c r="XCJ54"/>
      <c r="XCK54"/>
      <c r="XCL54"/>
      <c r="XCM54"/>
      <c r="XCN54"/>
      <c r="XCO54"/>
      <c r="XCP54"/>
      <c r="XCQ54"/>
      <c r="XCR54"/>
      <c r="XCS54"/>
      <c r="XCT54"/>
      <c r="XCU54"/>
      <c r="XCV54"/>
      <c r="XCW54"/>
      <c r="XCX54"/>
      <c r="XCY54"/>
      <c r="XCZ54"/>
      <c r="XDA54"/>
      <c r="XDB54"/>
      <c r="XDC54"/>
      <c r="XDD54"/>
      <c r="XDE54"/>
      <c r="XDF54"/>
      <c r="XDG54"/>
      <c r="XDH54"/>
      <c r="XDI54"/>
      <c r="XDJ54"/>
      <c r="XDK54"/>
      <c r="XDL54"/>
      <c r="XDM54"/>
      <c r="XDN54"/>
      <c r="XDO54"/>
      <c r="XDP54"/>
      <c r="XDQ54"/>
      <c r="XDR54"/>
      <c r="XDS54"/>
      <c r="XDT54"/>
      <c r="XDU54"/>
      <c r="XDV54"/>
      <c r="XDW54"/>
      <c r="XDX54"/>
      <c r="XDY54"/>
      <c r="XDZ54"/>
      <c r="XEA54"/>
      <c r="XEB54"/>
      <c r="XEC54"/>
      <c r="XED54"/>
      <c r="XEE54"/>
      <c r="XEF54"/>
      <c r="XEG54"/>
      <c r="XEH54"/>
      <c r="XEI54"/>
      <c r="XEJ54"/>
      <c r="XEK54"/>
      <c r="XEL54"/>
      <c r="XEM54"/>
      <c r="XEN54"/>
      <c r="XEO54"/>
      <c r="XEP54"/>
      <c r="XEQ54"/>
      <c r="XER54"/>
      <c r="XES54"/>
      <c r="XET54"/>
      <c r="XEU54"/>
      <c r="XEV54"/>
      <c r="XEW54"/>
      <c r="XEX54"/>
      <c r="XEY54"/>
      <c r="XEZ54"/>
      <c r="XFA54"/>
      <c r="XFB54"/>
      <c r="XFC54"/>
      <c r="XFD54"/>
    </row>
    <row r="55" spans="1:6 16135:16384" s="398" customFormat="1" ht="5" customHeight="1">
      <c r="A55" s="399"/>
      <c r="B55" s="400"/>
      <c r="C55" s="401"/>
      <c r="D55" s="402"/>
      <c r="E55" s="403"/>
      <c r="F55" s="404"/>
      <c r="WVO55" s="359"/>
      <c r="WVP55" s="359"/>
      <c r="WVQ55" s="359"/>
      <c r="WVR55" s="359"/>
      <c r="WVS55" s="359"/>
      <c r="WVT55" s="359"/>
      <c r="WVU55" s="359"/>
      <c r="WVV55" s="359"/>
      <c r="WVW55" s="359"/>
      <c r="WVX55" s="359"/>
      <c r="WVY55" s="359"/>
      <c r="WVZ55" s="359"/>
      <c r="WWA55" s="359"/>
      <c r="WWB55" s="359"/>
      <c r="WWC55" s="359"/>
      <c r="WWD55" s="359"/>
      <c r="WWE55" s="359"/>
      <c r="WWF55" s="359"/>
      <c r="WWG55" s="359"/>
      <c r="WWH55" s="359"/>
      <c r="WWI55" s="359"/>
      <c r="WWJ55" s="359"/>
      <c r="WWK55" s="359"/>
      <c r="WWL55" s="359"/>
      <c r="WWM55" s="359"/>
      <c r="WWN55" s="359"/>
      <c r="WWO55" s="359"/>
      <c r="WWP55" s="359"/>
      <c r="WWQ55" s="359"/>
      <c r="WWR55" s="359"/>
      <c r="WWS55" s="359"/>
      <c r="WWT55" s="359"/>
      <c r="WWU55" s="359"/>
      <c r="WWV55" s="359"/>
      <c r="WWW55" s="359"/>
      <c r="WWX55" s="359"/>
      <c r="WWY55" s="359"/>
      <c r="WWZ55" s="359"/>
      <c r="WXA55" s="359"/>
      <c r="WXB55" s="359"/>
      <c r="WXC55" s="359"/>
      <c r="WXD55" s="359"/>
      <c r="WXE55" s="359"/>
      <c r="WXF55" s="359"/>
      <c r="WXG55" s="359"/>
      <c r="WXH55" s="359"/>
      <c r="WXI55" s="359"/>
      <c r="WXJ55" s="359"/>
      <c r="WXK55" s="359"/>
      <c r="WXL55" s="359"/>
      <c r="WXM55" s="359"/>
      <c r="WXN55" s="359"/>
      <c r="WXO55" s="359"/>
      <c r="WXP55" s="359"/>
      <c r="WXQ55" s="359"/>
      <c r="WXR55" s="359"/>
      <c r="WXS55" s="359"/>
      <c r="WXT55" s="359"/>
      <c r="WXU55" s="359"/>
      <c r="WXV55" s="359"/>
      <c r="WXW55" s="359"/>
      <c r="WXX55" s="359"/>
      <c r="WXY55" s="359"/>
      <c r="WXZ55" s="359"/>
      <c r="WYA55" s="359"/>
      <c r="WYB55" s="359"/>
      <c r="WYC55" s="359"/>
      <c r="WYD55" s="359"/>
      <c r="WYE55" s="359"/>
      <c r="WYF55" s="359"/>
      <c r="WYG55" s="359"/>
      <c r="WYH55" s="359"/>
      <c r="WYI55" s="359"/>
      <c r="WYJ55" s="359"/>
      <c r="WYK55" s="359"/>
      <c r="WYL55" s="359"/>
      <c r="WYM55" s="359"/>
      <c r="WYN55" s="359"/>
      <c r="WYO55" s="359"/>
      <c r="WYP55" s="359"/>
      <c r="WYQ55" s="359"/>
      <c r="WYR55" s="359"/>
      <c r="WYS55" s="359"/>
      <c r="WYT55" s="359"/>
      <c r="WYU55" s="359"/>
      <c r="WYV55" s="359"/>
      <c r="WYW55" s="359"/>
      <c r="WYX55" s="359"/>
      <c r="WYY55" s="359"/>
      <c r="WYZ55" s="359"/>
      <c r="WZA55" s="359"/>
      <c r="WZB55" s="359"/>
      <c r="WZC55" s="359"/>
      <c r="WZD55" s="359"/>
      <c r="WZE55" s="359"/>
      <c r="WZF55" s="359"/>
      <c r="WZG55" s="359"/>
      <c r="WZH55" s="359"/>
      <c r="WZI55" s="359"/>
      <c r="WZJ55" s="359"/>
      <c r="WZK55" s="359"/>
      <c r="WZL55" s="359"/>
      <c r="WZM55" s="359"/>
      <c r="WZN55" s="359"/>
      <c r="WZO55" s="359"/>
      <c r="WZP55" s="359"/>
      <c r="WZQ55" s="359"/>
      <c r="WZR55" s="359"/>
      <c r="WZS55" s="359"/>
      <c r="WZT55" s="359"/>
      <c r="WZU55" s="359"/>
      <c r="WZV55" s="359"/>
      <c r="WZW55" s="359"/>
      <c r="WZX55" s="359"/>
      <c r="WZY55" s="359"/>
      <c r="WZZ55" s="359"/>
      <c r="XAA55" s="359"/>
      <c r="XAB55" s="359"/>
      <c r="XAC55" s="359"/>
      <c r="XAD55" s="359"/>
      <c r="XAE55" s="359"/>
      <c r="XAF55" s="359"/>
      <c r="XAG55" s="359"/>
      <c r="XAH55" s="359"/>
      <c r="XAI55" s="359"/>
      <c r="XAJ55" s="359"/>
      <c r="XAK55" s="359"/>
      <c r="XAL55" s="359"/>
      <c r="XAM55" s="359"/>
      <c r="XAN55" s="359"/>
      <c r="XAO55" s="359"/>
      <c r="XAP55" s="359"/>
      <c r="XAQ55" s="359"/>
      <c r="XAR55" s="359"/>
      <c r="XAS55" s="359"/>
      <c r="XAT55" s="359"/>
      <c r="XAU55" s="359"/>
      <c r="XAV55" s="359"/>
      <c r="XAW55" s="359"/>
      <c r="XAX55" s="359"/>
      <c r="XAY55" s="359"/>
      <c r="XAZ55" s="359"/>
      <c r="XBA55" s="359"/>
      <c r="XBB55" s="359"/>
      <c r="XBC55" s="359"/>
      <c r="XBD55" s="359"/>
      <c r="XBE55" s="359"/>
      <c r="XBF55" s="359"/>
      <c r="XBG55" s="359"/>
      <c r="XBH55" s="359"/>
      <c r="XBI55" s="359"/>
      <c r="XBJ55" s="359"/>
      <c r="XBK55" s="359"/>
      <c r="XBL55" s="359"/>
      <c r="XBM55" s="359"/>
      <c r="XBN55" s="359"/>
      <c r="XBO55" s="359"/>
      <c r="XBP55" s="359"/>
      <c r="XBQ55" s="359"/>
      <c r="XBR55" s="359"/>
      <c r="XBS55" s="359"/>
      <c r="XBT55" s="359"/>
      <c r="XBU55" s="359"/>
      <c r="XBV55" s="359"/>
      <c r="XBW55" s="359"/>
      <c r="XBX55" s="359"/>
      <c r="XBY55" s="359"/>
      <c r="XBZ55" s="359"/>
      <c r="XCA55" s="359"/>
      <c r="XCB55" s="359"/>
      <c r="XCC55" s="359"/>
      <c r="XCD55" s="359"/>
      <c r="XCE55" s="359"/>
      <c r="XCF55" s="359"/>
      <c r="XCG55" s="359"/>
      <c r="XCH55" s="359"/>
      <c r="XCI55" s="359"/>
      <c r="XCJ55" s="359"/>
      <c r="XCK55" s="359"/>
      <c r="XCL55" s="359"/>
      <c r="XCM55" s="359"/>
      <c r="XCN55" s="359"/>
      <c r="XCO55" s="359"/>
      <c r="XCP55" s="359"/>
      <c r="XCQ55" s="359"/>
      <c r="XCR55" s="359"/>
      <c r="XCS55" s="359"/>
      <c r="XCT55" s="359"/>
      <c r="XCU55" s="359"/>
      <c r="XCV55" s="359"/>
      <c r="XCW55" s="359"/>
      <c r="XCX55" s="359"/>
      <c r="XCY55" s="359"/>
      <c r="XCZ55" s="359"/>
      <c r="XDA55" s="359"/>
      <c r="XDB55" s="359"/>
      <c r="XDC55" s="359"/>
      <c r="XDD55" s="359"/>
      <c r="XDE55" s="359"/>
      <c r="XDF55" s="359"/>
      <c r="XDG55" s="359"/>
      <c r="XDH55" s="359"/>
      <c r="XDI55" s="359"/>
      <c r="XDJ55" s="359"/>
      <c r="XDK55" s="359"/>
      <c r="XDL55" s="359"/>
      <c r="XDM55" s="359"/>
      <c r="XDN55" s="359"/>
      <c r="XDO55" s="359"/>
      <c r="XDP55" s="359"/>
      <c r="XDQ55" s="359"/>
      <c r="XDR55" s="359"/>
      <c r="XDS55" s="359"/>
      <c r="XDT55" s="359"/>
      <c r="XDU55" s="359"/>
      <c r="XDV55" s="359"/>
      <c r="XDW55" s="359"/>
      <c r="XDX55" s="359"/>
      <c r="XDY55" s="359"/>
      <c r="XDZ55" s="359"/>
      <c r="XEA55" s="359"/>
      <c r="XEB55" s="359"/>
      <c r="XEC55" s="359"/>
      <c r="XED55" s="359"/>
      <c r="XEE55" s="359"/>
      <c r="XEF55" s="359"/>
      <c r="XEG55" s="359"/>
      <c r="XEH55" s="359"/>
      <c r="XEI55" s="359"/>
      <c r="XEJ55" s="359"/>
      <c r="XEK55" s="359"/>
      <c r="XEL55" s="359"/>
      <c r="XEM55" s="359"/>
      <c r="XEN55" s="359"/>
      <c r="XEO55" s="359"/>
      <c r="XEP55" s="359"/>
      <c r="XEQ55" s="359"/>
      <c r="XER55" s="359"/>
      <c r="XES55" s="359"/>
      <c r="XET55" s="359"/>
      <c r="XEU55" s="359"/>
      <c r="XEV55" s="359"/>
      <c r="XEW55" s="359"/>
      <c r="XEX55" s="359"/>
      <c r="XEY55" s="359"/>
      <c r="XEZ55" s="359"/>
      <c r="XFA55" s="359"/>
      <c r="XFB55" s="359"/>
      <c r="XFC55" s="359"/>
      <c r="XFD55" s="359"/>
    </row>
    <row r="56" spans="1:6 16135:16384" s="398" customFormat="1" ht="30.75" customHeight="1">
      <c r="A56" s="393">
        <v>20</v>
      </c>
      <c r="B56" s="394" t="s">
        <v>732</v>
      </c>
      <c r="C56" s="395" t="s">
        <v>22</v>
      </c>
      <c r="D56" s="395">
        <v>1</v>
      </c>
      <c r="E56" s="396">
        <v>0</v>
      </c>
      <c r="F56" s="397">
        <f>D56*E56</f>
        <v>0</v>
      </c>
      <c r="WVO56"/>
      <c r="WVP56"/>
      <c r="WVQ56"/>
      <c r="WVR56"/>
      <c r="WVS56"/>
      <c r="WVT56"/>
      <c r="WVU56"/>
      <c r="WVV56"/>
      <c r="WVW56"/>
      <c r="WVX56"/>
      <c r="WVY56"/>
      <c r="WVZ56"/>
      <c r="WWA56"/>
      <c r="WWB56"/>
      <c r="WWC56"/>
      <c r="WWD56"/>
      <c r="WWE56"/>
      <c r="WWF56"/>
      <c r="WWG56"/>
      <c r="WWH56"/>
      <c r="WWI56"/>
      <c r="WWJ56"/>
      <c r="WWK56"/>
      <c r="WWL56"/>
      <c r="WWM56"/>
      <c r="WWN56"/>
      <c r="WWO56"/>
      <c r="WWP56"/>
      <c r="WWQ56"/>
      <c r="WWR56"/>
      <c r="WWS56"/>
      <c r="WWT56"/>
      <c r="WWU56"/>
      <c r="WWV56"/>
      <c r="WWW56"/>
      <c r="WWX56"/>
      <c r="WWY56"/>
      <c r="WWZ56"/>
      <c r="WXA56"/>
      <c r="WXB56"/>
      <c r="WXC56"/>
      <c r="WXD56"/>
      <c r="WXE56"/>
      <c r="WXF56"/>
      <c r="WXG56"/>
      <c r="WXH56"/>
      <c r="WXI56"/>
      <c r="WXJ56"/>
      <c r="WXK56"/>
      <c r="WXL56"/>
      <c r="WXM56"/>
      <c r="WXN56"/>
      <c r="WXO56"/>
      <c r="WXP56"/>
      <c r="WXQ56"/>
      <c r="WXR56"/>
      <c r="WXS56"/>
      <c r="WXT56"/>
      <c r="WXU56"/>
      <c r="WXV56"/>
      <c r="WXW56"/>
      <c r="WXX56"/>
      <c r="WXY56"/>
      <c r="WXZ56"/>
      <c r="WYA56"/>
      <c r="WYB56"/>
      <c r="WYC56"/>
      <c r="WYD56"/>
      <c r="WYE56"/>
      <c r="WYF56"/>
      <c r="WYG56"/>
      <c r="WYH56"/>
      <c r="WYI56"/>
      <c r="WYJ56"/>
      <c r="WYK56"/>
      <c r="WYL56"/>
      <c r="WYM56"/>
      <c r="WYN56"/>
      <c r="WYO56"/>
      <c r="WYP56"/>
      <c r="WYQ56"/>
      <c r="WYR56"/>
      <c r="WYS56"/>
      <c r="WYT56"/>
      <c r="WYU56"/>
      <c r="WYV56"/>
      <c r="WYW56"/>
      <c r="WYX56"/>
      <c r="WYY56"/>
      <c r="WYZ56"/>
      <c r="WZA56"/>
      <c r="WZB56"/>
      <c r="WZC56"/>
      <c r="WZD56"/>
      <c r="WZE56"/>
      <c r="WZF56"/>
      <c r="WZG56"/>
      <c r="WZH56"/>
      <c r="WZI56"/>
      <c r="WZJ56"/>
      <c r="WZK56"/>
      <c r="WZL56"/>
      <c r="WZM56"/>
      <c r="WZN56"/>
      <c r="WZO56"/>
      <c r="WZP56"/>
      <c r="WZQ56"/>
      <c r="WZR56"/>
      <c r="WZS56"/>
      <c r="WZT56"/>
      <c r="WZU56"/>
      <c r="WZV56"/>
      <c r="WZW56"/>
      <c r="WZX56"/>
      <c r="WZY56"/>
      <c r="WZZ56"/>
      <c r="XAA56"/>
      <c r="XAB56"/>
      <c r="XAC56"/>
      <c r="XAD56"/>
      <c r="XAE56"/>
      <c r="XAF56"/>
      <c r="XAG56"/>
      <c r="XAH56"/>
      <c r="XAI56"/>
      <c r="XAJ56"/>
      <c r="XAK56"/>
      <c r="XAL56"/>
      <c r="XAM56"/>
      <c r="XAN56"/>
      <c r="XAO56"/>
      <c r="XAP56"/>
      <c r="XAQ56"/>
      <c r="XAR56"/>
      <c r="XAS56"/>
      <c r="XAT56"/>
      <c r="XAU56"/>
      <c r="XAV56"/>
      <c r="XAW56"/>
      <c r="XAX56"/>
      <c r="XAY56"/>
      <c r="XAZ56"/>
      <c r="XBA56"/>
      <c r="XBB56"/>
      <c r="XBC56"/>
      <c r="XBD56"/>
      <c r="XBE56"/>
      <c r="XBF56"/>
      <c r="XBG56"/>
      <c r="XBH56"/>
      <c r="XBI56"/>
      <c r="XBJ56"/>
      <c r="XBK56"/>
      <c r="XBL56"/>
      <c r="XBM56"/>
      <c r="XBN56"/>
      <c r="XBO56"/>
      <c r="XBP56"/>
      <c r="XBQ56"/>
      <c r="XBR56"/>
      <c r="XBS56"/>
      <c r="XBT56"/>
      <c r="XBU56"/>
      <c r="XBV56"/>
      <c r="XBW56"/>
      <c r="XBX56"/>
      <c r="XBY56"/>
      <c r="XBZ56"/>
      <c r="XCA56"/>
      <c r="XCB56"/>
      <c r="XCC56"/>
      <c r="XCD56"/>
      <c r="XCE56"/>
      <c r="XCF56"/>
      <c r="XCG56"/>
      <c r="XCH56"/>
      <c r="XCI56"/>
      <c r="XCJ56"/>
      <c r="XCK56"/>
      <c r="XCL56"/>
      <c r="XCM56"/>
      <c r="XCN56"/>
      <c r="XCO56"/>
      <c r="XCP56"/>
      <c r="XCQ56"/>
      <c r="XCR56"/>
      <c r="XCS56"/>
      <c r="XCT56"/>
      <c r="XCU56"/>
      <c r="XCV56"/>
      <c r="XCW56"/>
      <c r="XCX56"/>
      <c r="XCY56"/>
      <c r="XCZ56"/>
      <c r="XDA56"/>
      <c r="XDB56"/>
      <c r="XDC56"/>
      <c r="XDD56"/>
      <c r="XDE56"/>
      <c r="XDF56"/>
      <c r="XDG56"/>
      <c r="XDH56"/>
      <c r="XDI56"/>
      <c r="XDJ56"/>
      <c r="XDK56"/>
      <c r="XDL56"/>
      <c r="XDM56"/>
      <c r="XDN56"/>
      <c r="XDO56"/>
      <c r="XDP56"/>
      <c r="XDQ56"/>
      <c r="XDR56"/>
      <c r="XDS56"/>
      <c r="XDT56"/>
      <c r="XDU56"/>
      <c r="XDV56"/>
      <c r="XDW56"/>
      <c r="XDX56"/>
      <c r="XDY56"/>
      <c r="XDZ56"/>
      <c r="XEA56"/>
      <c r="XEB56"/>
      <c r="XEC56"/>
      <c r="XED56"/>
      <c r="XEE56"/>
      <c r="XEF56"/>
      <c r="XEG56"/>
      <c r="XEH56"/>
      <c r="XEI56"/>
      <c r="XEJ56"/>
      <c r="XEK56"/>
      <c r="XEL56"/>
      <c r="XEM56"/>
      <c r="XEN56"/>
      <c r="XEO56"/>
      <c r="XEP56"/>
      <c r="XEQ56"/>
      <c r="XER56"/>
      <c r="XES56"/>
      <c r="XET56"/>
      <c r="XEU56"/>
      <c r="XEV56"/>
      <c r="XEW56"/>
      <c r="XEX56"/>
      <c r="XEY56"/>
      <c r="XEZ56"/>
      <c r="XFA56"/>
      <c r="XFB56"/>
      <c r="XFC56"/>
      <c r="XFD56"/>
    </row>
    <row r="57" spans="1:6 16135:16384" s="398" customFormat="1" ht="5" customHeight="1">
      <c r="A57" s="399"/>
      <c r="B57" s="400"/>
      <c r="C57" s="401"/>
      <c r="D57" s="402"/>
      <c r="E57" s="403"/>
      <c r="F57" s="404"/>
      <c r="WVO57" s="359"/>
      <c r="WVP57" s="359"/>
      <c r="WVQ57" s="359"/>
      <c r="WVR57" s="359"/>
      <c r="WVS57" s="359"/>
      <c r="WVT57" s="359"/>
      <c r="WVU57" s="359"/>
      <c r="WVV57" s="359"/>
      <c r="WVW57" s="359"/>
      <c r="WVX57" s="359"/>
      <c r="WVY57" s="359"/>
      <c r="WVZ57" s="359"/>
      <c r="WWA57" s="359"/>
      <c r="WWB57" s="359"/>
      <c r="WWC57" s="359"/>
      <c r="WWD57" s="359"/>
      <c r="WWE57" s="359"/>
      <c r="WWF57" s="359"/>
      <c r="WWG57" s="359"/>
      <c r="WWH57" s="359"/>
      <c r="WWI57" s="359"/>
      <c r="WWJ57" s="359"/>
      <c r="WWK57" s="359"/>
      <c r="WWL57" s="359"/>
      <c r="WWM57" s="359"/>
      <c r="WWN57" s="359"/>
      <c r="WWO57" s="359"/>
      <c r="WWP57" s="359"/>
      <c r="WWQ57" s="359"/>
      <c r="WWR57" s="359"/>
      <c r="WWS57" s="359"/>
      <c r="WWT57" s="359"/>
      <c r="WWU57" s="359"/>
      <c r="WWV57" s="359"/>
      <c r="WWW57" s="359"/>
      <c r="WWX57" s="359"/>
      <c r="WWY57" s="359"/>
      <c r="WWZ57" s="359"/>
      <c r="WXA57" s="359"/>
      <c r="WXB57" s="359"/>
      <c r="WXC57" s="359"/>
      <c r="WXD57" s="359"/>
      <c r="WXE57" s="359"/>
      <c r="WXF57" s="359"/>
      <c r="WXG57" s="359"/>
      <c r="WXH57" s="359"/>
      <c r="WXI57" s="359"/>
      <c r="WXJ57" s="359"/>
      <c r="WXK57" s="359"/>
      <c r="WXL57" s="359"/>
      <c r="WXM57" s="359"/>
      <c r="WXN57" s="359"/>
      <c r="WXO57" s="359"/>
      <c r="WXP57" s="359"/>
      <c r="WXQ57" s="359"/>
      <c r="WXR57" s="359"/>
      <c r="WXS57" s="359"/>
      <c r="WXT57" s="359"/>
      <c r="WXU57" s="359"/>
      <c r="WXV57" s="359"/>
      <c r="WXW57" s="359"/>
      <c r="WXX57" s="359"/>
      <c r="WXY57" s="359"/>
      <c r="WXZ57" s="359"/>
      <c r="WYA57" s="359"/>
      <c r="WYB57" s="359"/>
      <c r="WYC57" s="359"/>
      <c r="WYD57" s="359"/>
      <c r="WYE57" s="359"/>
      <c r="WYF57" s="359"/>
      <c r="WYG57" s="359"/>
      <c r="WYH57" s="359"/>
      <c r="WYI57" s="359"/>
      <c r="WYJ57" s="359"/>
      <c r="WYK57" s="359"/>
      <c r="WYL57" s="359"/>
      <c r="WYM57" s="359"/>
      <c r="WYN57" s="359"/>
      <c r="WYO57" s="359"/>
      <c r="WYP57" s="359"/>
      <c r="WYQ57" s="359"/>
      <c r="WYR57" s="359"/>
      <c r="WYS57" s="359"/>
      <c r="WYT57" s="359"/>
      <c r="WYU57" s="359"/>
      <c r="WYV57" s="359"/>
      <c r="WYW57" s="359"/>
      <c r="WYX57" s="359"/>
      <c r="WYY57" s="359"/>
      <c r="WYZ57" s="359"/>
      <c r="WZA57" s="359"/>
      <c r="WZB57" s="359"/>
      <c r="WZC57" s="359"/>
      <c r="WZD57" s="359"/>
      <c r="WZE57" s="359"/>
      <c r="WZF57" s="359"/>
      <c r="WZG57" s="359"/>
      <c r="WZH57" s="359"/>
      <c r="WZI57" s="359"/>
      <c r="WZJ57" s="359"/>
      <c r="WZK57" s="359"/>
      <c r="WZL57" s="359"/>
      <c r="WZM57" s="359"/>
      <c r="WZN57" s="359"/>
      <c r="WZO57" s="359"/>
      <c r="WZP57" s="359"/>
      <c r="WZQ57" s="359"/>
      <c r="WZR57" s="359"/>
      <c r="WZS57" s="359"/>
      <c r="WZT57" s="359"/>
      <c r="WZU57" s="359"/>
      <c r="WZV57" s="359"/>
      <c r="WZW57" s="359"/>
      <c r="WZX57" s="359"/>
      <c r="WZY57" s="359"/>
      <c r="WZZ57" s="359"/>
      <c r="XAA57" s="359"/>
      <c r="XAB57" s="359"/>
      <c r="XAC57" s="359"/>
      <c r="XAD57" s="359"/>
      <c r="XAE57" s="359"/>
      <c r="XAF57" s="359"/>
      <c r="XAG57" s="359"/>
      <c r="XAH57" s="359"/>
      <c r="XAI57" s="359"/>
      <c r="XAJ57" s="359"/>
      <c r="XAK57" s="359"/>
      <c r="XAL57" s="359"/>
      <c r="XAM57" s="359"/>
      <c r="XAN57" s="359"/>
      <c r="XAO57" s="359"/>
      <c r="XAP57" s="359"/>
      <c r="XAQ57" s="359"/>
      <c r="XAR57" s="359"/>
      <c r="XAS57" s="359"/>
      <c r="XAT57" s="359"/>
      <c r="XAU57" s="359"/>
      <c r="XAV57" s="359"/>
      <c r="XAW57" s="359"/>
      <c r="XAX57" s="359"/>
      <c r="XAY57" s="359"/>
      <c r="XAZ57" s="359"/>
      <c r="XBA57" s="359"/>
      <c r="XBB57" s="359"/>
      <c r="XBC57" s="359"/>
      <c r="XBD57" s="359"/>
      <c r="XBE57" s="359"/>
      <c r="XBF57" s="359"/>
      <c r="XBG57" s="359"/>
      <c r="XBH57" s="359"/>
      <c r="XBI57" s="359"/>
      <c r="XBJ57" s="359"/>
      <c r="XBK57" s="359"/>
      <c r="XBL57" s="359"/>
      <c r="XBM57" s="359"/>
      <c r="XBN57" s="359"/>
      <c r="XBO57" s="359"/>
      <c r="XBP57" s="359"/>
      <c r="XBQ57" s="359"/>
      <c r="XBR57" s="359"/>
      <c r="XBS57" s="359"/>
      <c r="XBT57" s="359"/>
      <c r="XBU57" s="359"/>
      <c r="XBV57" s="359"/>
      <c r="XBW57" s="359"/>
      <c r="XBX57" s="359"/>
      <c r="XBY57" s="359"/>
      <c r="XBZ57" s="359"/>
      <c r="XCA57" s="359"/>
      <c r="XCB57" s="359"/>
      <c r="XCC57" s="359"/>
      <c r="XCD57" s="359"/>
      <c r="XCE57" s="359"/>
      <c r="XCF57" s="359"/>
      <c r="XCG57" s="359"/>
      <c r="XCH57" s="359"/>
      <c r="XCI57" s="359"/>
      <c r="XCJ57" s="359"/>
      <c r="XCK57" s="359"/>
      <c r="XCL57" s="359"/>
      <c r="XCM57" s="359"/>
      <c r="XCN57" s="359"/>
      <c r="XCO57" s="359"/>
      <c r="XCP57" s="359"/>
      <c r="XCQ57" s="359"/>
      <c r="XCR57" s="359"/>
      <c r="XCS57" s="359"/>
      <c r="XCT57" s="359"/>
      <c r="XCU57" s="359"/>
      <c r="XCV57" s="359"/>
      <c r="XCW57" s="359"/>
      <c r="XCX57" s="359"/>
      <c r="XCY57" s="359"/>
      <c r="XCZ57" s="359"/>
      <c r="XDA57" s="359"/>
      <c r="XDB57" s="359"/>
      <c r="XDC57" s="359"/>
      <c r="XDD57" s="359"/>
      <c r="XDE57" s="359"/>
      <c r="XDF57" s="359"/>
      <c r="XDG57" s="359"/>
      <c r="XDH57" s="359"/>
      <c r="XDI57" s="359"/>
      <c r="XDJ57" s="359"/>
      <c r="XDK57" s="359"/>
      <c r="XDL57" s="359"/>
      <c r="XDM57" s="359"/>
      <c r="XDN57" s="359"/>
      <c r="XDO57" s="359"/>
      <c r="XDP57" s="359"/>
      <c r="XDQ57" s="359"/>
      <c r="XDR57" s="359"/>
      <c r="XDS57" s="359"/>
      <c r="XDT57" s="359"/>
      <c r="XDU57" s="359"/>
      <c r="XDV57" s="359"/>
      <c r="XDW57" s="359"/>
      <c r="XDX57" s="359"/>
      <c r="XDY57" s="359"/>
      <c r="XDZ57" s="359"/>
      <c r="XEA57" s="359"/>
      <c r="XEB57" s="359"/>
      <c r="XEC57" s="359"/>
      <c r="XED57" s="359"/>
      <c r="XEE57" s="359"/>
      <c r="XEF57" s="359"/>
      <c r="XEG57" s="359"/>
      <c r="XEH57" s="359"/>
      <c r="XEI57" s="359"/>
      <c r="XEJ57" s="359"/>
      <c r="XEK57" s="359"/>
      <c r="XEL57" s="359"/>
      <c r="XEM57" s="359"/>
      <c r="XEN57" s="359"/>
      <c r="XEO57" s="359"/>
      <c r="XEP57" s="359"/>
      <c r="XEQ57" s="359"/>
      <c r="XER57" s="359"/>
      <c r="XES57" s="359"/>
      <c r="XET57" s="359"/>
      <c r="XEU57" s="359"/>
      <c r="XEV57" s="359"/>
      <c r="XEW57" s="359"/>
      <c r="XEX57" s="359"/>
      <c r="XEY57" s="359"/>
      <c r="XEZ57" s="359"/>
      <c r="XFA57" s="359"/>
      <c r="XFB57" s="359"/>
      <c r="XFC57" s="359"/>
      <c r="XFD57" s="359"/>
    </row>
    <row r="58" spans="1:6 16135:16384" s="398" customFormat="1" ht="48">
      <c r="A58" s="393">
        <v>21</v>
      </c>
      <c r="B58" s="394" t="s">
        <v>733</v>
      </c>
      <c r="C58" s="395" t="s">
        <v>22</v>
      </c>
      <c r="D58" s="395">
        <v>1</v>
      </c>
      <c r="E58" s="396">
        <v>0</v>
      </c>
      <c r="F58" s="397">
        <f>D58*E58</f>
        <v>0</v>
      </c>
      <c r="WVO58"/>
      <c r="WVP58"/>
      <c r="WVQ58"/>
      <c r="WVR58"/>
      <c r="WVS58"/>
      <c r="WVT58"/>
      <c r="WVU58"/>
      <c r="WVV58"/>
      <c r="WVW58"/>
      <c r="WVX58"/>
      <c r="WVY58"/>
      <c r="WVZ58"/>
      <c r="WWA58"/>
      <c r="WWB58"/>
      <c r="WWC58"/>
      <c r="WWD58"/>
      <c r="WWE58"/>
      <c r="WWF58"/>
      <c r="WWG58"/>
      <c r="WWH58"/>
      <c r="WWI58"/>
      <c r="WWJ58"/>
      <c r="WWK58"/>
      <c r="WWL58"/>
      <c r="WWM58"/>
      <c r="WWN58"/>
      <c r="WWO58"/>
      <c r="WWP58"/>
      <c r="WWQ58"/>
      <c r="WWR58"/>
      <c r="WWS58"/>
      <c r="WWT58"/>
      <c r="WWU58"/>
      <c r="WWV58"/>
      <c r="WWW58"/>
      <c r="WWX58"/>
      <c r="WWY58"/>
      <c r="WWZ58"/>
      <c r="WXA58"/>
      <c r="WXB58"/>
      <c r="WXC58"/>
      <c r="WXD58"/>
      <c r="WXE58"/>
      <c r="WXF58"/>
      <c r="WXG58"/>
      <c r="WXH58"/>
      <c r="WXI58"/>
      <c r="WXJ58"/>
      <c r="WXK58"/>
      <c r="WXL58"/>
      <c r="WXM58"/>
      <c r="WXN58"/>
      <c r="WXO58"/>
      <c r="WXP58"/>
      <c r="WXQ58"/>
      <c r="WXR58"/>
      <c r="WXS58"/>
      <c r="WXT58"/>
      <c r="WXU58"/>
      <c r="WXV58"/>
      <c r="WXW58"/>
      <c r="WXX58"/>
      <c r="WXY58"/>
      <c r="WXZ58"/>
      <c r="WYA58"/>
      <c r="WYB58"/>
      <c r="WYC58"/>
      <c r="WYD58"/>
      <c r="WYE58"/>
      <c r="WYF58"/>
      <c r="WYG58"/>
      <c r="WYH58"/>
      <c r="WYI58"/>
      <c r="WYJ58"/>
      <c r="WYK58"/>
      <c r="WYL58"/>
      <c r="WYM58"/>
      <c r="WYN58"/>
      <c r="WYO58"/>
      <c r="WYP58"/>
      <c r="WYQ58"/>
      <c r="WYR58"/>
      <c r="WYS58"/>
      <c r="WYT58"/>
      <c r="WYU58"/>
      <c r="WYV58"/>
      <c r="WYW58"/>
      <c r="WYX58"/>
      <c r="WYY58"/>
      <c r="WYZ58"/>
      <c r="WZA58"/>
      <c r="WZB58"/>
      <c r="WZC58"/>
      <c r="WZD58"/>
      <c r="WZE58"/>
      <c r="WZF58"/>
      <c r="WZG58"/>
      <c r="WZH58"/>
      <c r="WZI58"/>
      <c r="WZJ58"/>
      <c r="WZK58"/>
      <c r="WZL58"/>
      <c r="WZM58"/>
      <c r="WZN58"/>
      <c r="WZO58"/>
      <c r="WZP58"/>
      <c r="WZQ58"/>
      <c r="WZR58"/>
      <c r="WZS58"/>
      <c r="WZT58"/>
      <c r="WZU58"/>
      <c r="WZV58"/>
      <c r="WZW58"/>
      <c r="WZX58"/>
      <c r="WZY58"/>
      <c r="WZZ58"/>
      <c r="XAA58"/>
      <c r="XAB58"/>
      <c r="XAC58"/>
      <c r="XAD58"/>
      <c r="XAE58"/>
      <c r="XAF58"/>
      <c r="XAG58"/>
      <c r="XAH58"/>
      <c r="XAI58"/>
      <c r="XAJ58"/>
      <c r="XAK58"/>
      <c r="XAL58"/>
      <c r="XAM58"/>
      <c r="XAN58"/>
      <c r="XAO58"/>
      <c r="XAP58"/>
      <c r="XAQ58"/>
      <c r="XAR58"/>
      <c r="XAS58"/>
      <c r="XAT58"/>
      <c r="XAU58"/>
      <c r="XAV58"/>
      <c r="XAW58"/>
      <c r="XAX58"/>
      <c r="XAY58"/>
      <c r="XAZ58"/>
      <c r="XBA58"/>
      <c r="XBB58"/>
      <c r="XBC58"/>
      <c r="XBD58"/>
      <c r="XBE58"/>
      <c r="XBF58"/>
      <c r="XBG58"/>
      <c r="XBH58"/>
      <c r="XBI58"/>
      <c r="XBJ58"/>
      <c r="XBK58"/>
      <c r="XBL58"/>
      <c r="XBM58"/>
      <c r="XBN58"/>
      <c r="XBO58"/>
      <c r="XBP58"/>
      <c r="XBQ58"/>
      <c r="XBR58"/>
      <c r="XBS58"/>
      <c r="XBT58"/>
      <c r="XBU58"/>
      <c r="XBV58"/>
      <c r="XBW58"/>
      <c r="XBX58"/>
      <c r="XBY58"/>
      <c r="XBZ58"/>
      <c r="XCA58"/>
      <c r="XCB58"/>
      <c r="XCC58"/>
      <c r="XCD58"/>
      <c r="XCE58"/>
      <c r="XCF58"/>
      <c r="XCG58"/>
      <c r="XCH58"/>
      <c r="XCI58"/>
      <c r="XCJ58"/>
      <c r="XCK58"/>
      <c r="XCL58"/>
      <c r="XCM58"/>
      <c r="XCN58"/>
      <c r="XCO58"/>
      <c r="XCP58"/>
      <c r="XCQ58"/>
      <c r="XCR58"/>
      <c r="XCS58"/>
      <c r="XCT58"/>
      <c r="XCU58"/>
      <c r="XCV58"/>
      <c r="XCW58"/>
      <c r="XCX58"/>
      <c r="XCY58"/>
      <c r="XCZ58"/>
      <c r="XDA58"/>
      <c r="XDB58"/>
      <c r="XDC58"/>
      <c r="XDD58"/>
      <c r="XDE58"/>
      <c r="XDF58"/>
      <c r="XDG58"/>
      <c r="XDH58"/>
      <c r="XDI58"/>
      <c r="XDJ58"/>
      <c r="XDK58"/>
      <c r="XDL58"/>
      <c r="XDM58"/>
      <c r="XDN58"/>
      <c r="XDO58"/>
      <c r="XDP58"/>
      <c r="XDQ58"/>
      <c r="XDR58"/>
      <c r="XDS58"/>
      <c r="XDT58"/>
      <c r="XDU58"/>
      <c r="XDV58"/>
      <c r="XDW58"/>
      <c r="XDX58"/>
      <c r="XDY58"/>
      <c r="XDZ58"/>
      <c r="XEA58"/>
      <c r="XEB58"/>
      <c r="XEC58"/>
      <c r="XED58"/>
      <c r="XEE58"/>
      <c r="XEF58"/>
      <c r="XEG58"/>
      <c r="XEH58"/>
      <c r="XEI58"/>
      <c r="XEJ58"/>
      <c r="XEK58"/>
      <c r="XEL58"/>
      <c r="XEM58"/>
      <c r="XEN58"/>
      <c r="XEO58"/>
      <c r="XEP58"/>
      <c r="XEQ58"/>
      <c r="XER58"/>
      <c r="XES58"/>
      <c r="XET58"/>
      <c r="XEU58"/>
      <c r="XEV58"/>
      <c r="XEW58"/>
      <c r="XEX58"/>
      <c r="XEY58"/>
      <c r="XEZ58"/>
      <c r="XFA58"/>
      <c r="XFB58"/>
      <c r="XFC58"/>
      <c r="XFD58"/>
    </row>
    <row r="59" spans="1:6 16135:16384" s="398" customFormat="1" ht="5" customHeight="1">
      <c r="A59" s="399"/>
      <c r="B59" s="400"/>
      <c r="C59" s="401"/>
      <c r="D59" s="402"/>
      <c r="E59" s="403"/>
      <c r="F59" s="404"/>
      <c r="WVO59" s="359"/>
      <c r="WVP59" s="359"/>
      <c r="WVQ59" s="359"/>
      <c r="WVR59" s="359"/>
      <c r="WVS59" s="359"/>
      <c r="WVT59" s="359"/>
      <c r="WVU59" s="359"/>
      <c r="WVV59" s="359"/>
      <c r="WVW59" s="359"/>
      <c r="WVX59" s="359"/>
      <c r="WVY59" s="359"/>
      <c r="WVZ59" s="359"/>
      <c r="WWA59" s="359"/>
      <c r="WWB59" s="359"/>
      <c r="WWC59" s="359"/>
      <c r="WWD59" s="359"/>
      <c r="WWE59" s="359"/>
      <c r="WWF59" s="359"/>
      <c r="WWG59" s="359"/>
      <c r="WWH59" s="359"/>
      <c r="WWI59" s="359"/>
      <c r="WWJ59" s="359"/>
      <c r="WWK59" s="359"/>
      <c r="WWL59" s="359"/>
      <c r="WWM59" s="359"/>
      <c r="WWN59" s="359"/>
      <c r="WWO59" s="359"/>
      <c r="WWP59" s="359"/>
      <c r="WWQ59" s="359"/>
      <c r="WWR59" s="359"/>
      <c r="WWS59" s="359"/>
      <c r="WWT59" s="359"/>
      <c r="WWU59" s="359"/>
      <c r="WWV59" s="359"/>
      <c r="WWW59" s="359"/>
      <c r="WWX59" s="359"/>
      <c r="WWY59" s="359"/>
      <c r="WWZ59" s="359"/>
      <c r="WXA59" s="359"/>
      <c r="WXB59" s="359"/>
      <c r="WXC59" s="359"/>
      <c r="WXD59" s="359"/>
      <c r="WXE59" s="359"/>
      <c r="WXF59" s="359"/>
      <c r="WXG59" s="359"/>
      <c r="WXH59" s="359"/>
      <c r="WXI59" s="359"/>
      <c r="WXJ59" s="359"/>
      <c r="WXK59" s="359"/>
      <c r="WXL59" s="359"/>
      <c r="WXM59" s="359"/>
      <c r="WXN59" s="359"/>
      <c r="WXO59" s="359"/>
      <c r="WXP59" s="359"/>
      <c r="WXQ59" s="359"/>
      <c r="WXR59" s="359"/>
      <c r="WXS59" s="359"/>
      <c r="WXT59" s="359"/>
      <c r="WXU59" s="359"/>
      <c r="WXV59" s="359"/>
      <c r="WXW59" s="359"/>
      <c r="WXX59" s="359"/>
      <c r="WXY59" s="359"/>
      <c r="WXZ59" s="359"/>
      <c r="WYA59" s="359"/>
      <c r="WYB59" s="359"/>
      <c r="WYC59" s="359"/>
      <c r="WYD59" s="359"/>
      <c r="WYE59" s="359"/>
      <c r="WYF59" s="359"/>
      <c r="WYG59" s="359"/>
      <c r="WYH59" s="359"/>
      <c r="WYI59" s="359"/>
      <c r="WYJ59" s="359"/>
      <c r="WYK59" s="359"/>
      <c r="WYL59" s="359"/>
      <c r="WYM59" s="359"/>
      <c r="WYN59" s="359"/>
      <c r="WYO59" s="359"/>
      <c r="WYP59" s="359"/>
      <c r="WYQ59" s="359"/>
      <c r="WYR59" s="359"/>
      <c r="WYS59" s="359"/>
      <c r="WYT59" s="359"/>
      <c r="WYU59" s="359"/>
      <c r="WYV59" s="359"/>
      <c r="WYW59" s="359"/>
      <c r="WYX59" s="359"/>
      <c r="WYY59" s="359"/>
      <c r="WYZ59" s="359"/>
      <c r="WZA59" s="359"/>
      <c r="WZB59" s="359"/>
      <c r="WZC59" s="359"/>
      <c r="WZD59" s="359"/>
      <c r="WZE59" s="359"/>
      <c r="WZF59" s="359"/>
      <c r="WZG59" s="359"/>
      <c r="WZH59" s="359"/>
      <c r="WZI59" s="359"/>
      <c r="WZJ59" s="359"/>
      <c r="WZK59" s="359"/>
      <c r="WZL59" s="359"/>
      <c r="WZM59" s="359"/>
      <c r="WZN59" s="359"/>
      <c r="WZO59" s="359"/>
      <c r="WZP59" s="359"/>
      <c r="WZQ59" s="359"/>
      <c r="WZR59" s="359"/>
      <c r="WZS59" s="359"/>
      <c r="WZT59" s="359"/>
      <c r="WZU59" s="359"/>
      <c r="WZV59" s="359"/>
      <c r="WZW59" s="359"/>
      <c r="WZX59" s="359"/>
      <c r="WZY59" s="359"/>
      <c r="WZZ59" s="359"/>
      <c r="XAA59" s="359"/>
      <c r="XAB59" s="359"/>
      <c r="XAC59" s="359"/>
      <c r="XAD59" s="359"/>
      <c r="XAE59" s="359"/>
      <c r="XAF59" s="359"/>
      <c r="XAG59" s="359"/>
      <c r="XAH59" s="359"/>
      <c r="XAI59" s="359"/>
      <c r="XAJ59" s="359"/>
      <c r="XAK59" s="359"/>
      <c r="XAL59" s="359"/>
      <c r="XAM59" s="359"/>
      <c r="XAN59" s="359"/>
      <c r="XAO59" s="359"/>
      <c r="XAP59" s="359"/>
      <c r="XAQ59" s="359"/>
      <c r="XAR59" s="359"/>
      <c r="XAS59" s="359"/>
      <c r="XAT59" s="359"/>
      <c r="XAU59" s="359"/>
      <c r="XAV59" s="359"/>
      <c r="XAW59" s="359"/>
      <c r="XAX59" s="359"/>
      <c r="XAY59" s="359"/>
      <c r="XAZ59" s="359"/>
      <c r="XBA59" s="359"/>
      <c r="XBB59" s="359"/>
      <c r="XBC59" s="359"/>
      <c r="XBD59" s="359"/>
      <c r="XBE59" s="359"/>
      <c r="XBF59" s="359"/>
      <c r="XBG59" s="359"/>
      <c r="XBH59" s="359"/>
      <c r="XBI59" s="359"/>
      <c r="XBJ59" s="359"/>
      <c r="XBK59" s="359"/>
      <c r="XBL59" s="359"/>
      <c r="XBM59" s="359"/>
      <c r="XBN59" s="359"/>
      <c r="XBO59" s="359"/>
      <c r="XBP59" s="359"/>
      <c r="XBQ59" s="359"/>
      <c r="XBR59" s="359"/>
      <c r="XBS59" s="359"/>
      <c r="XBT59" s="359"/>
      <c r="XBU59" s="359"/>
      <c r="XBV59" s="359"/>
      <c r="XBW59" s="359"/>
      <c r="XBX59" s="359"/>
      <c r="XBY59" s="359"/>
      <c r="XBZ59" s="359"/>
      <c r="XCA59" s="359"/>
      <c r="XCB59" s="359"/>
      <c r="XCC59" s="359"/>
      <c r="XCD59" s="359"/>
      <c r="XCE59" s="359"/>
      <c r="XCF59" s="359"/>
      <c r="XCG59" s="359"/>
      <c r="XCH59" s="359"/>
      <c r="XCI59" s="359"/>
      <c r="XCJ59" s="359"/>
      <c r="XCK59" s="359"/>
      <c r="XCL59" s="359"/>
      <c r="XCM59" s="359"/>
      <c r="XCN59" s="359"/>
      <c r="XCO59" s="359"/>
      <c r="XCP59" s="359"/>
      <c r="XCQ59" s="359"/>
      <c r="XCR59" s="359"/>
      <c r="XCS59" s="359"/>
      <c r="XCT59" s="359"/>
      <c r="XCU59" s="359"/>
      <c r="XCV59" s="359"/>
      <c r="XCW59" s="359"/>
      <c r="XCX59" s="359"/>
      <c r="XCY59" s="359"/>
      <c r="XCZ59" s="359"/>
      <c r="XDA59" s="359"/>
      <c r="XDB59" s="359"/>
      <c r="XDC59" s="359"/>
      <c r="XDD59" s="359"/>
      <c r="XDE59" s="359"/>
      <c r="XDF59" s="359"/>
      <c r="XDG59" s="359"/>
      <c r="XDH59" s="359"/>
      <c r="XDI59" s="359"/>
      <c r="XDJ59" s="359"/>
      <c r="XDK59" s="359"/>
      <c r="XDL59" s="359"/>
      <c r="XDM59" s="359"/>
      <c r="XDN59" s="359"/>
      <c r="XDO59" s="359"/>
      <c r="XDP59" s="359"/>
      <c r="XDQ59" s="359"/>
      <c r="XDR59" s="359"/>
      <c r="XDS59" s="359"/>
      <c r="XDT59" s="359"/>
      <c r="XDU59" s="359"/>
      <c r="XDV59" s="359"/>
      <c r="XDW59" s="359"/>
      <c r="XDX59" s="359"/>
      <c r="XDY59" s="359"/>
      <c r="XDZ59" s="359"/>
      <c r="XEA59" s="359"/>
      <c r="XEB59" s="359"/>
      <c r="XEC59" s="359"/>
      <c r="XED59" s="359"/>
      <c r="XEE59" s="359"/>
      <c r="XEF59" s="359"/>
      <c r="XEG59" s="359"/>
      <c r="XEH59" s="359"/>
      <c r="XEI59" s="359"/>
      <c r="XEJ59" s="359"/>
      <c r="XEK59" s="359"/>
      <c r="XEL59" s="359"/>
      <c r="XEM59" s="359"/>
      <c r="XEN59" s="359"/>
      <c r="XEO59" s="359"/>
      <c r="XEP59" s="359"/>
      <c r="XEQ59" s="359"/>
      <c r="XER59" s="359"/>
      <c r="XES59" s="359"/>
      <c r="XET59" s="359"/>
      <c r="XEU59" s="359"/>
      <c r="XEV59" s="359"/>
      <c r="XEW59" s="359"/>
      <c r="XEX59" s="359"/>
      <c r="XEY59" s="359"/>
      <c r="XEZ59" s="359"/>
      <c r="XFA59" s="359"/>
      <c r="XFB59" s="359"/>
      <c r="XFC59" s="359"/>
      <c r="XFD59" s="359"/>
    </row>
    <row r="60" spans="1:6 16135:16384" s="398" customFormat="1" ht="48">
      <c r="A60" s="393">
        <v>22</v>
      </c>
      <c r="B60" s="394" t="s">
        <v>734</v>
      </c>
      <c r="C60" s="395" t="s">
        <v>22</v>
      </c>
      <c r="D60" s="395">
        <v>1</v>
      </c>
      <c r="E60" s="396">
        <v>0</v>
      </c>
      <c r="F60" s="397">
        <f>D60*E60</f>
        <v>0</v>
      </c>
      <c r="WVO60"/>
      <c r="WVP60"/>
      <c r="WVQ60"/>
      <c r="WVR60"/>
      <c r="WVS60"/>
      <c r="WVT60"/>
      <c r="WVU60"/>
      <c r="WVV60"/>
      <c r="WVW60"/>
      <c r="WVX60"/>
      <c r="WVY60"/>
      <c r="WVZ60"/>
      <c r="WWA60"/>
      <c r="WWB60"/>
      <c r="WWC60"/>
      <c r="WWD60"/>
      <c r="WWE60"/>
      <c r="WWF60"/>
      <c r="WWG60"/>
      <c r="WWH60"/>
      <c r="WWI60"/>
      <c r="WWJ60"/>
      <c r="WWK60"/>
      <c r="WWL60"/>
      <c r="WWM60"/>
      <c r="WWN60"/>
      <c r="WWO60"/>
      <c r="WWP60"/>
      <c r="WWQ60"/>
      <c r="WWR60"/>
      <c r="WWS60"/>
      <c r="WWT60"/>
      <c r="WWU60"/>
      <c r="WWV60"/>
      <c r="WWW60"/>
      <c r="WWX60"/>
      <c r="WWY60"/>
      <c r="WWZ60"/>
      <c r="WXA60"/>
      <c r="WXB60"/>
      <c r="WXC60"/>
      <c r="WXD60"/>
      <c r="WXE60"/>
      <c r="WXF60"/>
      <c r="WXG60"/>
      <c r="WXH60"/>
      <c r="WXI60"/>
      <c r="WXJ60"/>
      <c r="WXK60"/>
      <c r="WXL60"/>
      <c r="WXM60"/>
      <c r="WXN60"/>
      <c r="WXO60"/>
      <c r="WXP60"/>
      <c r="WXQ60"/>
      <c r="WXR60"/>
      <c r="WXS60"/>
      <c r="WXT60"/>
      <c r="WXU60"/>
      <c r="WXV60"/>
      <c r="WXW60"/>
      <c r="WXX60"/>
      <c r="WXY60"/>
      <c r="WXZ60"/>
      <c r="WYA60"/>
      <c r="WYB60"/>
      <c r="WYC60"/>
      <c r="WYD60"/>
      <c r="WYE60"/>
      <c r="WYF60"/>
      <c r="WYG60"/>
      <c r="WYH60"/>
      <c r="WYI60"/>
      <c r="WYJ60"/>
      <c r="WYK60"/>
      <c r="WYL60"/>
      <c r="WYM60"/>
      <c r="WYN60"/>
      <c r="WYO60"/>
      <c r="WYP60"/>
      <c r="WYQ60"/>
      <c r="WYR60"/>
      <c r="WYS60"/>
      <c r="WYT60"/>
      <c r="WYU60"/>
      <c r="WYV60"/>
      <c r="WYW60"/>
      <c r="WYX60"/>
      <c r="WYY60"/>
      <c r="WYZ60"/>
      <c r="WZA60"/>
      <c r="WZB60"/>
      <c r="WZC60"/>
      <c r="WZD60"/>
      <c r="WZE60"/>
      <c r="WZF60"/>
      <c r="WZG60"/>
      <c r="WZH60"/>
      <c r="WZI60"/>
      <c r="WZJ60"/>
      <c r="WZK60"/>
      <c r="WZL60"/>
      <c r="WZM60"/>
      <c r="WZN60"/>
      <c r="WZO60"/>
      <c r="WZP60"/>
      <c r="WZQ60"/>
      <c r="WZR60"/>
      <c r="WZS60"/>
      <c r="WZT60"/>
      <c r="WZU60"/>
      <c r="WZV60"/>
      <c r="WZW60"/>
      <c r="WZX60"/>
      <c r="WZY60"/>
      <c r="WZZ60"/>
      <c r="XAA60"/>
      <c r="XAB60"/>
      <c r="XAC60"/>
      <c r="XAD60"/>
      <c r="XAE60"/>
      <c r="XAF60"/>
      <c r="XAG60"/>
      <c r="XAH60"/>
      <c r="XAI60"/>
      <c r="XAJ60"/>
      <c r="XAK60"/>
      <c r="XAL60"/>
      <c r="XAM60"/>
      <c r="XAN60"/>
      <c r="XAO60"/>
      <c r="XAP60"/>
      <c r="XAQ60"/>
      <c r="XAR60"/>
      <c r="XAS60"/>
      <c r="XAT60"/>
      <c r="XAU60"/>
      <c r="XAV60"/>
      <c r="XAW60"/>
      <c r="XAX60"/>
      <c r="XAY60"/>
      <c r="XAZ60"/>
      <c r="XBA60"/>
      <c r="XBB60"/>
      <c r="XBC60"/>
      <c r="XBD60"/>
      <c r="XBE60"/>
      <c r="XBF60"/>
      <c r="XBG60"/>
      <c r="XBH60"/>
      <c r="XBI60"/>
      <c r="XBJ60"/>
      <c r="XBK60"/>
      <c r="XBL60"/>
      <c r="XBM60"/>
      <c r="XBN60"/>
      <c r="XBO60"/>
      <c r="XBP60"/>
      <c r="XBQ60"/>
      <c r="XBR60"/>
      <c r="XBS60"/>
      <c r="XBT60"/>
      <c r="XBU60"/>
      <c r="XBV60"/>
      <c r="XBW60"/>
      <c r="XBX60"/>
      <c r="XBY60"/>
      <c r="XBZ60"/>
      <c r="XCA60"/>
      <c r="XCB60"/>
      <c r="XCC60"/>
      <c r="XCD60"/>
      <c r="XCE60"/>
      <c r="XCF60"/>
      <c r="XCG60"/>
      <c r="XCH60"/>
      <c r="XCI60"/>
      <c r="XCJ60"/>
      <c r="XCK60"/>
      <c r="XCL60"/>
      <c r="XCM60"/>
      <c r="XCN60"/>
      <c r="XCO60"/>
      <c r="XCP60"/>
      <c r="XCQ60"/>
      <c r="XCR60"/>
      <c r="XCS60"/>
      <c r="XCT60"/>
      <c r="XCU60"/>
      <c r="XCV60"/>
      <c r="XCW60"/>
      <c r="XCX60"/>
      <c r="XCY60"/>
      <c r="XCZ60"/>
      <c r="XDA60"/>
      <c r="XDB60"/>
      <c r="XDC60"/>
      <c r="XDD60"/>
      <c r="XDE60"/>
      <c r="XDF60"/>
      <c r="XDG60"/>
      <c r="XDH60"/>
      <c r="XDI60"/>
      <c r="XDJ60"/>
      <c r="XDK60"/>
      <c r="XDL60"/>
      <c r="XDM60"/>
      <c r="XDN60"/>
      <c r="XDO60"/>
      <c r="XDP60"/>
      <c r="XDQ60"/>
      <c r="XDR60"/>
      <c r="XDS60"/>
      <c r="XDT60"/>
      <c r="XDU60"/>
      <c r="XDV60"/>
      <c r="XDW60"/>
      <c r="XDX60"/>
      <c r="XDY60"/>
      <c r="XDZ60"/>
      <c r="XEA60"/>
      <c r="XEB60"/>
      <c r="XEC60"/>
      <c r="XED60"/>
      <c r="XEE60"/>
      <c r="XEF60"/>
      <c r="XEG60"/>
      <c r="XEH60"/>
      <c r="XEI60"/>
      <c r="XEJ60"/>
      <c r="XEK60"/>
      <c r="XEL60"/>
      <c r="XEM60"/>
      <c r="XEN60"/>
      <c r="XEO60"/>
      <c r="XEP60"/>
      <c r="XEQ60"/>
      <c r="XER60"/>
      <c r="XES60"/>
      <c r="XET60"/>
      <c r="XEU60"/>
      <c r="XEV60"/>
      <c r="XEW60"/>
      <c r="XEX60"/>
      <c r="XEY60"/>
      <c r="XEZ60"/>
      <c r="XFA60"/>
      <c r="XFB60"/>
      <c r="XFC60"/>
      <c r="XFD60"/>
    </row>
    <row r="61" spans="1:6 16135:16384" s="398" customFormat="1" ht="5" customHeight="1">
      <c r="A61" s="399"/>
      <c r="B61" s="400"/>
      <c r="C61" s="401"/>
      <c r="D61" s="402"/>
      <c r="E61" s="403"/>
      <c r="F61" s="404"/>
      <c r="WVO61" s="359"/>
      <c r="WVP61" s="359"/>
      <c r="WVQ61" s="359"/>
      <c r="WVR61" s="359"/>
      <c r="WVS61" s="359"/>
      <c r="WVT61" s="359"/>
      <c r="WVU61" s="359"/>
      <c r="WVV61" s="359"/>
      <c r="WVW61" s="359"/>
      <c r="WVX61" s="359"/>
      <c r="WVY61" s="359"/>
      <c r="WVZ61" s="359"/>
      <c r="WWA61" s="359"/>
      <c r="WWB61" s="359"/>
      <c r="WWC61" s="359"/>
      <c r="WWD61" s="359"/>
      <c r="WWE61" s="359"/>
      <c r="WWF61" s="359"/>
      <c r="WWG61" s="359"/>
      <c r="WWH61" s="359"/>
      <c r="WWI61" s="359"/>
      <c r="WWJ61" s="359"/>
      <c r="WWK61" s="359"/>
      <c r="WWL61" s="359"/>
      <c r="WWM61" s="359"/>
      <c r="WWN61" s="359"/>
      <c r="WWO61" s="359"/>
      <c r="WWP61" s="359"/>
      <c r="WWQ61" s="359"/>
      <c r="WWR61" s="359"/>
      <c r="WWS61" s="359"/>
      <c r="WWT61" s="359"/>
      <c r="WWU61" s="359"/>
      <c r="WWV61" s="359"/>
      <c r="WWW61" s="359"/>
      <c r="WWX61" s="359"/>
      <c r="WWY61" s="359"/>
      <c r="WWZ61" s="359"/>
      <c r="WXA61" s="359"/>
      <c r="WXB61" s="359"/>
      <c r="WXC61" s="359"/>
      <c r="WXD61" s="359"/>
      <c r="WXE61" s="359"/>
      <c r="WXF61" s="359"/>
      <c r="WXG61" s="359"/>
      <c r="WXH61" s="359"/>
      <c r="WXI61" s="359"/>
      <c r="WXJ61" s="359"/>
      <c r="WXK61" s="359"/>
      <c r="WXL61" s="359"/>
      <c r="WXM61" s="359"/>
      <c r="WXN61" s="359"/>
      <c r="WXO61" s="359"/>
      <c r="WXP61" s="359"/>
      <c r="WXQ61" s="359"/>
      <c r="WXR61" s="359"/>
      <c r="WXS61" s="359"/>
      <c r="WXT61" s="359"/>
      <c r="WXU61" s="359"/>
      <c r="WXV61" s="359"/>
      <c r="WXW61" s="359"/>
      <c r="WXX61" s="359"/>
      <c r="WXY61" s="359"/>
      <c r="WXZ61" s="359"/>
      <c r="WYA61" s="359"/>
      <c r="WYB61" s="359"/>
      <c r="WYC61" s="359"/>
      <c r="WYD61" s="359"/>
      <c r="WYE61" s="359"/>
      <c r="WYF61" s="359"/>
      <c r="WYG61" s="359"/>
      <c r="WYH61" s="359"/>
      <c r="WYI61" s="359"/>
      <c r="WYJ61" s="359"/>
      <c r="WYK61" s="359"/>
      <c r="WYL61" s="359"/>
      <c r="WYM61" s="359"/>
      <c r="WYN61" s="359"/>
      <c r="WYO61" s="359"/>
      <c r="WYP61" s="359"/>
      <c r="WYQ61" s="359"/>
      <c r="WYR61" s="359"/>
      <c r="WYS61" s="359"/>
      <c r="WYT61" s="359"/>
      <c r="WYU61" s="359"/>
      <c r="WYV61" s="359"/>
      <c r="WYW61" s="359"/>
      <c r="WYX61" s="359"/>
      <c r="WYY61" s="359"/>
      <c r="WYZ61" s="359"/>
      <c r="WZA61" s="359"/>
      <c r="WZB61" s="359"/>
      <c r="WZC61" s="359"/>
      <c r="WZD61" s="359"/>
      <c r="WZE61" s="359"/>
      <c r="WZF61" s="359"/>
      <c r="WZG61" s="359"/>
      <c r="WZH61" s="359"/>
      <c r="WZI61" s="359"/>
      <c r="WZJ61" s="359"/>
      <c r="WZK61" s="359"/>
      <c r="WZL61" s="359"/>
      <c r="WZM61" s="359"/>
      <c r="WZN61" s="359"/>
      <c r="WZO61" s="359"/>
      <c r="WZP61" s="359"/>
      <c r="WZQ61" s="359"/>
      <c r="WZR61" s="359"/>
      <c r="WZS61" s="359"/>
      <c r="WZT61" s="359"/>
      <c r="WZU61" s="359"/>
      <c r="WZV61" s="359"/>
      <c r="WZW61" s="359"/>
      <c r="WZX61" s="359"/>
      <c r="WZY61" s="359"/>
      <c r="WZZ61" s="359"/>
      <c r="XAA61" s="359"/>
      <c r="XAB61" s="359"/>
      <c r="XAC61" s="359"/>
      <c r="XAD61" s="359"/>
      <c r="XAE61" s="359"/>
      <c r="XAF61" s="359"/>
      <c r="XAG61" s="359"/>
      <c r="XAH61" s="359"/>
      <c r="XAI61" s="359"/>
      <c r="XAJ61" s="359"/>
      <c r="XAK61" s="359"/>
      <c r="XAL61" s="359"/>
      <c r="XAM61" s="359"/>
      <c r="XAN61" s="359"/>
      <c r="XAO61" s="359"/>
      <c r="XAP61" s="359"/>
      <c r="XAQ61" s="359"/>
      <c r="XAR61" s="359"/>
      <c r="XAS61" s="359"/>
      <c r="XAT61" s="359"/>
      <c r="XAU61" s="359"/>
      <c r="XAV61" s="359"/>
      <c r="XAW61" s="359"/>
      <c r="XAX61" s="359"/>
      <c r="XAY61" s="359"/>
      <c r="XAZ61" s="359"/>
      <c r="XBA61" s="359"/>
      <c r="XBB61" s="359"/>
      <c r="XBC61" s="359"/>
      <c r="XBD61" s="359"/>
      <c r="XBE61" s="359"/>
      <c r="XBF61" s="359"/>
      <c r="XBG61" s="359"/>
      <c r="XBH61" s="359"/>
      <c r="XBI61" s="359"/>
      <c r="XBJ61" s="359"/>
      <c r="XBK61" s="359"/>
      <c r="XBL61" s="359"/>
      <c r="XBM61" s="359"/>
      <c r="XBN61" s="359"/>
      <c r="XBO61" s="359"/>
      <c r="XBP61" s="359"/>
      <c r="XBQ61" s="359"/>
      <c r="XBR61" s="359"/>
      <c r="XBS61" s="359"/>
      <c r="XBT61" s="359"/>
      <c r="XBU61" s="359"/>
      <c r="XBV61" s="359"/>
      <c r="XBW61" s="359"/>
      <c r="XBX61" s="359"/>
      <c r="XBY61" s="359"/>
      <c r="XBZ61" s="359"/>
      <c r="XCA61" s="359"/>
      <c r="XCB61" s="359"/>
      <c r="XCC61" s="359"/>
      <c r="XCD61" s="359"/>
      <c r="XCE61" s="359"/>
      <c r="XCF61" s="359"/>
      <c r="XCG61" s="359"/>
      <c r="XCH61" s="359"/>
      <c r="XCI61" s="359"/>
      <c r="XCJ61" s="359"/>
      <c r="XCK61" s="359"/>
      <c r="XCL61" s="359"/>
      <c r="XCM61" s="359"/>
      <c r="XCN61" s="359"/>
      <c r="XCO61" s="359"/>
      <c r="XCP61" s="359"/>
      <c r="XCQ61" s="359"/>
      <c r="XCR61" s="359"/>
      <c r="XCS61" s="359"/>
      <c r="XCT61" s="359"/>
      <c r="XCU61" s="359"/>
      <c r="XCV61" s="359"/>
      <c r="XCW61" s="359"/>
      <c r="XCX61" s="359"/>
      <c r="XCY61" s="359"/>
      <c r="XCZ61" s="359"/>
      <c r="XDA61" s="359"/>
      <c r="XDB61" s="359"/>
      <c r="XDC61" s="359"/>
      <c r="XDD61" s="359"/>
      <c r="XDE61" s="359"/>
      <c r="XDF61" s="359"/>
      <c r="XDG61" s="359"/>
      <c r="XDH61" s="359"/>
      <c r="XDI61" s="359"/>
      <c r="XDJ61" s="359"/>
      <c r="XDK61" s="359"/>
      <c r="XDL61" s="359"/>
      <c r="XDM61" s="359"/>
      <c r="XDN61" s="359"/>
      <c r="XDO61" s="359"/>
      <c r="XDP61" s="359"/>
      <c r="XDQ61" s="359"/>
      <c r="XDR61" s="359"/>
      <c r="XDS61" s="359"/>
      <c r="XDT61" s="359"/>
      <c r="XDU61" s="359"/>
      <c r="XDV61" s="359"/>
      <c r="XDW61" s="359"/>
      <c r="XDX61" s="359"/>
      <c r="XDY61" s="359"/>
      <c r="XDZ61" s="359"/>
      <c r="XEA61" s="359"/>
      <c r="XEB61" s="359"/>
      <c r="XEC61" s="359"/>
      <c r="XED61" s="359"/>
      <c r="XEE61" s="359"/>
      <c r="XEF61" s="359"/>
      <c r="XEG61" s="359"/>
      <c r="XEH61" s="359"/>
      <c r="XEI61" s="359"/>
      <c r="XEJ61" s="359"/>
      <c r="XEK61" s="359"/>
      <c r="XEL61" s="359"/>
      <c r="XEM61" s="359"/>
      <c r="XEN61" s="359"/>
      <c r="XEO61" s="359"/>
      <c r="XEP61" s="359"/>
      <c r="XEQ61" s="359"/>
      <c r="XER61" s="359"/>
      <c r="XES61" s="359"/>
      <c r="XET61" s="359"/>
      <c r="XEU61" s="359"/>
      <c r="XEV61" s="359"/>
      <c r="XEW61" s="359"/>
      <c r="XEX61" s="359"/>
      <c r="XEY61" s="359"/>
      <c r="XEZ61" s="359"/>
      <c r="XFA61" s="359"/>
      <c r="XFB61" s="359"/>
      <c r="XFC61" s="359"/>
      <c r="XFD61" s="359"/>
    </row>
    <row r="62" spans="1:6 16135:16384" s="398" customFormat="1" ht="32">
      <c r="A62" s="390">
        <v>23</v>
      </c>
      <c r="B62" s="391" t="s">
        <v>735</v>
      </c>
      <c r="C62" s="405" t="s">
        <v>22</v>
      </c>
      <c r="D62" s="406">
        <v>5</v>
      </c>
      <c r="E62" s="407">
        <v>0</v>
      </c>
      <c r="F62" s="408">
        <f>D62*E62</f>
        <v>0</v>
      </c>
      <c r="WVO62"/>
      <c r="WVP62"/>
      <c r="WVQ62"/>
      <c r="WVR62"/>
      <c r="WVS62"/>
      <c r="WVT62"/>
      <c r="WVU62"/>
      <c r="WVV62"/>
      <c r="WVW62"/>
      <c r="WVX62"/>
      <c r="WVY62"/>
      <c r="WVZ62"/>
      <c r="WWA62"/>
      <c r="WWB62"/>
      <c r="WWC62"/>
      <c r="WWD62"/>
      <c r="WWE62"/>
      <c r="WWF62"/>
      <c r="WWG62"/>
      <c r="WWH62"/>
      <c r="WWI62"/>
      <c r="WWJ62"/>
      <c r="WWK62"/>
      <c r="WWL62"/>
      <c r="WWM62"/>
      <c r="WWN62"/>
      <c r="WWO62"/>
      <c r="WWP62"/>
      <c r="WWQ62"/>
      <c r="WWR62"/>
      <c r="WWS62"/>
      <c r="WWT62"/>
      <c r="WWU62"/>
      <c r="WWV62"/>
      <c r="WWW62"/>
      <c r="WWX62"/>
      <c r="WWY62"/>
      <c r="WWZ62"/>
      <c r="WXA62"/>
      <c r="WXB62"/>
      <c r="WXC62"/>
      <c r="WXD62"/>
      <c r="WXE62"/>
      <c r="WXF62"/>
      <c r="WXG62"/>
      <c r="WXH62"/>
      <c r="WXI62"/>
      <c r="WXJ62"/>
      <c r="WXK62"/>
      <c r="WXL62"/>
      <c r="WXM62"/>
      <c r="WXN62"/>
      <c r="WXO62"/>
      <c r="WXP62"/>
      <c r="WXQ62"/>
      <c r="WXR62"/>
      <c r="WXS62"/>
      <c r="WXT62"/>
      <c r="WXU62"/>
      <c r="WXV62"/>
      <c r="WXW62"/>
      <c r="WXX62"/>
      <c r="WXY62"/>
      <c r="WXZ62"/>
      <c r="WYA62"/>
      <c r="WYB62"/>
      <c r="WYC62"/>
      <c r="WYD62"/>
      <c r="WYE62"/>
      <c r="WYF62"/>
      <c r="WYG62"/>
      <c r="WYH62"/>
      <c r="WYI62"/>
      <c r="WYJ62"/>
      <c r="WYK62"/>
      <c r="WYL62"/>
      <c r="WYM62"/>
      <c r="WYN62"/>
      <c r="WYO62"/>
      <c r="WYP62"/>
      <c r="WYQ62"/>
      <c r="WYR62"/>
      <c r="WYS62"/>
      <c r="WYT62"/>
      <c r="WYU62"/>
      <c r="WYV62"/>
      <c r="WYW62"/>
      <c r="WYX62"/>
      <c r="WYY62"/>
      <c r="WYZ62"/>
      <c r="WZA62"/>
      <c r="WZB62"/>
      <c r="WZC62"/>
      <c r="WZD62"/>
      <c r="WZE62"/>
      <c r="WZF62"/>
      <c r="WZG62"/>
      <c r="WZH62"/>
      <c r="WZI62"/>
      <c r="WZJ62"/>
      <c r="WZK62"/>
      <c r="WZL62"/>
      <c r="WZM62"/>
      <c r="WZN62"/>
      <c r="WZO62"/>
      <c r="WZP62"/>
      <c r="WZQ62"/>
      <c r="WZR62"/>
      <c r="WZS62"/>
      <c r="WZT62"/>
      <c r="WZU62"/>
      <c r="WZV62"/>
      <c r="WZW62"/>
      <c r="WZX62"/>
      <c r="WZY62"/>
      <c r="WZZ62"/>
      <c r="XAA62"/>
      <c r="XAB62"/>
      <c r="XAC62"/>
      <c r="XAD62"/>
      <c r="XAE62"/>
      <c r="XAF62"/>
      <c r="XAG62"/>
      <c r="XAH62"/>
      <c r="XAI62"/>
      <c r="XAJ62"/>
      <c r="XAK62"/>
      <c r="XAL62"/>
      <c r="XAM62"/>
      <c r="XAN62"/>
      <c r="XAO62"/>
      <c r="XAP62"/>
      <c r="XAQ62"/>
      <c r="XAR62"/>
      <c r="XAS62"/>
      <c r="XAT62"/>
      <c r="XAU62"/>
      <c r="XAV62"/>
      <c r="XAW62"/>
      <c r="XAX62"/>
      <c r="XAY62"/>
      <c r="XAZ62"/>
      <c r="XBA62"/>
      <c r="XBB62"/>
      <c r="XBC62"/>
      <c r="XBD62"/>
      <c r="XBE62"/>
      <c r="XBF62"/>
      <c r="XBG62"/>
      <c r="XBH62"/>
      <c r="XBI62"/>
      <c r="XBJ62"/>
      <c r="XBK62"/>
      <c r="XBL62"/>
      <c r="XBM62"/>
      <c r="XBN62"/>
      <c r="XBO62"/>
      <c r="XBP62"/>
      <c r="XBQ62"/>
      <c r="XBR62"/>
      <c r="XBS62"/>
      <c r="XBT62"/>
      <c r="XBU62"/>
      <c r="XBV62"/>
      <c r="XBW62"/>
      <c r="XBX62"/>
      <c r="XBY62"/>
      <c r="XBZ62"/>
      <c r="XCA62"/>
      <c r="XCB62"/>
      <c r="XCC62"/>
      <c r="XCD62"/>
      <c r="XCE62"/>
      <c r="XCF62"/>
      <c r="XCG62"/>
      <c r="XCH62"/>
      <c r="XCI62"/>
      <c r="XCJ62"/>
      <c r="XCK62"/>
      <c r="XCL62"/>
      <c r="XCM62"/>
      <c r="XCN62"/>
      <c r="XCO62"/>
      <c r="XCP62"/>
      <c r="XCQ62"/>
      <c r="XCR62"/>
      <c r="XCS62"/>
      <c r="XCT62"/>
      <c r="XCU62"/>
      <c r="XCV62"/>
      <c r="XCW62"/>
      <c r="XCX62"/>
      <c r="XCY62"/>
      <c r="XCZ62"/>
      <c r="XDA62"/>
      <c r="XDB62"/>
      <c r="XDC62"/>
      <c r="XDD62"/>
      <c r="XDE62"/>
      <c r="XDF62"/>
      <c r="XDG62"/>
      <c r="XDH62"/>
      <c r="XDI62"/>
      <c r="XDJ62"/>
      <c r="XDK62"/>
      <c r="XDL62"/>
      <c r="XDM62"/>
      <c r="XDN62"/>
      <c r="XDO62"/>
      <c r="XDP62"/>
      <c r="XDQ62"/>
      <c r="XDR62"/>
      <c r="XDS62"/>
      <c r="XDT62"/>
      <c r="XDU62"/>
      <c r="XDV62"/>
      <c r="XDW62"/>
      <c r="XDX62"/>
      <c r="XDY62"/>
      <c r="XDZ62"/>
      <c r="XEA62"/>
      <c r="XEB62"/>
      <c r="XEC62"/>
      <c r="XED62"/>
      <c r="XEE62"/>
      <c r="XEF62"/>
      <c r="XEG62"/>
      <c r="XEH62"/>
      <c r="XEI62"/>
      <c r="XEJ62"/>
      <c r="XEK62"/>
      <c r="XEL62"/>
      <c r="XEM62"/>
      <c r="XEN62"/>
      <c r="XEO62"/>
      <c r="XEP62"/>
      <c r="XEQ62"/>
      <c r="XER62"/>
      <c r="XES62"/>
      <c r="XET62"/>
      <c r="XEU62"/>
      <c r="XEV62"/>
      <c r="XEW62"/>
      <c r="XEX62"/>
      <c r="XEY62"/>
      <c r="XEZ62"/>
      <c r="XFA62"/>
      <c r="XFB62"/>
      <c r="XFC62"/>
      <c r="XFD62"/>
    </row>
    <row r="63" spans="1:6 16135:16384" s="398" customFormat="1" ht="5" customHeight="1">
      <c r="A63" s="399"/>
      <c r="B63" s="400"/>
      <c r="C63" s="401"/>
      <c r="D63" s="402"/>
      <c r="E63" s="403"/>
      <c r="F63" s="404"/>
      <c r="WVO63" s="359"/>
      <c r="WVP63" s="359"/>
      <c r="WVQ63" s="359"/>
      <c r="WVR63" s="359"/>
      <c r="WVS63" s="359"/>
      <c r="WVT63" s="359"/>
      <c r="WVU63" s="359"/>
      <c r="WVV63" s="359"/>
      <c r="WVW63" s="359"/>
      <c r="WVX63" s="359"/>
      <c r="WVY63" s="359"/>
      <c r="WVZ63" s="359"/>
      <c r="WWA63" s="359"/>
      <c r="WWB63" s="359"/>
      <c r="WWC63" s="359"/>
      <c r="WWD63" s="359"/>
      <c r="WWE63" s="359"/>
      <c r="WWF63" s="359"/>
      <c r="WWG63" s="359"/>
      <c r="WWH63" s="359"/>
      <c r="WWI63" s="359"/>
      <c r="WWJ63" s="359"/>
      <c r="WWK63" s="359"/>
      <c r="WWL63" s="359"/>
      <c r="WWM63" s="359"/>
      <c r="WWN63" s="359"/>
      <c r="WWO63" s="359"/>
      <c r="WWP63" s="359"/>
      <c r="WWQ63" s="359"/>
      <c r="WWR63" s="359"/>
      <c r="WWS63" s="359"/>
      <c r="WWT63" s="359"/>
      <c r="WWU63" s="359"/>
      <c r="WWV63" s="359"/>
      <c r="WWW63" s="359"/>
      <c r="WWX63" s="359"/>
      <c r="WWY63" s="359"/>
      <c r="WWZ63" s="359"/>
      <c r="WXA63" s="359"/>
      <c r="WXB63" s="359"/>
      <c r="WXC63" s="359"/>
      <c r="WXD63" s="359"/>
      <c r="WXE63" s="359"/>
      <c r="WXF63" s="359"/>
      <c r="WXG63" s="359"/>
      <c r="WXH63" s="359"/>
      <c r="WXI63" s="359"/>
      <c r="WXJ63" s="359"/>
      <c r="WXK63" s="359"/>
      <c r="WXL63" s="359"/>
      <c r="WXM63" s="359"/>
      <c r="WXN63" s="359"/>
      <c r="WXO63" s="359"/>
      <c r="WXP63" s="359"/>
      <c r="WXQ63" s="359"/>
      <c r="WXR63" s="359"/>
      <c r="WXS63" s="359"/>
      <c r="WXT63" s="359"/>
      <c r="WXU63" s="359"/>
      <c r="WXV63" s="359"/>
      <c r="WXW63" s="359"/>
      <c r="WXX63" s="359"/>
      <c r="WXY63" s="359"/>
      <c r="WXZ63" s="359"/>
      <c r="WYA63" s="359"/>
      <c r="WYB63" s="359"/>
      <c r="WYC63" s="359"/>
      <c r="WYD63" s="359"/>
      <c r="WYE63" s="359"/>
      <c r="WYF63" s="359"/>
      <c r="WYG63" s="359"/>
      <c r="WYH63" s="359"/>
      <c r="WYI63" s="359"/>
      <c r="WYJ63" s="359"/>
      <c r="WYK63" s="359"/>
      <c r="WYL63" s="359"/>
      <c r="WYM63" s="359"/>
      <c r="WYN63" s="359"/>
      <c r="WYO63" s="359"/>
      <c r="WYP63" s="359"/>
      <c r="WYQ63" s="359"/>
      <c r="WYR63" s="359"/>
      <c r="WYS63" s="359"/>
      <c r="WYT63" s="359"/>
      <c r="WYU63" s="359"/>
      <c r="WYV63" s="359"/>
      <c r="WYW63" s="359"/>
      <c r="WYX63" s="359"/>
      <c r="WYY63" s="359"/>
      <c r="WYZ63" s="359"/>
      <c r="WZA63" s="359"/>
      <c r="WZB63" s="359"/>
      <c r="WZC63" s="359"/>
      <c r="WZD63" s="359"/>
      <c r="WZE63" s="359"/>
      <c r="WZF63" s="359"/>
      <c r="WZG63" s="359"/>
      <c r="WZH63" s="359"/>
      <c r="WZI63" s="359"/>
      <c r="WZJ63" s="359"/>
      <c r="WZK63" s="359"/>
      <c r="WZL63" s="359"/>
      <c r="WZM63" s="359"/>
      <c r="WZN63" s="359"/>
      <c r="WZO63" s="359"/>
      <c r="WZP63" s="359"/>
      <c r="WZQ63" s="359"/>
      <c r="WZR63" s="359"/>
      <c r="WZS63" s="359"/>
      <c r="WZT63" s="359"/>
      <c r="WZU63" s="359"/>
      <c r="WZV63" s="359"/>
      <c r="WZW63" s="359"/>
      <c r="WZX63" s="359"/>
      <c r="WZY63" s="359"/>
      <c r="WZZ63" s="359"/>
      <c r="XAA63" s="359"/>
      <c r="XAB63" s="359"/>
      <c r="XAC63" s="359"/>
      <c r="XAD63" s="359"/>
      <c r="XAE63" s="359"/>
      <c r="XAF63" s="359"/>
      <c r="XAG63" s="359"/>
      <c r="XAH63" s="359"/>
      <c r="XAI63" s="359"/>
      <c r="XAJ63" s="359"/>
      <c r="XAK63" s="359"/>
      <c r="XAL63" s="359"/>
      <c r="XAM63" s="359"/>
      <c r="XAN63" s="359"/>
      <c r="XAO63" s="359"/>
      <c r="XAP63" s="359"/>
      <c r="XAQ63" s="359"/>
      <c r="XAR63" s="359"/>
      <c r="XAS63" s="359"/>
      <c r="XAT63" s="359"/>
      <c r="XAU63" s="359"/>
      <c r="XAV63" s="359"/>
      <c r="XAW63" s="359"/>
      <c r="XAX63" s="359"/>
      <c r="XAY63" s="359"/>
      <c r="XAZ63" s="359"/>
      <c r="XBA63" s="359"/>
      <c r="XBB63" s="359"/>
      <c r="XBC63" s="359"/>
      <c r="XBD63" s="359"/>
      <c r="XBE63" s="359"/>
      <c r="XBF63" s="359"/>
      <c r="XBG63" s="359"/>
      <c r="XBH63" s="359"/>
      <c r="XBI63" s="359"/>
      <c r="XBJ63" s="359"/>
      <c r="XBK63" s="359"/>
      <c r="XBL63" s="359"/>
      <c r="XBM63" s="359"/>
      <c r="XBN63" s="359"/>
      <c r="XBO63" s="359"/>
      <c r="XBP63" s="359"/>
      <c r="XBQ63" s="359"/>
      <c r="XBR63" s="359"/>
      <c r="XBS63" s="359"/>
      <c r="XBT63" s="359"/>
      <c r="XBU63" s="359"/>
      <c r="XBV63" s="359"/>
      <c r="XBW63" s="359"/>
      <c r="XBX63" s="359"/>
      <c r="XBY63" s="359"/>
      <c r="XBZ63" s="359"/>
      <c r="XCA63" s="359"/>
      <c r="XCB63" s="359"/>
      <c r="XCC63" s="359"/>
      <c r="XCD63" s="359"/>
      <c r="XCE63" s="359"/>
      <c r="XCF63" s="359"/>
      <c r="XCG63" s="359"/>
      <c r="XCH63" s="359"/>
      <c r="XCI63" s="359"/>
      <c r="XCJ63" s="359"/>
      <c r="XCK63" s="359"/>
      <c r="XCL63" s="359"/>
      <c r="XCM63" s="359"/>
      <c r="XCN63" s="359"/>
      <c r="XCO63" s="359"/>
      <c r="XCP63" s="359"/>
      <c r="XCQ63" s="359"/>
      <c r="XCR63" s="359"/>
      <c r="XCS63" s="359"/>
      <c r="XCT63" s="359"/>
      <c r="XCU63" s="359"/>
      <c r="XCV63" s="359"/>
      <c r="XCW63" s="359"/>
      <c r="XCX63" s="359"/>
      <c r="XCY63" s="359"/>
      <c r="XCZ63" s="359"/>
      <c r="XDA63" s="359"/>
      <c r="XDB63" s="359"/>
      <c r="XDC63" s="359"/>
      <c r="XDD63" s="359"/>
      <c r="XDE63" s="359"/>
      <c r="XDF63" s="359"/>
      <c r="XDG63" s="359"/>
      <c r="XDH63" s="359"/>
      <c r="XDI63" s="359"/>
      <c r="XDJ63" s="359"/>
      <c r="XDK63" s="359"/>
      <c r="XDL63" s="359"/>
      <c r="XDM63" s="359"/>
      <c r="XDN63" s="359"/>
      <c r="XDO63" s="359"/>
      <c r="XDP63" s="359"/>
      <c r="XDQ63" s="359"/>
      <c r="XDR63" s="359"/>
      <c r="XDS63" s="359"/>
      <c r="XDT63" s="359"/>
      <c r="XDU63" s="359"/>
      <c r="XDV63" s="359"/>
      <c r="XDW63" s="359"/>
      <c r="XDX63" s="359"/>
      <c r="XDY63" s="359"/>
      <c r="XDZ63" s="359"/>
      <c r="XEA63" s="359"/>
      <c r="XEB63" s="359"/>
      <c r="XEC63" s="359"/>
      <c r="XED63" s="359"/>
      <c r="XEE63" s="359"/>
      <c r="XEF63" s="359"/>
      <c r="XEG63" s="359"/>
      <c r="XEH63" s="359"/>
      <c r="XEI63" s="359"/>
      <c r="XEJ63" s="359"/>
      <c r="XEK63" s="359"/>
      <c r="XEL63" s="359"/>
      <c r="XEM63" s="359"/>
      <c r="XEN63" s="359"/>
      <c r="XEO63" s="359"/>
      <c r="XEP63" s="359"/>
      <c r="XEQ63" s="359"/>
      <c r="XER63" s="359"/>
      <c r="XES63" s="359"/>
      <c r="XET63" s="359"/>
      <c r="XEU63" s="359"/>
      <c r="XEV63" s="359"/>
      <c r="XEW63" s="359"/>
      <c r="XEX63" s="359"/>
      <c r="XEY63" s="359"/>
      <c r="XEZ63" s="359"/>
      <c r="XFA63" s="359"/>
      <c r="XFB63" s="359"/>
      <c r="XFC63" s="359"/>
      <c r="XFD63" s="359"/>
    </row>
    <row r="64" spans="1:6 16135:16384" s="398" customFormat="1" ht="48" customHeight="1">
      <c r="A64" s="390">
        <v>24</v>
      </c>
      <c r="B64" s="391" t="s">
        <v>736</v>
      </c>
      <c r="C64" s="405" t="s">
        <v>22</v>
      </c>
      <c r="D64" s="406">
        <v>1</v>
      </c>
      <c r="E64" s="407">
        <v>0</v>
      </c>
      <c r="F64" s="408">
        <f>D64*E64</f>
        <v>0</v>
      </c>
      <c r="WVO64"/>
      <c r="WVP64"/>
      <c r="WVQ64"/>
      <c r="WVR64"/>
      <c r="WVS64"/>
      <c r="WVT64"/>
      <c r="WVU64"/>
      <c r="WVV64"/>
      <c r="WVW64"/>
      <c r="WVX64"/>
      <c r="WVY64"/>
      <c r="WVZ64"/>
      <c r="WWA64"/>
      <c r="WWB64"/>
      <c r="WWC64"/>
      <c r="WWD64"/>
      <c r="WWE64"/>
      <c r="WWF64"/>
      <c r="WWG64"/>
      <c r="WWH64"/>
      <c r="WWI64"/>
      <c r="WWJ64"/>
      <c r="WWK64"/>
      <c r="WWL64"/>
      <c r="WWM64"/>
      <c r="WWN64"/>
      <c r="WWO64"/>
      <c r="WWP64"/>
      <c r="WWQ64"/>
      <c r="WWR64"/>
      <c r="WWS64"/>
      <c r="WWT64"/>
      <c r="WWU64"/>
      <c r="WWV64"/>
      <c r="WWW64"/>
      <c r="WWX64"/>
      <c r="WWY64"/>
      <c r="WWZ64"/>
      <c r="WXA64"/>
      <c r="WXB64"/>
      <c r="WXC64"/>
      <c r="WXD64"/>
      <c r="WXE64"/>
      <c r="WXF64"/>
      <c r="WXG64"/>
      <c r="WXH64"/>
      <c r="WXI64"/>
      <c r="WXJ64"/>
      <c r="WXK64"/>
      <c r="WXL64"/>
      <c r="WXM64"/>
      <c r="WXN64"/>
      <c r="WXO64"/>
      <c r="WXP64"/>
      <c r="WXQ64"/>
      <c r="WXR64"/>
      <c r="WXS64"/>
      <c r="WXT64"/>
      <c r="WXU64"/>
      <c r="WXV64"/>
      <c r="WXW64"/>
      <c r="WXX64"/>
      <c r="WXY64"/>
      <c r="WXZ64"/>
      <c r="WYA64"/>
      <c r="WYB64"/>
      <c r="WYC64"/>
      <c r="WYD64"/>
      <c r="WYE64"/>
      <c r="WYF64"/>
      <c r="WYG64"/>
      <c r="WYH64"/>
      <c r="WYI64"/>
      <c r="WYJ64"/>
      <c r="WYK64"/>
      <c r="WYL64"/>
      <c r="WYM64"/>
      <c r="WYN64"/>
      <c r="WYO64"/>
      <c r="WYP64"/>
      <c r="WYQ64"/>
      <c r="WYR64"/>
      <c r="WYS64"/>
      <c r="WYT64"/>
      <c r="WYU64"/>
      <c r="WYV64"/>
      <c r="WYW64"/>
      <c r="WYX64"/>
      <c r="WYY64"/>
      <c r="WYZ64"/>
      <c r="WZA64"/>
      <c r="WZB64"/>
      <c r="WZC64"/>
      <c r="WZD64"/>
      <c r="WZE64"/>
      <c r="WZF64"/>
      <c r="WZG64"/>
      <c r="WZH64"/>
      <c r="WZI64"/>
      <c r="WZJ64"/>
      <c r="WZK64"/>
      <c r="WZL64"/>
      <c r="WZM64"/>
      <c r="WZN64"/>
      <c r="WZO64"/>
      <c r="WZP64"/>
      <c r="WZQ64"/>
      <c r="WZR64"/>
      <c r="WZS64"/>
      <c r="WZT64"/>
      <c r="WZU64"/>
      <c r="WZV64"/>
      <c r="WZW64"/>
      <c r="WZX64"/>
      <c r="WZY64"/>
      <c r="WZZ64"/>
      <c r="XAA64"/>
      <c r="XAB64"/>
      <c r="XAC64"/>
      <c r="XAD64"/>
      <c r="XAE64"/>
      <c r="XAF64"/>
      <c r="XAG64"/>
      <c r="XAH64"/>
      <c r="XAI64"/>
      <c r="XAJ64"/>
      <c r="XAK64"/>
      <c r="XAL64"/>
      <c r="XAM64"/>
      <c r="XAN64"/>
      <c r="XAO64"/>
      <c r="XAP64"/>
      <c r="XAQ64"/>
      <c r="XAR64"/>
      <c r="XAS64"/>
      <c r="XAT64"/>
      <c r="XAU64"/>
      <c r="XAV64"/>
      <c r="XAW64"/>
      <c r="XAX64"/>
      <c r="XAY64"/>
      <c r="XAZ64"/>
      <c r="XBA64"/>
      <c r="XBB64"/>
      <c r="XBC64"/>
      <c r="XBD64"/>
      <c r="XBE64"/>
      <c r="XBF64"/>
      <c r="XBG64"/>
      <c r="XBH64"/>
      <c r="XBI64"/>
      <c r="XBJ64"/>
      <c r="XBK64"/>
      <c r="XBL64"/>
      <c r="XBM64"/>
      <c r="XBN64"/>
      <c r="XBO64"/>
      <c r="XBP64"/>
      <c r="XBQ64"/>
      <c r="XBR64"/>
      <c r="XBS64"/>
      <c r="XBT64"/>
      <c r="XBU64"/>
      <c r="XBV64"/>
      <c r="XBW64"/>
      <c r="XBX64"/>
      <c r="XBY64"/>
      <c r="XBZ64"/>
      <c r="XCA64"/>
      <c r="XCB64"/>
      <c r="XCC64"/>
      <c r="XCD64"/>
      <c r="XCE64"/>
      <c r="XCF64"/>
      <c r="XCG64"/>
      <c r="XCH64"/>
      <c r="XCI64"/>
      <c r="XCJ64"/>
      <c r="XCK64"/>
      <c r="XCL64"/>
      <c r="XCM64"/>
      <c r="XCN64"/>
      <c r="XCO64"/>
      <c r="XCP64"/>
      <c r="XCQ64"/>
      <c r="XCR64"/>
      <c r="XCS64"/>
      <c r="XCT64"/>
      <c r="XCU64"/>
      <c r="XCV64"/>
      <c r="XCW64"/>
      <c r="XCX64"/>
      <c r="XCY64"/>
      <c r="XCZ64"/>
      <c r="XDA64"/>
      <c r="XDB64"/>
      <c r="XDC64"/>
      <c r="XDD64"/>
      <c r="XDE64"/>
      <c r="XDF64"/>
      <c r="XDG64"/>
      <c r="XDH64"/>
      <c r="XDI64"/>
      <c r="XDJ64"/>
      <c r="XDK64"/>
      <c r="XDL64"/>
      <c r="XDM64"/>
      <c r="XDN64"/>
      <c r="XDO64"/>
      <c r="XDP64"/>
      <c r="XDQ64"/>
      <c r="XDR64"/>
      <c r="XDS64"/>
      <c r="XDT64"/>
      <c r="XDU64"/>
      <c r="XDV64"/>
      <c r="XDW64"/>
      <c r="XDX64"/>
      <c r="XDY64"/>
      <c r="XDZ64"/>
      <c r="XEA64"/>
      <c r="XEB64"/>
      <c r="XEC64"/>
      <c r="XED64"/>
      <c r="XEE64"/>
      <c r="XEF64"/>
      <c r="XEG64"/>
      <c r="XEH64"/>
      <c r="XEI64"/>
      <c r="XEJ64"/>
      <c r="XEK64"/>
      <c r="XEL64"/>
      <c r="XEM64"/>
      <c r="XEN64"/>
      <c r="XEO64"/>
      <c r="XEP64"/>
      <c r="XEQ64"/>
      <c r="XER64"/>
      <c r="XES64"/>
      <c r="XET64"/>
      <c r="XEU64"/>
      <c r="XEV64"/>
      <c r="XEW64"/>
      <c r="XEX64"/>
      <c r="XEY64"/>
      <c r="XEZ64"/>
      <c r="XFA64"/>
      <c r="XFB64"/>
      <c r="XFC64"/>
      <c r="XFD64"/>
    </row>
    <row r="65" spans="1:6 16135:16384" s="398" customFormat="1" ht="5" customHeight="1">
      <c r="A65" s="399"/>
      <c r="B65" s="400"/>
      <c r="C65" s="401"/>
      <c r="D65" s="402"/>
      <c r="E65" s="403"/>
      <c r="F65" s="404"/>
      <c r="WVO65" s="359"/>
      <c r="WVP65" s="359"/>
      <c r="WVQ65" s="359"/>
      <c r="WVR65" s="359"/>
      <c r="WVS65" s="359"/>
      <c r="WVT65" s="359"/>
      <c r="WVU65" s="359"/>
      <c r="WVV65" s="359"/>
      <c r="WVW65" s="359"/>
      <c r="WVX65" s="359"/>
      <c r="WVY65" s="359"/>
      <c r="WVZ65" s="359"/>
      <c r="WWA65" s="359"/>
      <c r="WWB65" s="359"/>
      <c r="WWC65" s="359"/>
      <c r="WWD65" s="359"/>
      <c r="WWE65" s="359"/>
      <c r="WWF65" s="359"/>
      <c r="WWG65" s="359"/>
      <c r="WWH65" s="359"/>
      <c r="WWI65" s="359"/>
      <c r="WWJ65" s="359"/>
      <c r="WWK65" s="359"/>
      <c r="WWL65" s="359"/>
      <c r="WWM65" s="359"/>
      <c r="WWN65" s="359"/>
      <c r="WWO65" s="359"/>
      <c r="WWP65" s="359"/>
      <c r="WWQ65" s="359"/>
      <c r="WWR65" s="359"/>
      <c r="WWS65" s="359"/>
      <c r="WWT65" s="359"/>
      <c r="WWU65" s="359"/>
      <c r="WWV65" s="359"/>
      <c r="WWW65" s="359"/>
      <c r="WWX65" s="359"/>
      <c r="WWY65" s="359"/>
      <c r="WWZ65" s="359"/>
      <c r="WXA65" s="359"/>
      <c r="WXB65" s="359"/>
      <c r="WXC65" s="359"/>
      <c r="WXD65" s="359"/>
      <c r="WXE65" s="359"/>
      <c r="WXF65" s="359"/>
      <c r="WXG65" s="359"/>
      <c r="WXH65" s="359"/>
      <c r="WXI65" s="359"/>
      <c r="WXJ65" s="359"/>
      <c r="WXK65" s="359"/>
      <c r="WXL65" s="359"/>
      <c r="WXM65" s="359"/>
      <c r="WXN65" s="359"/>
      <c r="WXO65" s="359"/>
      <c r="WXP65" s="359"/>
      <c r="WXQ65" s="359"/>
      <c r="WXR65" s="359"/>
      <c r="WXS65" s="359"/>
      <c r="WXT65" s="359"/>
      <c r="WXU65" s="359"/>
      <c r="WXV65" s="359"/>
      <c r="WXW65" s="359"/>
      <c r="WXX65" s="359"/>
      <c r="WXY65" s="359"/>
      <c r="WXZ65" s="359"/>
      <c r="WYA65" s="359"/>
      <c r="WYB65" s="359"/>
      <c r="WYC65" s="359"/>
      <c r="WYD65" s="359"/>
      <c r="WYE65" s="359"/>
      <c r="WYF65" s="359"/>
      <c r="WYG65" s="359"/>
      <c r="WYH65" s="359"/>
      <c r="WYI65" s="359"/>
      <c r="WYJ65" s="359"/>
      <c r="WYK65" s="359"/>
      <c r="WYL65" s="359"/>
      <c r="WYM65" s="359"/>
      <c r="WYN65" s="359"/>
      <c r="WYO65" s="359"/>
      <c r="WYP65" s="359"/>
      <c r="WYQ65" s="359"/>
      <c r="WYR65" s="359"/>
      <c r="WYS65" s="359"/>
      <c r="WYT65" s="359"/>
      <c r="WYU65" s="359"/>
      <c r="WYV65" s="359"/>
      <c r="WYW65" s="359"/>
      <c r="WYX65" s="359"/>
      <c r="WYY65" s="359"/>
      <c r="WYZ65" s="359"/>
      <c r="WZA65" s="359"/>
      <c r="WZB65" s="359"/>
      <c r="WZC65" s="359"/>
      <c r="WZD65" s="359"/>
      <c r="WZE65" s="359"/>
      <c r="WZF65" s="359"/>
      <c r="WZG65" s="359"/>
      <c r="WZH65" s="359"/>
      <c r="WZI65" s="359"/>
      <c r="WZJ65" s="359"/>
      <c r="WZK65" s="359"/>
      <c r="WZL65" s="359"/>
      <c r="WZM65" s="359"/>
      <c r="WZN65" s="359"/>
      <c r="WZO65" s="359"/>
      <c r="WZP65" s="359"/>
      <c r="WZQ65" s="359"/>
      <c r="WZR65" s="359"/>
      <c r="WZS65" s="359"/>
      <c r="WZT65" s="359"/>
      <c r="WZU65" s="359"/>
      <c r="WZV65" s="359"/>
      <c r="WZW65" s="359"/>
      <c r="WZX65" s="359"/>
      <c r="WZY65" s="359"/>
      <c r="WZZ65" s="359"/>
      <c r="XAA65" s="359"/>
      <c r="XAB65" s="359"/>
      <c r="XAC65" s="359"/>
      <c r="XAD65" s="359"/>
      <c r="XAE65" s="359"/>
      <c r="XAF65" s="359"/>
      <c r="XAG65" s="359"/>
      <c r="XAH65" s="359"/>
      <c r="XAI65" s="359"/>
      <c r="XAJ65" s="359"/>
      <c r="XAK65" s="359"/>
      <c r="XAL65" s="359"/>
      <c r="XAM65" s="359"/>
      <c r="XAN65" s="359"/>
      <c r="XAO65" s="359"/>
      <c r="XAP65" s="359"/>
      <c r="XAQ65" s="359"/>
      <c r="XAR65" s="359"/>
      <c r="XAS65" s="359"/>
      <c r="XAT65" s="359"/>
      <c r="XAU65" s="359"/>
      <c r="XAV65" s="359"/>
      <c r="XAW65" s="359"/>
      <c r="XAX65" s="359"/>
      <c r="XAY65" s="359"/>
      <c r="XAZ65" s="359"/>
      <c r="XBA65" s="359"/>
      <c r="XBB65" s="359"/>
      <c r="XBC65" s="359"/>
      <c r="XBD65" s="359"/>
      <c r="XBE65" s="359"/>
      <c r="XBF65" s="359"/>
      <c r="XBG65" s="359"/>
      <c r="XBH65" s="359"/>
      <c r="XBI65" s="359"/>
      <c r="XBJ65" s="359"/>
      <c r="XBK65" s="359"/>
      <c r="XBL65" s="359"/>
      <c r="XBM65" s="359"/>
      <c r="XBN65" s="359"/>
      <c r="XBO65" s="359"/>
      <c r="XBP65" s="359"/>
      <c r="XBQ65" s="359"/>
      <c r="XBR65" s="359"/>
      <c r="XBS65" s="359"/>
      <c r="XBT65" s="359"/>
      <c r="XBU65" s="359"/>
      <c r="XBV65" s="359"/>
      <c r="XBW65" s="359"/>
      <c r="XBX65" s="359"/>
      <c r="XBY65" s="359"/>
      <c r="XBZ65" s="359"/>
      <c r="XCA65" s="359"/>
      <c r="XCB65" s="359"/>
      <c r="XCC65" s="359"/>
      <c r="XCD65" s="359"/>
      <c r="XCE65" s="359"/>
      <c r="XCF65" s="359"/>
      <c r="XCG65" s="359"/>
      <c r="XCH65" s="359"/>
      <c r="XCI65" s="359"/>
      <c r="XCJ65" s="359"/>
      <c r="XCK65" s="359"/>
      <c r="XCL65" s="359"/>
      <c r="XCM65" s="359"/>
      <c r="XCN65" s="359"/>
      <c r="XCO65" s="359"/>
      <c r="XCP65" s="359"/>
      <c r="XCQ65" s="359"/>
      <c r="XCR65" s="359"/>
      <c r="XCS65" s="359"/>
      <c r="XCT65" s="359"/>
      <c r="XCU65" s="359"/>
      <c r="XCV65" s="359"/>
      <c r="XCW65" s="359"/>
      <c r="XCX65" s="359"/>
      <c r="XCY65" s="359"/>
      <c r="XCZ65" s="359"/>
      <c r="XDA65" s="359"/>
      <c r="XDB65" s="359"/>
      <c r="XDC65" s="359"/>
      <c r="XDD65" s="359"/>
      <c r="XDE65" s="359"/>
      <c r="XDF65" s="359"/>
      <c r="XDG65" s="359"/>
      <c r="XDH65" s="359"/>
      <c r="XDI65" s="359"/>
      <c r="XDJ65" s="359"/>
      <c r="XDK65" s="359"/>
      <c r="XDL65" s="359"/>
      <c r="XDM65" s="359"/>
      <c r="XDN65" s="359"/>
      <c r="XDO65" s="359"/>
      <c r="XDP65" s="359"/>
      <c r="XDQ65" s="359"/>
      <c r="XDR65" s="359"/>
      <c r="XDS65" s="359"/>
      <c r="XDT65" s="359"/>
      <c r="XDU65" s="359"/>
      <c r="XDV65" s="359"/>
      <c r="XDW65" s="359"/>
      <c r="XDX65" s="359"/>
      <c r="XDY65" s="359"/>
      <c r="XDZ65" s="359"/>
      <c r="XEA65" s="359"/>
      <c r="XEB65" s="359"/>
      <c r="XEC65" s="359"/>
      <c r="XED65" s="359"/>
      <c r="XEE65" s="359"/>
      <c r="XEF65" s="359"/>
      <c r="XEG65" s="359"/>
      <c r="XEH65" s="359"/>
      <c r="XEI65" s="359"/>
      <c r="XEJ65" s="359"/>
      <c r="XEK65" s="359"/>
      <c r="XEL65" s="359"/>
      <c r="XEM65" s="359"/>
      <c r="XEN65" s="359"/>
      <c r="XEO65" s="359"/>
      <c r="XEP65" s="359"/>
      <c r="XEQ65" s="359"/>
      <c r="XER65" s="359"/>
      <c r="XES65" s="359"/>
      <c r="XET65" s="359"/>
      <c r="XEU65" s="359"/>
      <c r="XEV65" s="359"/>
      <c r="XEW65" s="359"/>
      <c r="XEX65" s="359"/>
      <c r="XEY65" s="359"/>
      <c r="XEZ65" s="359"/>
      <c r="XFA65" s="359"/>
      <c r="XFB65" s="359"/>
      <c r="XFC65" s="359"/>
      <c r="XFD65" s="359"/>
    </row>
    <row r="66" spans="1:6 16135:16384" s="398" customFormat="1" ht="64">
      <c r="A66" s="390">
        <v>25</v>
      </c>
      <c r="B66" s="391" t="s">
        <v>737</v>
      </c>
      <c r="C66" s="405"/>
      <c r="D66" s="406"/>
      <c r="E66" s="407"/>
      <c r="F66" s="408"/>
      <c r="WVO66"/>
      <c r="WVP66"/>
      <c r="WVQ66"/>
      <c r="WVR66"/>
      <c r="WVS66"/>
      <c r="WVT66"/>
      <c r="WVU66"/>
      <c r="WVV66"/>
      <c r="WVW66"/>
      <c r="WVX66"/>
      <c r="WVY66"/>
      <c r="WVZ66"/>
      <c r="WWA66"/>
      <c r="WWB66"/>
      <c r="WWC66"/>
      <c r="WWD66"/>
      <c r="WWE66"/>
      <c r="WWF66"/>
      <c r="WWG66"/>
      <c r="WWH66"/>
      <c r="WWI66"/>
      <c r="WWJ66"/>
      <c r="WWK66"/>
      <c r="WWL66"/>
      <c r="WWM66"/>
      <c r="WWN66"/>
      <c r="WWO66"/>
      <c r="WWP66"/>
      <c r="WWQ66"/>
      <c r="WWR66"/>
      <c r="WWS66"/>
      <c r="WWT66"/>
      <c r="WWU66"/>
      <c r="WWV66"/>
      <c r="WWW66"/>
      <c r="WWX66"/>
      <c r="WWY66"/>
      <c r="WWZ66"/>
      <c r="WXA66"/>
      <c r="WXB66"/>
      <c r="WXC66"/>
      <c r="WXD66"/>
      <c r="WXE66"/>
      <c r="WXF66"/>
      <c r="WXG66"/>
      <c r="WXH66"/>
      <c r="WXI66"/>
      <c r="WXJ66"/>
      <c r="WXK66"/>
      <c r="WXL66"/>
      <c r="WXM66"/>
      <c r="WXN66"/>
      <c r="WXO66"/>
      <c r="WXP66"/>
      <c r="WXQ66"/>
      <c r="WXR66"/>
      <c r="WXS66"/>
      <c r="WXT66"/>
      <c r="WXU66"/>
      <c r="WXV66"/>
      <c r="WXW66"/>
      <c r="WXX66"/>
      <c r="WXY66"/>
      <c r="WXZ66"/>
      <c r="WYA66"/>
      <c r="WYB66"/>
      <c r="WYC66"/>
      <c r="WYD66"/>
      <c r="WYE66"/>
      <c r="WYF66"/>
      <c r="WYG66"/>
      <c r="WYH66"/>
      <c r="WYI66"/>
      <c r="WYJ66"/>
      <c r="WYK66"/>
      <c r="WYL66"/>
      <c r="WYM66"/>
      <c r="WYN66"/>
      <c r="WYO66"/>
      <c r="WYP66"/>
      <c r="WYQ66"/>
      <c r="WYR66"/>
      <c r="WYS66"/>
      <c r="WYT66"/>
      <c r="WYU66"/>
      <c r="WYV66"/>
      <c r="WYW66"/>
      <c r="WYX66"/>
      <c r="WYY66"/>
      <c r="WYZ66"/>
      <c r="WZA66"/>
      <c r="WZB66"/>
      <c r="WZC66"/>
      <c r="WZD66"/>
      <c r="WZE66"/>
      <c r="WZF66"/>
      <c r="WZG66"/>
      <c r="WZH66"/>
      <c r="WZI66"/>
      <c r="WZJ66"/>
      <c r="WZK66"/>
      <c r="WZL66"/>
      <c r="WZM66"/>
      <c r="WZN66"/>
      <c r="WZO66"/>
      <c r="WZP66"/>
      <c r="WZQ66"/>
      <c r="WZR66"/>
      <c r="WZS66"/>
      <c r="WZT66"/>
      <c r="WZU66"/>
      <c r="WZV66"/>
      <c r="WZW66"/>
      <c r="WZX66"/>
      <c r="WZY66"/>
      <c r="WZZ66"/>
      <c r="XAA66"/>
      <c r="XAB66"/>
      <c r="XAC66"/>
      <c r="XAD66"/>
      <c r="XAE66"/>
      <c r="XAF66"/>
      <c r="XAG66"/>
      <c r="XAH66"/>
      <c r="XAI66"/>
      <c r="XAJ66"/>
      <c r="XAK66"/>
      <c r="XAL66"/>
      <c r="XAM66"/>
      <c r="XAN66"/>
      <c r="XAO66"/>
      <c r="XAP66"/>
      <c r="XAQ66"/>
      <c r="XAR66"/>
      <c r="XAS66"/>
      <c r="XAT66"/>
      <c r="XAU66"/>
      <c r="XAV66"/>
      <c r="XAW66"/>
      <c r="XAX66"/>
      <c r="XAY66"/>
      <c r="XAZ66"/>
      <c r="XBA66"/>
      <c r="XBB66"/>
      <c r="XBC66"/>
      <c r="XBD66"/>
      <c r="XBE66"/>
      <c r="XBF66"/>
      <c r="XBG66"/>
      <c r="XBH66"/>
      <c r="XBI66"/>
      <c r="XBJ66"/>
      <c r="XBK66"/>
      <c r="XBL66"/>
      <c r="XBM66"/>
      <c r="XBN66"/>
      <c r="XBO66"/>
      <c r="XBP66"/>
      <c r="XBQ66"/>
      <c r="XBR66"/>
      <c r="XBS66"/>
      <c r="XBT66"/>
      <c r="XBU66"/>
      <c r="XBV66"/>
      <c r="XBW66"/>
      <c r="XBX66"/>
      <c r="XBY66"/>
      <c r="XBZ66"/>
      <c r="XCA66"/>
      <c r="XCB66"/>
      <c r="XCC66"/>
      <c r="XCD66"/>
      <c r="XCE66"/>
      <c r="XCF66"/>
      <c r="XCG66"/>
      <c r="XCH66"/>
      <c r="XCI66"/>
      <c r="XCJ66"/>
      <c r="XCK66"/>
      <c r="XCL66"/>
      <c r="XCM66"/>
      <c r="XCN66"/>
      <c r="XCO66"/>
      <c r="XCP66"/>
      <c r="XCQ66"/>
      <c r="XCR66"/>
      <c r="XCS66"/>
      <c r="XCT66"/>
      <c r="XCU66"/>
      <c r="XCV66"/>
      <c r="XCW66"/>
      <c r="XCX66"/>
      <c r="XCY66"/>
      <c r="XCZ66"/>
      <c r="XDA66"/>
      <c r="XDB66"/>
      <c r="XDC66"/>
      <c r="XDD66"/>
      <c r="XDE66"/>
      <c r="XDF66"/>
      <c r="XDG66"/>
      <c r="XDH66"/>
      <c r="XDI66"/>
      <c r="XDJ66"/>
      <c r="XDK66"/>
      <c r="XDL66"/>
      <c r="XDM66"/>
      <c r="XDN66"/>
      <c r="XDO66"/>
      <c r="XDP66"/>
      <c r="XDQ66"/>
      <c r="XDR66"/>
      <c r="XDS66"/>
      <c r="XDT66"/>
      <c r="XDU66"/>
      <c r="XDV66"/>
      <c r="XDW66"/>
      <c r="XDX66"/>
      <c r="XDY66"/>
      <c r="XDZ66"/>
      <c r="XEA66"/>
      <c r="XEB66"/>
      <c r="XEC66"/>
      <c r="XED66"/>
      <c r="XEE66"/>
      <c r="XEF66"/>
      <c r="XEG66"/>
      <c r="XEH66"/>
      <c r="XEI66"/>
      <c r="XEJ66"/>
      <c r="XEK66"/>
      <c r="XEL66"/>
      <c r="XEM66"/>
      <c r="XEN66"/>
      <c r="XEO66"/>
      <c r="XEP66"/>
      <c r="XEQ66"/>
      <c r="XER66"/>
      <c r="XES66"/>
      <c r="XET66"/>
      <c r="XEU66"/>
      <c r="XEV66"/>
      <c r="XEW66"/>
      <c r="XEX66"/>
      <c r="XEY66"/>
      <c r="XEZ66"/>
      <c r="XFA66"/>
      <c r="XFB66"/>
      <c r="XFC66"/>
      <c r="XFD66"/>
    </row>
    <row r="67" spans="1:6 16135:16384" s="398" customFormat="1" ht="16">
      <c r="A67" s="390"/>
      <c r="B67" s="413" t="s">
        <v>738</v>
      </c>
      <c r="C67" s="414" t="s">
        <v>133</v>
      </c>
      <c r="D67" s="392">
        <v>25</v>
      </c>
      <c r="E67" s="415">
        <v>0</v>
      </c>
      <c r="F67" s="416">
        <f>D67*E67</f>
        <v>0</v>
      </c>
      <c r="WVO67"/>
      <c r="WVP67"/>
      <c r="WVQ67"/>
      <c r="WVR67"/>
      <c r="WVS67"/>
      <c r="WVT67"/>
      <c r="WVU67"/>
      <c r="WVV67"/>
      <c r="WVW67"/>
      <c r="WVX67"/>
      <c r="WVY67"/>
      <c r="WVZ67"/>
      <c r="WWA67"/>
      <c r="WWB67"/>
      <c r="WWC67"/>
      <c r="WWD67"/>
      <c r="WWE67"/>
      <c r="WWF67"/>
      <c r="WWG67"/>
      <c r="WWH67"/>
      <c r="WWI67"/>
      <c r="WWJ67"/>
      <c r="WWK67"/>
      <c r="WWL67"/>
      <c r="WWM67"/>
      <c r="WWN67"/>
      <c r="WWO67"/>
      <c r="WWP67"/>
      <c r="WWQ67"/>
      <c r="WWR67"/>
      <c r="WWS67"/>
      <c r="WWT67"/>
      <c r="WWU67"/>
      <c r="WWV67"/>
      <c r="WWW67"/>
      <c r="WWX67"/>
      <c r="WWY67"/>
      <c r="WWZ67"/>
      <c r="WXA67"/>
      <c r="WXB67"/>
      <c r="WXC67"/>
      <c r="WXD67"/>
      <c r="WXE67"/>
      <c r="WXF67"/>
      <c r="WXG67"/>
      <c r="WXH67"/>
      <c r="WXI67"/>
      <c r="WXJ67"/>
      <c r="WXK67"/>
      <c r="WXL67"/>
      <c r="WXM67"/>
      <c r="WXN67"/>
      <c r="WXO67"/>
      <c r="WXP67"/>
      <c r="WXQ67"/>
      <c r="WXR67"/>
      <c r="WXS67"/>
      <c r="WXT67"/>
      <c r="WXU67"/>
      <c r="WXV67"/>
      <c r="WXW67"/>
      <c r="WXX67"/>
      <c r="WXY67"/>
      <c r="WXZ67"/>
      <c r="WYA67"/>
      <c r="WYB67"/>
      <c r="WYC67"/>
      <c r="WYD67"/>
      <c r="WYE67"/>
      <c r="WYF67"/>
      <c r="WYG67"/>
      <c r="WYH67"/>
      <c r="WYI67"/>
      <c r="WYJ67"/>
      <c r="WYK67"/>
      <c r="WYL67"/>
      <c r="WYM67"/>
      <c r="WYN67"/>
      <c r="WYO67"/>
      <c r="WYP67"/>
      <c r="WYQ67"/>
      <c r="WYR67"/>
      <c r="WYS67"/>
      <c r="WYT67"/>
      <c r="WYU67"/>
      <c r="WYV67"/>
      <c r="WYW67"/>
      <c r="WYX67"/>
      <c r="WYY67"/>
      <c r="WYZ67"/>
      <c r="WZA67"/>
      <c r="WZB67"/>
      <c r="WZC67"/>
      <c r="WZD67"/>
      <c r="WZE67"/>
      <c r="WZF67"/>
      <c r="WZG67"/>
      <c r="WZH67"/>
      <c r="WZI67"/>
      <c r="WZJ67"/>
      <c r="WZK67"/>
      <c r="WZL67"/>
      <c r="WZM67"/>
      <c r="WZN67"/>
      <c r="WZO67"/>
      <c r="WZP67"/>
      <c r="WZQ67"/>
      <c r="WZR67"/>
      <c r="WZS67"/>
      <c r="WZT67"/>
      <c r="WZU67"/>
      <c r="WZV67"/>
      <c r="WZW67"/>
      <c r="WZX67"/>
      <c r="WZY67"/>
      <c r="WZZ67"/>
      <c r="XAA67"/>
      <c r="XAB67"/>
      <c r="XAC67"/>
      <c r="XAD67"/>
      <c r="XAE67"/>
      <c r="XAF67"/>
      <c r="XAG67"/>
      <c r="XAH67"/>
      <c r="XAI67"/>
      <c r="XAJ67"/>
      <c r="XAK67"/>
      <c r="XAL67"/>
      <c r="XAM67"/>
      <c r="XAN67"/>
      <c r="XAO67"/>
      <c r="XAP67"/>
      <c r="XAQ67"/>
      <c r="XAR67"/>
      <c r="XAS67"/>
      <c r="XAT67"/>
      <c r="XAU67"/>
      <c r="XAV67"/>
      <c r="XAW67"/>
      <c r="XAX67"/>
      <c r="XAY67"/>
      <c r="XAZ67"/>
      <c r="XBA67"/>
      <c r="XBB67"/>
      <c r="XBC67"/>
      <c r="XBD67"/>
      <c r="XBE67"/>
      <c r="XBF67"/>
      <c r="XBG67"/>
      <c r="XBH67"/>
      <c r="XBI67"/>
      <c r="XBJ67"/>
      <c r="XBK67"/>
      <c r="XBL67"/>
      <c r="XBM67"/>
      <c r="XBN67"/>
      <c r="XBO67"/>
      <c r="XBP67"/>
      <c r="XBQ67"/>
      <c r="XBR67"/>
      <c r="XBS67"/>
      <c r="XBT67"/>
      <c r="XBU67"/>
      <c r="XBV67"/>
      <c r="XBW67"/>
      <c r="XBX67"/>
      <c r="XBY67"/>
      <c r="XBZ67"/>
      <c r="XCA67"/>
      <c r="XCB67"/>
      <c r="XCC67"/>
      <c r="XCD67"/>
      <c r="XCE67"/>
      <c r="XCF67"/>
      <c r="XCG67"/>
      <c r="XCH67"/>
      <c r="XCI67"/>
      <c r="XCJ67"/>
      <c r="XCK67"/>
      <c r="XCL67"/>
      <c r="XCM67"/>
      <c r="XCN67"/>
      <c r="XCO67"/>
      <c r="XCP67"/>
      <c r="XCQ67"/>
      <c r="XCR67"/>
      <c r="XCS67"/>
      <c r="XCT67"/>
      <c r="XCU67"/>
      <c r="XCV67"/>
      <c r="XCW67"/>
      <c r="XCX67"/>
      <c r="XCY67"/>
      <c r="XCZ67"/>
      <c r="XDA67"/>
      <c r="XDB67"/>
      <c r="XDC67"/>
      <c r="XDD67"/>
      <c r="XDE67"/>
      <c r="XDF67"/>
      <c r="XDG67"/>
      <c r="XDH67"/>
      <c r="XDI67"/>
      <c r="XDJ67"/>
      <c r="XDK67"/>
      <c r="XDL67"/>
      <c r="XDM67"/>
      <c r="XDN67"/>
      <c r="XDO67"/>
      <c r="XDP67"/>
      <c r="XDQ67"/>
      <c r="XDR67"/>
      <c r="XDS67"/>
      <c r="XDT67"/>
      <c r="XDU67"/>
      <c r="XDV67"/>
      <c r="XDW67"/>
      <c r="XDX67"/>
      <c r="XDY67"/>
      <c r="XDZ67"/>
      <c r="XEA67"/>
      <c r="XEB67"/>
      <c r="XEC67"/>
      <c r="XED67"/>
      <c r="XEE67"/>
      <c r="XEF67"/>
      <c r="XEG67"/>
      <c r="XEH67"/>
      <c r="XEI67"/>
      <c r="XEJ67"/>
      <c r="XEK67"/>
      <c r="XEL67"/>
      <c r="XEM67"/>
      <c r="XEN67"/>
      <c r="XEO67"/>
      <c r="XEP67"/>
      <c r="XEQ67"/>
      <c r="XER67"/>
      <c r="XES67"/>
      <c r="XET67"/>
      <c r="XEU67"/>
      <c r="XEV67"/>
      <c r="XEW67"/>
      <c r="XEX67"/>
      <c r="XEY67"/>
      <c r="XEZ67"/>
      <c r="XFA67"/>
      <c r="XFB67"/>
      <c r="XFC67"/>
      <c r="XFD67"/>
    </row>
    <row r="68" spans="1:6 16135:16384" s="398" customFormat="1" ht="16">
      <c r="A68" s="417"/>
      <c r="B68" s="413" t="s">
        <v>739</v>
      </c>
      <c r="C68" s="414" t="s">
        <v>133</v>
      </c>
      <c r="D68" s="392">
        <v>44</v>
      </c>
      <c r="E68" s="415">
        <v>0</v>
      </c>
      <c r="F68" s="416">
        <f>D68*E68</f>
        <v>0</v>
      </c>
      <c r="WVO68"/>
      <c r="WVP68"/>
      <c r="WVQ68"/>
      <c r="WVR68"/>
      <c r="WVS68"/>
      <c r="WVT68"/>
      <c r="WVU68"/>
      <c r="WVV68"/>
      <c r="WVW68"/>
      <c r="WVX68"/>
      <c r="WVY68"/>
      <c r="WVZ68"/>
      <c r="WWA68"/>
      <c r="WWB68"/>
      <c r="WWC68"/>
      <c r="WWD68"/>
      <c r="WWE68"/>
      <c r="WWF68"/>
      <c r="WWG68"/>
      <c r="WWH68"/>
      <c r="WWI68"/>
      <c r="WWJ68"/>
      <c r="WWK68"/>
      <c r="WWL68"/>
      <c r="WWM68"/>
      <c r="WWN68"/>
      <c r="WWO68"/>
      <c r="WWP68"/>
      <c r="WWQ68"/>
      <c r="WWR68"/>
      <c r="WWS68"/>
      <c r="WWT68"/>
      <c r="WWU68"/>
      <c r="WWV68"/>
      <c r="WWW68"/>
      <c r="WWX68"/>
      <c r="WWY68"/>
      <c r="WWZ68"/>
      <c r="WXA68"/>
      <c r="WXB68"/>
      <c r="WXC68"/>
      <c r="WXD68"/>
      <c r="WXE68"/>
      <c r="WXF68"/>
      <c r="WXG68"/>
      <c r="WXH68"/>
      <c r="WXI68"/>
      <c r="WXJ68"/>
      <c r="WXK68"/>
      <c r="WXL68"/>
      <c r="WXM68"/>
      <c r="WXN68"/>
      <c r="WXO68"/>
      <c r="WXP68"/>
      <c r="WXQ68"/>
      <c r="WXR68"/>
      <c r="WXS68"/>
      <c r="WXT68"/>
      <c r="WXU68"/>
      <c r="WXV68"/>
      <c r="WXW68"/>
      <c r="WXX68"/>
      <c r="WXY68"/>
      <c r="WXZ68"/>
      <c r="WYA68"/>
      <c r="WYB68"/>
      <c r="WYC68"/>
      <c r="WYD68"/>
      <c r="WYE68"/>
      <c r="WYF68"/>
      <c r="WYG68"/>
      <c r="WYH68"/>
      <c r="WYI68"/>
      <c r="WYJ68"/>
      <c r="WYK68"/>
      <c r="WYL68"/>
      <c r="WYM68"/>
      <c r="WYN68"/>
      <c r="WYO68"/>
      <c r="WYP68"/>
      <c r="WYQ68"/>
      <c r="WYR68"/>
      <c r="WYS68"/>
      <c r="WYT68"/>
      <c r="WYU68"/>
      <c r="WYV68"/>
      <c r="WYW68"/>
      <c r="WYX68"/>
      <c r="WYY68"/>
      <c r="WYZ68"/>
      <c r="WZA68"/>
      <c r="WZB68"/>
      <c r="WZC68"/>
      <c r="WZD68"/>
      <c r="WZE68"/>
      <c r="WZF68"/>
      <c r="WZG68"/>
      <c r="WZH68"/>
      <c r="WZI68"/>
      <c r="WZJ68"/>
      <c r="WZK68"/>
      <c r="WZL68"/>
      <c r="WZM68"/>
      <c r="WZN68"/>
      <c r="WZO68"/>
      <c r="WZP68"/>
      <c r="WZQ68"/>
      <c r="WZR68"/>
      <c r="WZS68"/>
      <c r="WZT68"/>
      <c r="WZU68"/>
      <c r="WZV68"/>
      <c r="WZW68"/>
      <c r="WZX68"/>
      <c r="WZY68"/>
      <c r="WZZ68"/>
      <c r="XAA68"/>
      <c r="XAB68"/>
      <c r="XAC68"/>
      <c r="XAD68"/>
      <c r="XAE68"/>
      <c r="XAF68"/>
      <c r="XAG68"/>
      <c r="XAH68"/>
      <c r="XAI68"/>
      <c r="XAJ68"/>
      <c r="XAK68"/>
      <c r="XAL68"/>
      <c r="XAM68"/>
      <c r="XAN68"/>
      <c r="XAO68"/>
      <c r="XAP68"/>
      <c r="XAQ68"/>
      <c r="XAR68"/>
      <c r="XAS68"/>
      <c r="XAT68"/>
      <c r="XAU68"/>
      <c r="XAV68"/>
      <c r="XAW68"/>
      <c r="XAX68"/>
      <c r="XAY68"/>
      <c r="XAZ68"/>
      <c r="XBA68"/>
      <c r="XBB68"/>
      <c r="XBC68"/>
      <c r="XBD68"/>
      <c r="XBE68"/>
      <c r="XBF68"/>
      <c r="XBG68"/>
      <c r="XBH68"/>
      <c r="XBI68"/>
      <c r="XBJ68"/>
      <c r="XBK68"/>
      <c r="XBL68"/>
      <c r="XBM68"/>
      <c r="XBN68"/>
      <c r="XBO68"/>
      <c r="XBP68"/>
      <c r="XBQ68"/>
      <c r="XBR68"/>
      <c r="XBS68"/>
      <c r="XBT68"/>
      <c r="XBU68"/>
      <c r="XBV68"/>
      <c r="XBW68"/>
      <c r="XBX68"/>
      <c r="XBY68"/>
      <c r="XBZ68"/>
      <c r="XCA68"/>
      <c r="XCB68"/>
      <c r="XCC68"/>
      <c r="XCD68"/>
      <c r="XCE68"/>
      <c r="XCF68"/>
      <c r="XCG68"/>
      <c r="XCH68"/>
      <c r="XCI68"/>
      <c r="XCJ68"/>
      <c r="XCK68"/>
      <c r="XCL68"/>
      <c r="XCM68"/>
      <c r="XCN68"/>
      <c r="XCO68"/>
      <c r="XCP68"/>
      <c r="XCQ68"/>
      <c r="XCR68"/>
      <c r="XCS68"/>
      <c r="XCT68"/>
      <c r="XCU68"/>
      <c r="XCV68"/>
      <c r="XCW68"/>
      <c r="XCX68"/>
      <c r="XCY68"/>
      <c r="XCZ68"/>
      <c r="XDA68"/>
      <c r="XDB68"/>
      <c r="XDC68"/>
      <c r="XDD68"/>
      <c r="XDE68"/>
      <c r="XDF68"/>
      <c r="XDG68"/>
      <c r="XDH68"/>
      <c r="XDI68"/>
      <c r="XDJ68"/>
      <c r="XDK68"/>
      <c r="XDL68"/>
      <c r="XDM68"/>
      <c r="XDN68"/>
      <c r="XDO68"/>
      <c r="XDP68"/>
      <c r="XDQ68"/>
      <c r="XDR68"/>
      <c r="XDS68"/>
      <c r="XDT68"/>
      <c r="XDU68"/>
      <c r="XDV68"/>
      <c r="XDW68"/>
      <c r="XDX68"/>
      <c r="XDY68"/>
      <c r="XDZ68"/>
      <c r="XEA68"/>
      <c r="XEB68"/>
      <c r="XEC68"/>
      <c r="XED68"/>
      <c r="XEE68"/>
      <c r="XEF68"/>
      <c r="XEG68"/>
      <c r="XEH68"/>
      <c r="XEI68"/>
      <c r="XEJ68"/>
      <c r="XEK68"/>
      <c r="XEL68"/>
      <c r="XEM68"/>
      <c r="XEN68"/>
      <c r="XEO68"/>
      <c r="XEP68"/>
      <c r="XEQ68"/>
      <c r="XER68"/>
      <c r="XES68"/>
      <c r="XET68"/>
      <c r="XEU68"/>
      <c r="XEV68"/>
      <c r="XEW68"/>
      <c r="XEX68"/>
      <c r="XEY68"/>
      <c r="XEZ68"/>
      <c r="XFA68"/>
      <c r="XFB68"/>
      <c r="XFC68"/>
      <c r="XFD68"/>
    </row>
    <row r="69" spans="1:6 16135:16384" s="398" customFormat="1" ht="5" customHeight="1">
      <c r="A69" s="399"/>
      <c r="B69" s="400"/>
      <c r="C69" s="401"/>
      <c r="D69" s="402"/>
      <c r="E69" s="403"/>
      <c r="F69" s="404"/>
      <c r="WVO69" s="359"/>
      <c r="WVP69" s="359"/>
      <c r="WVQ69" s="359"/>
      <c r="WVR69" s="359"/>
      <c r="WVS69" s="359"/>
      <c r="WVT69" s="359"/>
      <c r="WVU69" s="359"/>
      <c r="WVV69" s="359"/>
      <c r="WVW69" s="359"/>
      <c r="WVX69" s="359"/>
      <c r="WVY69" s="359"/>
      <c r="WVZ69" s="359"/>
      <c r="WWA69" s="359"/>
      <c r="WWB69" s="359"/>
      <c r="WWC69" s="359"/>
      <c r="WWD69" s="359"/>
      <c r="WWE69" s="359"/>
      <c r="WWF69" s="359"/>
      <c r="WWG69" s="359"/>
      <c r="WWH69" s="359"/>
      <c r="WWI69" s="359"/>
      <c r="WWJ69" s="359"/>
      <c r="WWK69" s="359"/>
      <c r="WWL69" s="359"/>
      <c r="WWM69" s="359"/>
      <c r="WWN69" s="359"/>
      <c r="WWO69" s="359"/>
      <c r="WWP69" s="359"/>
      <c r="WWQ69" s="359"/>
      <c r="WWR69" s="359"/>
      <c r="WWS69" s="359"/>
      <c r="WWT69" s="359"/>
      <c r="WWU69" s="359"/>
      <c r="WWV69" s="359"/>
      <c r="WWW69" s="359"/>
      <c r="WWX69" s="359"/>
      <c r="WWY69" s="359"/>
      <c r="WWZ69" s="359"/>
      <c r="WXA69" s="359"/>
      <c r="WXB69" s="359"/>
      <c r="WXC69" s="359"/>
      <c r="WXD69" s="359"/>
      <c r="WXE69" s="359"/>
      <c r="WXF69" s="359"/>
      <c r="WXG69" s="359"/>
      <c r="WXH69" s="359"/>
      <c r="WXI69" s="359"/>
      <c r="WXJ69" s="359"/>
      <c r="WXK69" s="359"/>
      <c r="WXL69" s="359"/>
      <c r="WXM69" s="359"/>
      <c r="WXN69" s="359"/>
      <c r="WXO69" s="359"/>
      <c r="WXP69" s="359"/>
      <c r="WXQ69" s="359"/>
      <c r="WXR69" s="359"/>
      <c r="WXS69" s="359"/>
      <c r="WXT69" s="359"/>
      <c r="WXU69" s="359"/>
      <c r="WXV69" s="359"/>
      <c r="WXW69" s="359"/>
      <c r="WXX69" s="359"/>
      <c r="WXY69" s="359"/>
      <c r="WXZ69" s="359"/>
      <c r="WYA69" s="359"/>
      <c r="WYB69" s="359"/>
      <c r="WYC69" s="359"/>
      <c r="WYD69" s="359"/>
      <c r="WYE69" s="359"/>
      <c r="WYF69" s="359"/>
      <c r="WYG69" s="359"/>
      <c r="WYH69" s="359"/>
      <c r="WYI69" s="359"/>
      <c r="WYJ69" s="359"/>
      <c r="WYK69" s="359"/>
      <c r="WYL69" s="359"/>
      <c r="WYM69" s="359"/>
      <c r="WYN69" s="359"/>
      <c r="WYO69" s="359"/>
      <c r="WYP69" s="359"/>
      <c r="WYQ69" s="359"/>
      <c r="WYR69" s="359"/>
      <c r="WYS69" s="359"/>
      <c r="WYT69" s="359"/>
      <c r="WYU69" s="359"/>
      <c r="WYV69" s="359"/>
      <c r="WYW69" s="359"/>
      <c r="WYX69" s="359"/>
      <c r="WYY69" s="359"/>
      <c r="WYZ69" s="359"/>
      <c r="WZA69" s="359"/>
      <c r="WZB69" s="359"/>
      <c r="WZC69" s="359"/>
      <c r="WZD69" s="359"/>
      <c r="WZE69" s="359"/>
      <c r="WZF69" s="359"/>
      <c r="WZG69" s="359"/>
      <c r="WZH69" s="359"/>
      <c r="WZI69" s="359"/>
      <c r="WZJ69" s="359"/>
      <c r="WZK69" s="359"/>
      <c r="WZL69" s="359"/>
      <c r="WZM69" s="359"/>
      <c r="WZN69" s="359"/>
      <c r="WZO69" s="359"/>
      <c r="WZP69" s="359"/>
      <c r="WZQ69" s="359"/>
      <c r="WZR69" s="359"/>
      <c r="WZS69" s="359"/>
      <c r="WZT69" s="359"/>
      <c r="WZU69" s="359"/>
      <c r="WZV69" s="359"/>
      <c r="WZW69" s="359"/>
      <c r="WZX69" s="359"/>
      <c r="WZY69" s="359"/>
      <c r="WZZ69" s="359"/>
      <c r="XAA69" s="359"/>
      <c r="XAB69" s="359"/>
      <c r="XAC69" s="359"/>
      <c r="XAD69" s="359"/>
      <c r="XAE69" s="359"/>
      <c r="XAF69" s="359"/>
      <c r="XAG69" s="359"/>
      <c r="XAH69" s="359"/>
      <c r="XAI69" s="359"/>
      <c r="XAJ69" s="359"/>
      <c r="XAK69" s="359"/>
      <c r="XAL69" s="359"/>
      <c r="XAM69" s="359"/>
      <c r="XAN69" s="359"/>
      <c r="XAO69" s="359"/>
      <c r="XAP69" s="359"/>
      <c r="XAQ69" s="359"/>
      <c r="XAR69" s="359"/>
      <c r="XAS69" s="359"/>
      <c r="XAT69" s="359"/>
      <c r="XAU69" s="359"/>
      <c r="XAV69" s="359"/>
      <c r="XAW69" s="359"/>
      <c r="XAX69" s="359"/>
      <c r="XAY69" s="359"/>
      <c r="XAZ69" s="359"/>
      <c r="XBA69" s="359"/>
      <c r="XBB69" s="359"/>
      <c r="XBC69" s="359"/>
      <c r="XBD69" s="359"/>
      <c r="XBE69" s="359"/>
      <c r="XBF69" s="359"/>
      <c r="XBG69" s="359"/>
      <c r="XBH69" s="359"/>
      <c r="XBI69" s="359"/>
      <c r="XBJ69" s="359"/>
      <c r="XBK69" s="359"/>
      <c r="XBL69" s="359"/>
      <c r="XBM69" s="359"/>
      <c r="XBN69" s="359"/>
      <c r="XBO69" s="359"/>
      <c r="XBP69" s="359"/>
      <c r="XBQ69" s="359"/>
      <c r="XBR69" s="359"/>
      <c r="XBS69" s="359"/>
      <c r="XBT69" s="359"/>
      <c r="XBU69" s="359"/>
      <c r="XBV69" s="359"/>
      <c r="XBW69" s="359"/>
      <c r="XBX69" s="359"/>
      <c r="XBY69" s="359"/>
      <c r="XBZ69" s="359"/>
      <c r="XCA69" s="359"/>
      <c r="XCB69" s="359"/>
      <c r="XCC69" s="359"/>
      <c r="XCD69" s="359"/>
      <c r="XCE69" s="359"/>
      <c r="XCF69" s="359"/>
      <c r="XCG69" s="359"/>
      <c r="XCH69" s="359"/>
      <c r="XCI69" s="359"/>
      <c r="XCJ69" s="359"/>
      <c r="XCK69" s="359"/>
      <c r="XCL69" s="359"/>
      <c r="XCM69" s="359"/>
      <c r="XCN69" s="359"/>
      <c r="XCO69" s="359"/>
      <c r="XCP69" s="359"/>
      <c r="XCQ69" s="359"/>
      <c r="XCR69" s="359"/>
      <c r="XCS69" s="359"/>
      <c r="XCT69" s="359"/>
      <c r="XCU69" s="359"/>
      <c r="XCV69" s="359"/>
      <c r="XCW69" s="359"/>
      <c r="XCX69" s="359"/>
      <c r="XCY69" s="359"/>
      <c r="XCZ69" s="359"/>
      <c r="XDA69" s="359"/>
      <c r="XDB69" s="359"/>
      <c r="XDC69" s="359"/>
      <c r="XDD69" s="359"/>
      <c r="XDE69" s="359"/>
      <c r="XDF69" s="359"/>
      <c r="XDG69" s="359"/>
      <c r="XDH69" s="359"/>
      <c r="XDI69" s="359"/>
      <c r="XDJ69" s="359"/>
      <c r="XDK69" s="359"/>
      <c r="XDL69" s="359"/>
      <c r="XDM69" s="359"/>
      <c r="XDN69" s="359"/>
      <c r="XDO69" s="359"/>
      <c r="XDP69" s="359"/>
      <c r="XDQ69" s="359"/>
      <c r="XDR69" s="359"/>
      <c r="XDS69" s="359"/>
      <c r="XDT69" s="359"/>
      <c r="XDU69" s="359"/>
      <c r="XDV69" s="359"/>
      <c r="XDW69" s="359"/>
      <c r="XDX69" s="359"/>
      <c r="XDY69" s="359"/>
      <c r="XDZ69" s="359"/>
      <c r="XEA69" s="359"/>
      <c r="XEB69" s="359"/>
      <c r="XEC69" s="359"/>
      <c r="XED69" s="359"/>
      <c r="XEE69" s="359"/>
      <c r="XEF69" s="359"/>
      <c r="XEG69" s="359"/>
      <c r="XEH69" s="359"/>
      <c r="XEI69" s="359"/>
      <c r="XEJ69" s="359"/>
      <c r="XEK69" s="359"/>
      <c r="XEL69" s="359"/>
      <c r="XEM69" s="359"/>
      <c r="XEN69" s="359"/>
      <c r="XEO69" s="359"/>
      <c r="XEP69" s="359"/>
      <c r="XEQ69" s="359"/>
      <c r="XER69" s="359"/>
      <c r="XES69" s="359"/>
      <c r="XET69" s="359"/>
      <c r="XEU69" s="359"/>
      <c r="XEV69" s="359"/>
      <c r="XEW69" s="359"/>
      <c r="XEX69" s="359"/>
      <c r="XEY69" s="359"/>
      <c r="XEZ69" s="359"/>
      <c r="XFA69" s="359"/>
      <c r="XFB69" s="359"/>
      <c r="XFC69" s="359"/>
      <c r="XFD69" s="359"/>
    </row>
    <row r="70" spans="1:6 16135:16384" s="398" customFormat="1" ht="32">
      <c r="A70" s="390">
        <v>26</v>
      </c>
      <c r="B70" s="391" t="s">
        <v>740</v>
      </c>
      <c r="C70" s="405" t="s">
        <v>22</v>
      </c>
      <c r="D70" s="406">
        <v>2</v>
      </c>
      <c r="E70" s="407">
        <v>0</v>
      </c>
      <c r="F70" s="408">
        <f>D70*E70</f>
        <v>0</v>
      </c>
      <c r="WVO70"/>
      <c r="WVP70"/>
      <c r="WVQ70"/>
      <c r="WVR70"/>
      <c r="WVS70"/>
      <c r="WVT70"/>
      <c r="WVU70"/>
      <c r="WVV70"/>
      <c r="WVW70"/>
      <c r="WVX70"/>
      <c r="WVY70"/>
      <c r="WVZ70"/>
      <c r="WWA70"/>
      <c r="WWB70"/>
      <c r="WWC70"/>
      <c r="WWD70"/>
      <c r="WWE70"/>
      <c r="WWF70"/>
      <c r="WWG70"/>
      <c r="WWH70"/>
      <c r="WWI70"/>
      <c r="WWJ70"/>
      <c r="WWK70"/>
      <c r="WWL70"/>
      <c r="WWM70"/>
      <c r="WWN70"/>
      <c r="WWO70"/>
      <c r="WWP70"/>
      <c r="WWQ70"/>
      <c r="WWR70"/>
      <c r="WWS70"/>
      <c r="WWT70"/>
      <c r="WWU70"/>
      <c r="WWV70"/>
      <c r="WWW70"/>
      <c r="WWX70"/>
      <c r="WWY70"/>
      <c r="WWZ70"/>
      <c r="WXA70"/>
      <c r="WXB70"/>
      <c r="WXC70"/>
      <c r="WXD70"/>
      <c r="WXE70"/>
      <c r="WXF70"/>
      <c r="WXG70"/>
      <c r="WXH70"/>
      <c r="WXI70"/>
      <c r="WXJ70"/>
      <c r="WXK70"/>
      <c r="WXL70"/>
      <c r="WXM70"/>
      <c r="WXN70"/>
      <c r="WXO70"/>
      <c r="WXP70"/>
      <c r="WXQ70"/>
      <c r="WXR70"/>
      <c r="WXS70"/>
      <c r="WXT70"/>
      <c r="WXU70"/>
      <c r="WXV70"/>
      <c r="WXW70"/>
      <c r="WXX70"/>
      <c r="WXY70"/>
      <c r="WXZ70"/>
      <c r="WYA70"/>
      <c r="WYB70"/>
      <c r="WYC70"/>
      <c r="WYD70"/>
      <c r="WYE70"/>
      <c r="WYF70"/>
      <c r="WYG70"/>
      <c r="WYH70"/>
      <c r="WYI70"/>
      <c r="WYJ70"/>
      <c r="WYK70"/>
      <c r="WYL70"/>
      <c r="WYM70"/>
      <c r="WYN70"/>
      <c r="WYO70"/>
      <c r="WYP70"/>
      <c r="WYQ70"/>
      <c r="WYR70"/>
      <c r="WYS70"/>
      <c r="WYT70"/>
      <c r="WYU70"/>
      <c r="WYV70"/>
      <c r="WYW70"/>
      <c r="WYX70"/>
      <c r="WYY70"/>
      <c r="WYZ70"/>
      <c r="WZA70"/>
      <c r="WZB70"/>
      <c r="WZC70"/>
      <c r="WZD70"/>
      <c r="WZE70"/>
      <c r="WZF70"/>
      <c r="WZG70"/>
      <c r="WZH70"/>
      <c r="WZI70"/>
      <c r="WZJ70"/>
      <c r="WZK70"/>
      <c r="WZL70"/>
      <c r="WZM70"/>
      <c r="WZN70"/>
      <c r="WZO70"/>
      <c r="WZP70"/>
      <c r="WZQ70"/>
      <c r="WZR70"/>
      <c r="WZS70"/>
      <c r="WZT70"/>
      <c r="WZU70"/>
      <c r="WZV70"/>
      <c r="WZW70"/>
      <c r="WZX70"/>
      <c r="WZY70"/>
      <c r="WZZ70"/>
      <c r="XAA70"/>
      <c r="XAB70"/>
      <c r="XAC70"/>
      <c r="XAD70"/>
      <c r="XAE70"/>
      <c r="XAF70"/>
      <c r="XAG70"/>
      <c r="XAH70"/>
      <c r="XAI70"/>
      <c r="XAJ70"/>
      <c r="XAK70"/>
      <c r="XAL70"/>
      <c r="XAM70"/>
      <c r="XAN70"/>
      <c r="XAO70"/>
      <c r="XAP70"/>
      <c r="XAQ70"/>
      <c r="XAR70"/>
      <c r="XAS70"/>
      <c r="XAT70"/>
      <c r="XAU70"/>
      <c r="XAV70"/>
      <c r="XAW70"/>
      <c r="XAX70"/>
      <c r="XAY70"/>
      <c r="XAZ70"/>
      <c r="XBA70"/>
      <c r="XBB70"/>
      <c r="XBC70"/>
      <c r="XBD70"/>
      <c r="XBE70"/>
      <c r="XBF70"/>
      <c r="XBG70"/>
      <c r="XBH70"/>
      <c r="XBI70"/>
      <c r="XBJ70"/>
      <c r="XBK70"/>
      <c r="XBL70"/>
      <c r="XBM70"/>
      <c r="XBN70"/>
      <c r="XBO70"/>
      <c r="XBP70"/>
      <c r="XBQ70"/>
      <c r="XBR70"/>
      <c r="XBS70"/>
      <c r="XBT70"/>
      <c r="XBU70"/>
      <c r="XBV70"/>
      <c r="XBW70"/>
      <c r="XBX70"/>
      <c r="XBY70"/>
      <c r="XBZ70"/>
      <c r="XCA70"/>
      <c r="XCB70"/>
      <c r="XCC70"/>
      <c r="XCD70"/>
      <c r="XCE70"/>
      <c r="XCF70"/>
      <c r="XCG70"/>
      <c r="XCH70"/>
      <c r="XCI70"/>
      <c r="XCJ70"/>
      <c r="XCK70"/>
      <c r="XCL70"/>
      <c r="XCM70"/>
      <c r="XCN70"/>
      <c r="XCO70"/>
      <c r="XCP70"/>
      <c r="XCQ70"/>
      <c r="XCR70"/>
      <c r="XCS70"/>
      <c r="XCT70"/>
      <c r="XCU70"/>
      <c r="XCV70"/>
      <c r="XCW70"/>
      <c r="XCX70"/>
      <c r="XCY70"/>
      <c r="XCZ70"/>
      <c r="XDA70"/>
      <c r="XDB70"/>
      <c r="XDC70"/>
      <c r="XDD70"/>
      <c r="XDE70"/>
      <c r="XDF70"/>
      <c r="XDG70"/>
      <c r="XDH70"/>
      <c r="XDI70"/>
      <c r="XDJ70"/>
      <c r="XDK70"/>
      <c r="XDL70"/>
      <c r="XDM70"/>
      <c r="XDN70"/>
      <c r="XDO70"/>
      <c r="XDP70"/>
      <c r="XDQ70"/>
      <c r="XDR70"/>
      <c r="XDS70"/>
      <c r="XDT70"/>
      <c r="XDU70"/>
      <c r="XDV70"/>
      <c r="XDW70"/>
      <c r="XDX70"/>
      <c r="XDY70"/>
      <c r="XDZ70"/>
      <c r="XEA70"/>
      <c r="XEB70"/>
      <c r="XEC70"/>
      <c r="XED70"/>
      <c r="XEE70"/>
      <c r="XEF70"/>
      <c r="XEG70"/>
      <c r="XEH70"/>
      <c r="XEI70"/>
      <c r="XEJ70"/>
      <c r="XEK70"/>
      <c r="XEL70"/>
      <c r="XEM70"/>
      <c r="XEN70"/>
      <c r="XEO70"/>
      <c r="XEP70"/>
      <c r="XEQ70"/>
      <c r="XER70"/>
      <c r="XES70"/>
      <c r="XET70"/>
      <c r="XEU70"/>
      <c r="XEV70"/>
      <c r="XEW70"/>
      <c r="XEX70"/>
      <c r="XEY70"/>
      <c r="XEZ70"/>
      <c r="XFA70"/>
      <c r="XFB70"/>
      <c r="XFC70"/>
      <c r="XFD70"/>
    </row>
    <row r="71" spans="1:6 16135:16384" s="398" customFormat="1" ht="5" customHeight="1">
      <c r="A71" s="399"/>
      <c r="B71" s="400"/>
      <c r="C71" s="401"/>
      <c r="D71" s="402"/>
      <c r="E71" s="403"/>
      <c r="F71" s="404"/>
      <c r="WVO71" s="359"/>
      <c r="WVP71" s="359"/>
      <c r="WVQ71" s="359"/>
      <c r="WVR71" s="359"/>
      <c r="WVS71" s="359"/>
      <c r="WVT71" s="359"/>
      <c r="WVU71" s="359"/>
      <c r="WVV71" s="359"/>
      <c r="WVW71" s="359"/>
      <c r="WVX71" s="359"/>
      <c r="WVY71" s="359"/>
      <c r="WVZ71" s="359"/>
      <c r="WWA71" s="359"/>
      <c r="WWB71" s="359"/>
      <c r="WWC71" s="359"/>
      <c r="WWD71" s="359"/>
      <c r="WWE71" s="359"/>
      <c r="WWF71" s="359"/>
      <c r="WWG71" s="359"/>
      <c r="WWH71" s="359"/>
      <c r="WWI71" s="359"/>
      <c r="WWJ71" s="359"/>
      <c r="WWK71" s="359"/>
      <c r="WWL71" s="359"/>
      <c r="WWM71" s="359"/>
      <c r="WWN71" s="359"/>
      <c r="WWO71" s="359"/>
      <c r="WWP71" s="359"/>
      <c r="WWQ71" s="359"/>
      <c r="WWR71" s="359"/>
      <c r="WWS71" s="359"/>
      <c r="WWT71" s="359"/>
      <c r="WWU71" s="359"/>
      <c r="WWV71" s="359"/>
      <c r="WWW71" s="359"/>
      <c r="WWX71" s="359"/>
      <c r="WWY71" s="359"/>
      <c r="WWZ71" s="359"/>
      <c r="WXA71" s="359"/>
      <c r="WXB71" s="359"/>
      <c r="WXC71" s="359"/>
      <c r="WXD71" s="359"/>
      <c r="WXE71" s="359"/>
      <c r="WXF71" s="359"/>
      <c r="WXG71" s="359"/>
      <c r="WXH71" s="359"/>
      <c r="WXI71" s="359"/>
      <c r="WXJ71" s="359"/>
      <c r="WXK71" s="359"/>
      <c r="WXL71" s="359"/>
      <c r="WXM71" s="359"/>
      <c r="WXN71" s="359"/>
      <c r="WXO71" s="359"/>
      <c r="WXP71" s="359"/>
      <c r="WXQ71" s="359"/>
      <c r="WXR71" s="359"/>
      <c r="WXS71" s="359"/>
      <c r="WXT71" s="359"/>
      <c r="WXU71" s="359"/>
      <c r="WXV71" s="359"/>
      <c r="WXW71" s="359"/>
      <c r="WXX71" s="359"/>
      <c r="WXY71" s="359"/>
      <c r="WXZ71" s="359"/>
      <c r="WYA71" s="359"/>
      <c r="WYB71" s="359"/>
      <c r="WYC71" s="359"/>
      <c r="WYD71" s="359"/>
      <c r="WYE71" s="359"/>
      <c r="WYF71" s="359"/>
      <c r="WYG71" s="359"/>
      <c r="WYH71" s="359"/>
      <c r="WYI71" s="359"/>
      <c r="WYJ71" s="359"/>
      <c r="WYK71" s="359"/>
      <c r="WYL71" s="359"/>
      <c r="WYM71" s="359"/>
      <c r="WYN71" s="359"/>
      <c r="WYO71" s="359"/>
      <c r="WYP71" s="359"/>
      <c r="WYQ71" s="359"/>
      <c r="WYR71" s="359"/>
      <c r="WYS71" s="359"/>
      <c r="WYT71" s="359"/>
      <c r="WYU71" s="359"/>
      <c r="WYV71" s="359"/>
      <c r="WYW71" s="359"/>
      <c r="WYX71" s="359"/>
      <c r="WYY71" s="359"/>
      <c r="WYZ71" s="359"/>
      <c r="WZA71" s="359"/>
      <c r="WZB71" s="359"/>
      <c r="WZC71" s="359"/>
      <c r="WZD71" s="359"/>
      <c r="WZE71" s="359"/>
      <c r="WZF71" s="359"/>
      <c r="WZG71" s="359"/>
      <c r="WZH71" s="359"/>
      <c r="WZI71" s="359"/>
      <c r="WZJ71" s="359"/>
      <c r="WZK71" s="359"/>
      <c r="WZL71" s="359"/>
      <c r="WZM71" s="359"/>
      <c r="WZN71" s="359"/>
      <c r="WZO71" s="359"/>
      <c r="WZP71" s="359"/>
      <c r="WZQ71" s="359"/>
      <c r="WZR71" s="359"/>
      <c r="WZS71" s="359"/>
      <c r="WZT71" s="359"/>
      <c r="WZU71" s="359"/>
      <c r="WZV71" s="359"/>
      <c r="WZW71" s="359"/>
      <c r="WZX71" s="359"/>
      <c r="WZY71" s="359"/>
      <c r="WZZ71" s="359"/>
      <c r="XAA71" s="359"/>
      <c r="XAB71" s="359"/>
      <c r="XAC71" s="359"/>
      <c r="XAD71" s="359"/>
      <c r="XAE71" s="359"/>
      <c r="XAF71" s="359"/>
      <c r="XAG71" s="359"/>
      <c r="XAH71" s="359"/>
      <c r="XAI71" s="359"/>
      <c r="XAJ71" s="359"/>
      <c r="XAK71" s="359"/>
      <c r="XAL71" s="359"/>
      <c r="XAM71" s="359"/>
      <c r="XAN71" s="359"/>
      <c r="XAO71" s="359"/>
      <c r="XAP71" s="359"/>
      <c r="XAQ71" s="359"/>
      <c r="XAR71" s="359"/>
      <c r="XAS71" s="359"/>
      <c r="XAT71" s="359"/>
      <c r="XAU71" s="359"/>
      <c r="XAV71" s="359"/>
      <c r="XAW71" s="359"/>
      <c r="XAX71" s="359"/>
      <c r="XAY71" s="359"/>
      <c r="XAZ71" s="359"/>
      <c r="XBA71" s="359"/>
      <c r="XBB71" s="359"/>
      <c r="XBC71" s="359"/>
      <c r="XBD71" s="359"/>
      <c r="XBE71" s="359"/>
      <c r="XBF71" s="359"/>
      <c r="XBG71" s="359"/>
      <c r="XBH71" s="359"/>
      <c r="XBI71" s="359"/>
      <c r="XBJ71" s="359"/>
      <c r="XBK71" s="359"/>
      <c r="XBL71" s="359"/>
      <c r="XBM71" s="359"/>
      <c r="XBN71" s="359"/>
      <c r="XBO71" s="359"/>
      <c r="XBP71" s="359"/>
      <c r="XBQ71" s="359"/>
      <c r="XBR71" s="359"/>
      <c r="XBS71" s="359"/>
      <c r="XBT71" s="359"/>
      <c r="XBU71" s="359"/>
      <c r="XBV71" s="359"/>
      <c r="XBW71" s="359"/>
      <c r="XBX71" s="359"/>
      <c r="XBY71" s="359"/>
      <c r="XBZ71" s="359"/>
      <c r="XCA71" s="359"/>
      <c r="XCB71" s="359"/>
      <c r="XCC71" s="359"/>
      <c r="XCD71" s="359"/>
      <c r="XCE71" s="359"/>
      <c r="XCF71" s="359"/>
      <c r="XCG71" s="359"/>
      <c r="XCH71" s="359"/>
      <c r="XCI71" s="359"/>
      <c r="XCJ71" s="359"/>
      <c r="XCK71" s="359"/>
      <c r="XCL71" s="359"/>
      <c r="XCM71" s="359"/>
      <c r="XCN71" s="359"/>
      <c r="XCO71" s="359"/>
      <c r="XCP71" s="359"/>
      <c r="XCQ71" s="359"/>
      <c r="XCR71" s="359"/>
      <c r="XCS71" s="359"/>
      <c r="XCT71" s="359"/>
      <c r="XCU71" s="359"/>
      <c r="XCV71" s="359"/>
      <c r="XCW71" s="359"/>
      <c r="XCX71" s="359"/>
      <c r="XCY71" s="359"/>
      <c r="XCZ71" s="359"/>
      <c r="XDA71" s="359"/>
      <c r="XDB71" s="359"/>
      <c r="XDC71" s="359"/>
      <c r="XDD71" s="359"/>
      <c r="XDE71" s="359"/>
      <c r="XDF71" s="359"/>
      <c r="XDG71" s="359"/>
      <c r="XDH71" s="359"/>
      <c r="XDI71" s="359"/>
      <c r="XDJ71" s="359"/>
      <c r="XDK71" s="359"/>
      <c r="XDL71" s="359"/>
      <c r="XDM71" s="359"/>
      <c r="XDN71" s="359"/>
      <c r="XDO71" s="359"/>
      <c r="XDP71" s="359"/>
      <c r="XDQ71" s="359"/>
      <c r="XDR71" s="359"/>
      <c r="XDS71" s="359"/>
      <c r="XDT71" s="359"/>
      <c r="XDU71" s="359"/>
      <c r="XDV71" s="359"/>
      <c r="XDW71" s="359"/>
      <c r="XDX71" s="359"/>
      <c r="XDY71" s="359"/>
      <c r="XDZ71" s="359"/>
      <c r="XEA71" s="359"/>
      <c r="XEB71" s="359"/>
      <c r="XEC71" s="359"/>
      <c r="XED71" s="359"/>
      <c r="XEE71" s="359"/>
      <c r="XEF71" s="359"/>
      <c r="XEG71" s="359"/>
      <c r="XEH71" s="359"/>
      <c r="XEI71" s="359"/>
      <c r="XEJ71" s="359"/>
      <c r="XEK71" s="359"/>
      <c r="XEL71" s="359"/>
      <c r="XEM71" s="359"/>
      <c r="XEN71" s="359"/>
      <c r="XEO71" s="359"/>
      <c r="XEP71" s="359"/>
      <c r="XEQ71" s="359"/>
      <c r="XER71" s="359"/>
      <c r="XES71" s="359"/>
      <c r="XET71" s="359"/>
      <c r="XEU71" s="359"/>
      <c r="XEV71" s="359"/>
      <c r="XEW71" s="359"/>
      <c r="XEX71" s="359"/>
      <c r="XEY71" s="359"/>
      <c r="XEZ71" s="359"/>
      <c r="XFA71" s="359"/>
      <c r="XFB71" s="359"/>
      <c r="XFC71" s="359"/>
      <c r="XFD71" s="359"/>
    </row>
    <row r="72" spans="1:6 16135:16384" s="398" customFormat="1" ht="51" customHeight="1">
      <c r="A72" s="390">
        <v>27</v>
      </c>
      <c r="B72" s="391" t="s">
        <v>741</v>
      </c>
      <c r="C72" s="405" t="s">
        <v>22</v>
      </c>
      <c r="D72" s="406">
        <v>1</v>
      </c>
      <c r="E72" s="407">
        <v>0</v>
      </c>
      <c r="F72" s="408">
        <f>D72*E72</f>
        <v>0</v>
      </c>
      <c r="WVO72"/>
      <c r="WVP72"/>
      <c r="WVQ72"/>
      <c r="WVR72"/>
      <c r="WVS72"/>
      <c r="WVT72"/>
      <c r="WVU72"/>
      <c r="WVV72"/>
      <c r="WVW72"/>
      <c r="WVX72"/>
      <c r="WVY72"/>
      <c r="WVZ72"/>
      <c r="WWA72"/>
      <c r="WWB72"/>
      <c r="WWC72"/>
      <c r="WWD72"/>
      <c r="WWE72"/>
      <c r="WWF72"/>
      <c r="WWG72"/>
      <c r="WWH72"/>
      <c r="WWI72"/>
      <c r="WWJ72"/>
      <c r="WWK72"/>
      <c r="WWL72"/>
      <c r="WWM72"/>
      <c r="WWN72"/>
      <c r="WWO72"/>
      <c r="WWP72"/>
      <c r="WWQ72"/>
      <c r="WWR72"/>
      <c r="WWS72"/>
      <c r="WWT72"/>
      <c r="WWU72"/>
      <c r="WWV72"/>
      <c r="WWW72"/>
      <c r="WWX72"/>
      <c r="WWY72"/>
      <c r="WWZ72"/>
      <c r="WXA72"/>
      <c r="WXB72"/>
      <c r="WXC72"/>
      <c r="WXD72"/>
      <c r="WXE72"/>
      <c r="WXF72"/>
      <c r="WXG72"/>
      <c r="WXH72"/>
      <c r="WXI72"/>
      <c r="WXJ72"/>
      <c r="WXK72"/>
      <c r="WXL72"/>
      <c r="WXM72"/>
      <c r="WXN72"/>
      <c r="WXO72"/>
      <c r="WXP72"/>
      <c r="WXQ72"/>
      <c r="WXR72"/>
      <c r="WXS72"/>
      <c r="WXT72"/>
      <c r="WXU72"/>
      <c r="WXV72"/>
      <c r="WXW72"/>
      <c r="WXX72"/>
      <c r="WXY72"/>
      <c r="WXZ72"/>
      <c r="WYA72"/>
      <c r="WYB72"/>
      <c r="WYC72"/>
      <c r="WYD72"/>
      <c r="WYE72"/>
      <c r="WYF72"/>
      <c r="WYG72"/>
      <c r="WYH72"/>
      <c r="WYI72"/>
      <c r="WYJ72"/>
      <c r="WYK72"/>
      <c r="WYL72"/>
      <c r="WYM72"/>
      <c r="WYN72"/>
      <c r="WYO72"/>
      <c r="WYP72"/>
      <c r="WYQ72"/>
      <c r="WYR72"/>
      <c r="WYS72"/>
      <c r="WYT72"/>
      <c r="WYU72"/>
      <c r="WYV72"/>
      <c r="WYW72"/>
      <c r="WYX72"/>
      <c r="WYY72"/>
      <c r="WYZ72"/>
      <c r="WZA72"/>
      <c r="WZB72"/>
      <c r="WZC72"/>
      <c r="WZD72"/>
      <c r="WZE72"/>
      <c r="WZF72"/>
      <c r="WZG72"/>
      <c r="WZH72"/>
      <c r="WZI72"/>
      <c r="WZJ72"/>
      <c r="WZK72"/>
      <c r="WZL72"/>
      <c r="WZM72"/>
      <c r="WZN72"/>
      <c r="WZO72"/>
      <c r="WZP72"/>
      <c r="WZQ72"/>
      <c r="WZR72"/>
      <c r="WZS72"/>
      <c r="WZT72"/>
      <c r="WZU72"/>
      <c r="WZV72"/>
      <c r="WZW72"/>
      <c r="WZX72"/>
      <c r="WZY72"/>
      <c r="WZZ72"/>
      <c r="XAA72"/>
      <c r="XAB72"/>
      <c r="XAC72"/>
      <c r="XAD72"/>
      <c r="XAE72"/>
      <c r="XAF72"/>
      <c r="XAG72"/>
      <c r="XAH72"/>
      <c r="XAI72"/>
      <c r="XAJ72"/>
      <c r="XAK72"/>
      <c r="XAL72"/>
      <c r="XAM72"/>
      <c r="XAN72"/>
      <c r="XAO72"/>
      <c r="XAP72"/>
      <c r="XAQ72"/>
      <c r="XAR72"/>
      <c r="XAS72"/>
      <c r="XAT72"/>
      <c r="XAU72"/>
      <c r="XAV72"/>
      <c r="XAW72"/>
      <c r="XAX72"/>
      <c r="XAY72"/>
      <c r="XAZ72"/>
      <c r="XBA72"/>
      <c r="XBB72"/>
      <c r="XBC72"/>
      <c r="XBD72"/>
      <c r="XBE72"/>
      <c r="XBF72"/>
      <c r="XBG72"/>
      <c r="XBH72"/>
      <c r="XBI72"/>
      <c r="XBJ72"/>
      <c r="XBK72"/>
      <c r="XBL72"/>
      <c r="XBM72"/>
      <c r="XBN72"/>
      <c r="XBO72"/>
      <c r="XBP72"/>
      <c r="XBQ72"/>
      <c r="XBR72"/>
      <c r="XBS72"/>
      <c r="XBT72"/>
      <c r="XBU72"/>
      <c r="XBV72"/>
      <c r="XBW72"/>
      <c r="XBX72"/>
      <c r="XBY72"/>
      <c r="XBZ72"/>
      <c r="XCA72"/>
      <c r="XCB72"/>
      <c r="XCC72"/>
      <c r="XCD72"/>
      <c r="XCE72"/>
      <c r="XCF72"/>
      <c r="XCG72"/>
      <c r="XCH72"/>
      <c r="XCI72"/>
      <c r="XCJ72"/>
      <c r="XCK72"/>
      <c r="XCL72"/>
      <c r="XCM72"/>
      <c r="XCN72"/>
      <c r="XCO72"/>
      <c r="XCP72"/>
      <c r="XCQ72"/>
      <c r="XCR72"/>
      <c r="XCS72"/>
      <c r="XCT72"/>
      <c r="XCU72"/>
      <c r="XCV72"/>
      <c r="XCW72"/>
      <c r="XCX72"/>
      <c r="XCY72"/>
      <c r="XCZ72"/>
      <c r="XDA72"/>
      <c r="XDB72"/>
      <c r="XDC72"/>
      <c r="XDD72"/>
      <c r="XDE72"/>
      <c r="XDF72"/>
      <c r="XDG72"/>
      <c r="XDH72"/>
      <c r="XDI72"/>
      <c r="XDJ72"/>
      <c r="XDK72"/>
      <c r="XDL72"/>
      <c r="XDM72"/>
      <c r="XDN72"/>
      <c r="XDO72"/>
      <c r="XDP72"/>
      <c r="XDQ72"/>
      <c r="XDR72"/>
      <c r="XDS72"/>
      <c r="XDT72"/>
      <c r="XDU72"/>
      <c r="XDV72"/>
      <c r="XDW72"/>
      <c r="XDX72"/>
      <c r="XDY72"/>
      <c r="XDZ72"/>
      <c r="XEA72"/>
      <c r="XEB72"/>
      <c r="XEC72"/>
      <c r="XED72"/>
      <c r="XEE72"/>
      <c r="XEF72"/>
      <c r="XEG72"/>
      <c r="XEH72"/>
      <c r="XEI72"/>
      <c r="XEJ72"/>
      <c r="XEK72"/>
      <c r="XEL72"/>
      <c r="XEM72"/>
      <c r="XEN72"/>
      <c r="XEO72"/>
      <c r="XEP72"/>
      <c r="XEQ72"/>
      <c r="XER72"/>
      <c r="XES72"/>
      <c r="XET72"/>
      <c r="XEU72"/>
      <c r="XEV72"/>
      <c r="XEW72"/>
      <c r="XEX72"/>
      <c r="XEY72"/>
      <c r="XEZ72"/>
      <c r="XFA72"/>
      <c r="XFB72"/>
      <c r="XFC72"/>
      <c r="XFD72"/>
    </row>
    <row r="73" spans="1:6 16135:16384" s="398" customFormat="1" ht="5" customHeight="1">
      <c r="A73" s="399"/>
      <c r="B73" s="400"/>
      <c r="C73" s="401"/>
      <c r="D73" s="402"/>
      <c r="E73" s="403"/>
      <c r="F73" s="404"/>
      <c r="WVO73" s="359"/>
      <c r="WVP73" s="359"/>
      <c r="WVQ73" s="359"/>
      <c r="WVR73" s="359"/>
      <c r="WVS73" s="359"/>
      <c r="WVT73" s="359"/>
      <c r="WVU73" s="359"/>
      <c r="WVV73" s="359"/>
      <c r="WVW73" s="359"/>
      <c r="WVX73" s="359"/>
      <c r="WVY73" s="359"/>
      <c r="WVZ73" s="359"/>
      <c r="WWA73" s="359"/>
      <c r="WWB73" s="359"/>
      <c r="WWC73" s="359"/>
      <c r="WWD73" s="359"/>
      <c r="WWE73" s="359"/>
      <c r="WWF73" s="359"/>
      <c r="WWG73" s="359"/>
      <c r="WWH73" s="359"/>
      <c r="WWI73" s="359"/>
      <c r="WWJ73" s="359"/>
      <c r="WWK73" s="359"/>
      <c r="WWL73" s="359"/>
      <c r="WWM73" s="359"/>
      <c r="WWN73" s="359"/>
      <c r="WWO73" s="359"/>
      <c r="WWP73" s="359"/>
      <c r="WWQ73" s="359"/>
      <c r="WWR73" s="359"/>
      <c r="WWS73" s="359"/>
      <c r="WWT73" s="359"/>
      <c r="WWU73" s="359"/>
      <c r="WWV73" s="359"/>
      <c r="WWW73" s="359"/>
      <c r="WWX73" s="359"/>
      <c r="WWY73" s="359"/>
      <c r="WWZ73" s="359"/>
      <c r="WXA73" s="359"/>
      <c r="WXB73" s="359"/>
      <c r="WXC73" s="359"/>
      <c r="WXD73" s="359"/>
      <c r="WXE73" s="359"/>
      <c r="WXF73" s="359"/>
      <c r="WXG73" s="359"/>
      <c r="WXH73" s="359"/>
      <c r="WXI73" s="359"/>
      <c r="WXJ73" s="359"/>
      <c r="WXK73" s="359"/>
      <c r="WXL73" s="359"/>
      <c r="WXM73" s="359"/>
      <c r="WXN73" s="359"/>
      <c r="WXO73" s="359"/>
      <c r="WXP73" s="359"/>
      <c r="WXQ73" s="359"/>
      <c r="WXR73" s="359"/>
      <c r="WXS73" s="359"/>
      <c r="WXT73" s="359"/>
      <c r="WXU73" s="359"/>
      <c r="WXV73" s="359"/>
      <c r="WXW73" s="359"/>
      <c r="WXX73" s="359"/>
      <c r="WXY73" s="359"/>
      <c r="WXZ73" s="359"/>
      <c r="WYA73" s="359"/>
      <c r="WYB73" s="359"/>
      <c r="WYC73" s="359"/>
      <c r="WYD73" s="359"/>
      <c r="WYE73" s="359"/>
      <c r="WYF73" s="359"/>
      <c r="WYG73" s="359"/>
      <c r="WYH73" s="359"/>
      <c r="WYI73" s="359"/>
      <c r="WYJ73" s="359"/>
      <c r="WYK73" s="359"/>
      <c r="WYL73" s="359"/>
      <c r="WYM73" s="359"/>
      <c r="WYN73" s="359"/>
      <c r="WYO73" s="359"/>
      <c r="WYP73" s="359"/>
      <c r="WYQ73" s="359"/>
      <c r="WYR73" s="359"/>
      <c r="WYS73" s="359"/>
      <c r="WYT73" s="359"/>
      <c r="WYU73" s="359"/>
      <c r="WYV73" s="359"/>
      <c r="WYW73" s="359"/>
      <c r="WYX73" s="359"/>
      <c r="WYY73" s="359"/>
      <c r="WYZ73" s="359"/>
      <c r="WZA73" s="359"/>
      <c r="WZB73" s="359"/>
      <c r="WZC73" s="359"/>
      <c r="WZD73" s="359"/>
      <c r="WZE73" s="359"/>
      <c r="WZF73" s="359"/>
      <c r="WZG73" s="359"/>
      <c r="WZH73" s="359"/>
      <c r="WZI73" s="359"/>
      <c r="WZJ73" s="359"/>
      <c r="WZK73" s="359"/>
      <c r="WZL73" s="359"/>
      <c r="WZM73" s="359"/>
      <c r="WZN73" s="359"/>
      <c r="WZO73" s="359"/>
      <c r="WZP73" s="359"/>
      <c r="WZQ73" s="359"/>
      <c r="WZR73" s="359"/>
      <c r="WZS73" s="359"/>
      <c r="WZT73" s="359"/>
      <c r="WZU73" s="359"/>
      <c r="WZV73" s="359"/>
      <c r="WZW73" s="359"/>
      <c r="WZX73" s="359"/>
      <c r="WZY73" s="359"/>
      <c r="WZZ73" s="359"/>
      <c r="XAA73" s="359"/>
      <c r="XAB73" s="359"/>
      <c r="XAC73" s="359"/>
      <c r="XAD73" s="359"/>
      <c r="XAE73" s="359"/>
      <c r="XAF73" s="359"/>
      <c r="XAG73" s="359"/>
      <c r="XAH73" s="359"/>
      <c r="XAI73" s="359"/>
      <c r="XAJ73" s="359"/>
      <c r="XAK73" s="359"/>
      <c r="XAL73" s="359"/>
      <c r="XAM73" s="359"/>
      <c r="XAN73" s="359"/>
      <c r="XAO73" s="359"/>
      <c r="XAP73" s="359"/>
      <c r="XAQ73" s="359"/>
      <c r="XAR73" s="359"/>
      <c r="XAS73" s="359"/>
      <c r="XAT73" s="359"/>
      <c r="XAU73" s="359"/>
      <c r="XAV73" s="359"/>
      <c r="XAW73" s="359"/>
      <c r="XAX73" s="359"/>
      <c r="XAY73" s="359"/>
      <c r="XAZ73" s="359"/>
      <c r="XBA73" s="359"/>
      <c r="XBB73" s="359"/>
      <c r="XBC73" s="359"/>
      <c r="XBD73" s="359"/>
      <c r="XBE73" s="359"/>
      <c r="XBF73" s="359"/>
      <c r="XBG73" s="359"/>
      <c r="XBH73" s="359"/>
      <c r="XBI73" s="359"/>
      <c r="XBJ73" s="359"/>
      <c r="XBK73" s="359"/>
      <c r="XBL73" s="359"/>
      <c r="XBM73" s="359"/>
      <c r="XBN73" s="359"/>
      <c r="XBO73" s="359"/>
      <c r="XBP73" s="359"/>
      <c r="XBQ73" s="359"/>
      <c r="XBR73" s="359"/>
      <c r="XBS73" s="359"/>
      <c r="XBT73" s="359"/>
      <c r="XBU73" s="359"/>
      <c r="XBV73" s="359"/>
      <c r="XBW73" s="359"/>
      <c r="XBX73" s="359"/>
      <c r="XBY73" s="359"/>
      <c r="XBZ73" s="359"/>
      <c r="XCA73" s="359"/>
      <c r="XCB73" s="359"/>
      <c r="XCC73" s="359"/>
      <c r="XCD73" s="359"/>
      <c r="XCE73" s="359"/>
      <c r="XCF73" s="359"/>
      <c r="XCG73" s="359"/>
      <c r="XCH73" s="359"/>
      <c r="XCI73" s="359"/>
      <c r="XCJ73" s="359"/>
      <c r="XCK73" s="359"/>
      <c r="XCL73" s="359"/>
      <c r="XCM73" s="359"/>
      <c r="XCN73" s="359"/>
      <c r="XCO73" s="359"/>
      <c r="XCP73" s="359"/>
      <c r="XCQ73" s="359"/>
      <c r="XCR73" s="359"/>
      <c r="XCS73" s="359"/>
      <c r="XCT73" s="359"/>
      <c r="XCU73" s="359"/>
      <c r="XCV73" s="359"/>
      <c r="XCW73" s="359"/>
      <c r="XCX73" s="359"/>
      <c r="XCY73" s="359"/>
      <c r="XCZ73" s="359"/>
      <c r="XDA73" s="359"/>
      <c r="XDB73" s="359"/>
      <c r="XDC73" s="359"/>
      <c r="XDD73" s="359"/>
      <c r="XDE73" s="359"/>
      <c r="XDF73" s="359"/>
      <c r="XDG73" s="359"/>
      <c r="XDH73" s="359"/>
      <c r="XDI73" s="359"/>
      <c r="XDJ73" s="359"/>
      <c r="XDK73" s="359"/>
      <c r="XDL73" s="359"/>
      <c r="XDM73" s="359"/>
      <c r="XDN73" s="359"/>
      <c r="XDO73" s="359"/>
      <c r="XDP73" s="359"/>
      <c r="XDQ73" s="359"/>
      <c r="XDR73" s="359"/>
      <c r="XDS73" s="359"/>
      <c r="XDT73" s="359"/>
      <c r="XDU73" s="359"/>
      <c r="XDV73" s="359"/>
      <c r="XDW73" s="359"/>
      <c r="XDX73" s="359"/>
      <c r="XDY73" s="359"/>
      <c r="XDZ73" s="359"/>
      <c r="XEA73" s="359"/>
      <c r="XEB73" s="359"/>
      <c r="XEC73" s="359"/>
      <c r="XED73" s="359"/>
      <c r="XEE73" s="359"/>
      <c r="XEF73" s="359"/>
      <c r="XEG73" s="359"/>
      <c r="XEH73" s="359"/>
      <c r="XEI73" s="359"/>
      <c r="XEJ73" s="359"/>
      <c r="XEK73" s="359"/>
      <c r="XEL73" s="359"/>
      <c r="XEM73" s="359"/>
      <c r="XEN73" s="359"/>
      <c r="XEO73" s="359"/>
      <c r="XEP73" s="359"/>
      <c r="XEQ73" s="359"/>
      <c r="XER73" s="359"/>
      <c r="XES73" s="359"/>
      <c r="XET73" s="359"/>
      <c r="XEU73" s="359"/>
      <c r="XEV73" s="359"/>
      <c r="XEW73" s="359"/>
      <c r="XEX73" s="359"/>
      <c r="XEY73" s="359"/>
      <c r="XEZ73" s="359"/>
      <c r="XFA73" s="359"/>
      <c r="XFB73" s="359"/>
      <c r="XFC73" s="359"/>
      <c r="XFD73" s="359"/>
    </row>
    <row r="74" spans="1:6 16135:16384" s="398" customFormat="1" ht="48">
      <c r="A74" s="390">
        <v>28</v>
      </c>
      <c r="B74" s="391" t="s">
        <v>742</v>
      </c>
      <c r="C74" s="405" t="s">
        <v>22</v>
      </c>
      <c r="D74" s="406">
        <v>2</v>
      </c>
      <c r="E74" s="407">
        <v>0</v>
      </c>
      <c r="F74" s="408">
        <f>D74*E74</f>
        <v>0</v>
      </c>
      <c r="WVO74"/>
      <c r="WVP74"/>
      <c r="WVQ74"/>
      <c r="WVR74"/>
      <c r="WVS74"/>
      <c r="WVT74"/>
      <c r="WVU74"/>
      <c r="WVV74"/>
      <c r="WVW74"/>
      <c r="WVX74"/>
      <c r="WVY74"/>
      <c r="WVZ74"/>
      <c r="WWA74"/>
      <c r="WWB74"/>
      <c r="WWC74"/>
      <c r="WWD74"/>
      <c r="WWE74"/>
      <c r="WWF74"/>
      <c r="WWG74"/>
      <c r="WWH74"/>
      <c r="WWI74"/>
      <c r="WWJ74"/>
      <c r="WWK74"/>
      <c r="WWL74"/>
      <c r="WWM74"/>
      <c r="WWN74"/>
      <c r="WWO74"/>
      <c r="WWP74"/>
      <c r="WWQ74"/>
      <c r="WWR74"/>
      <c r="WWS74"/>
      <c r="WWT74"/>
      <c r="WWU74"/>
      <c r="WWV74"/>
      <c r="WWW74"/>
      <c r="WWX74"/>
      <c r="WWY74"/>
      <c r="WWZ74"/>
      <c r="WXA74"/>
      <c r="WXB74"/>
      <c r="WXC74"/>
      <c r="WXD74"/>
      <c r="WXE74"/>
      <c r="WXF74"/>
      <c r="WXG74"/>
      <c r="WXH74"/>
      <c r="WXI74"/>
      <c r="WXJ74"/>
      <c r="WXK74"/>
      <c r="WXL74"/>
      <c r="WXM74"/>
      <c r="WXN74"/>
      <c r="WXO74"/>
      <c r="WXP74"/>
      <c r="WXQ74"/>
      <c r="WXR74"/>
      <c r="WXS74"/>
      <c r="WXT74"/>
      <c r="WXU74"/>
      <c r="WXV74"/>
      <c r="WXW74"/>
      <c r="WXX74"/>
      <c r="WXY74"/>
      <c r="WXZ74"/>
      <c r="WYA74"/>
      <c r="WYB74"/>
      <c r="WYC74"/>
      <c r="WYD74"/>
      <c r="WYE74"/>
      <c r="WYF74"/>
      <c r="WYG74"/>
      <c r="WYH74"/>
      <c r="WYI74"/>
      <c r="WYJ74"/>
      <c r="WYK74"/>
      <c r="WYL74"/>
      <c r="WYM74"/>
      <c r="WYN74"/>
      <c r="WYO74"/>
      <c r="WYP74"/>
      <c r="WYQ74"/>
      <c r="WYR74"/>
      <c r="WYS74"/>
      <c r="WYT74"/>
      <c r="WYU74"/>
      <c r="WYV74"/>
      <c r="WYW74"/>
      <c r="WYX74"/>
      <c r="WYY74"/>
      <c r="WYZ74"/>
      <c r="WZA74"/>
      <c r="WZB74"/>
      <c r="WZC74"/>
      <c r="WZD74"/>
      <c r="WZE74"/>
      <c r="WZF74"/>
      <c r="WZG74"/>
      <c r="WZH74"/>
      <c r="WZI74"/>
      <c r="WZJ74"/>
      <c r="WZK74"/>
      <c r="WZL74"/>
      <c r="WZM74"/>
      <c r="WZN74"/>
      <c r="WZO74"/>
      <c r="WZP74"/>
      <c r="WZQ74"/>
      <c r="WZR74"/>
      <c r="WZS74"/>
      <c r="WZT74"/>
      <c r="WZU74"/>
      <c r="WZV74"/>
      <c r="WZW74"/>
      <c r="WZX74"/>
      <c r="WZY74"/>
      <c r="WZZ74"/>
      <c r="XAA74"/>
      <c r="XAB74"/>
      <c r="XAC74"/>
      <c r="XAD74"/>
      <c r="XAE74"/>
      <c r="XAF74"/>
      <c r="XAG74"/>
      <c r="XAH74"/>
      <c r="XAI74"/>
      <c r="XAJ74"/>
      <c r="XAK74"/>
      <c r="XAL74"/>
      <c r="XAM74"/>
      <c r="XAN74"/>
      <c r="XAO74"/>
      <c r="XAP74"/>
      <c r="XAQ74"/>
      <c r="XAR74"/>
      <c r="XAS74"/>
      <c r="XAT74"/>
      <c r="XAU74"/>
      <c r="XAV74"/>
      <c r="XAW74"/>
      <c r="XAX74"/>
      <c r="XAY74"/>
      <c r="XAZ74"/>
      <c r="XBA74"/>
      <c r="XBB74"/>
      <c r="XBC74"/>
      <c r="XBD74"/>
      <c r="XBE74"/>
      <c r="XBF74"/>
      <c r="XBG74"/>
      <c r="XBH74"/>
      <c r="XBI74"/>
      <c r="XBJ74"/>
      <c r="XBK74"/>
      <c r="XBL74"/>
      <c r="XBM74"/>
      <c r="XBN74"/>
      <c r="XBO74"/>
      <c r="XBP74"/>
      <c r="XBQ74"/>
      <c r="XBR74"/>
      <c r="XBS74"/>
      <c r="XBT74"/>
      <c r="XBU74"/>
      <c r="XBV74"/>
      <c r="XBW74"/>
      <c r="XBX74"/>
      <c r="XBY74"/>
      <c r="XBZ74"/>
      <c r="XCA74"/>
      <c r="XCB74"/>
      <c r="XCC74"/>
      <c r="XCD74"/>
      <c r="XCE74"/>
      <c r="XCF74"/>
      <c r="XCG74"/>
      <c r="XCH74"/>
      <c r="XCI74"/>
      <c r="XCJ74"/>
      <c r="XCK74"/>
      <c r="XCL74"/>
      <c r="XCM74"/>
      <c r="XCN74"/>
      <c r="XCO74"/>
      <c r="XCP74"/>
      <c r="XCQ74"/>
      <c r="XCR74"/>
      <c r="XCS74"/>
      <c r="XCT74"/>
      <c r="XCU74"/>
      <c r="XCV74"/>
      <c r="XCW74"/>
      <c r="XCX74"/>
      <c r="XCY74"/>
      <c r="XCZ74"/>
      <c r="XDA74"/>
      <c r="XDB74"/>
      <c r="XDC74"/>
      <c r="XDD74"/>
      <c r="XDE74"/>
      <c r="XDF74"/>
      <c r="XDG74"/>
      <c r="XDH74"/>
      <c r="XDI74"/>
      <c r="XDJ74"/>
      <c r="XDK74"/>
      <c r="XDL74"/>
      <c r="XDM74"/>
      <c r="XDN74"/>
      <c r="XDO74"/>
      <c r="XDP74"/>
      <c r="XDQ74"/>
      <c r="XDR74"/>
      <c r="XDS74"/>
      <c r="XDT74"/>
      <c r="XDU74"/>
      <c r="XDV74"/>
      <c r="XDW74"/>
      <c r="XDX74"/>
      <c r="XDY74"/>
      <c r="XDZ74"/>
      <c r="XEA74"/>
      <c r="XEB74"/>
      <c r="XEC74"/>
      <c r="XED74"/>
      <c r="XEE74"/>
      <c r="XEF74"/>
      <c r="XEG74"/>
      <c r="XEH74"/>
      <c r="XEI74"/>
      <c r="XEJ74"/>
      <c r="XEK74"/>
      <c r="XEL74"/>
      <c r="XEM74"/>
      <c r="XEN74"/>
      <c r="XEO74"/>
      <c r="XEP74"/>
      <c r="XEQ74"/>
      <c r="XER74"/>
      <c r="XES74"/>
      <c r="XET74"/>
      <c r="XEU74"/>
      <c r="XEV74"/>
      <c r="XEW74"/>
      <c r="XEX74"/>
      <c r="XEY74"/>
      <c r="XEZ74"/>
      <c r="XFA74"/>
      <c r="XFB74"/>
      <c r="XFC74"/>
      <c r="XFD74"/>
    </row>
    <row r="75" spans="1:6 16135:16384" s="398" customFormat="1" ht="5" customHeight="1">
      <c r="A75" s="399"/>
      <c r="B75" s="400"/>
      <c r="C75" s="401"/>
      <c r="D75" s="402"/>
      <c r="E75" s="403"/>
      <c r="F75" s="404"/>
      <c r="WVO75" s="359"/>
      <c r="WVP75" s="359"/>
      <c r="WVQ75" s="359"/>
      <c r="WVR75" s="359"/>
      <c r="WVS75" s="359"/>
      <c r="WVT75" s="359"/>
      <c r="WVU75" s="359"/>
      <c r="WVV75" s="359"/>
      <c r="WVW75" s="359"/>
      <c r="WVX75" s="359"/>
      <c r="WVY75" s="359"/>
      <c r="WVZ75" s="359"/>
      <c r="WWA75" s="359"/>
      <c r="WWB75" s="359"/>
      <c r="WWC75" s="359"/>
      <c r="WWD75" s="359"/>
      <c r="WWE75" s="359"/>
      <c r="WWF75" s="359"/>
      <c r="WWG75" s="359"/>
      <c r="WWH75" s="359"/>
      <c r="WWI75" s="359"/>
      <c r="WWJ75" s="359"/>
      <c r="WWK75" s="359"/>
      <c r="WWL75" s="359"/>
      <c r="WWM75" s="359"/>
      <c r="WWN75" s="359"/>
      <c r="WWO75" s="359"/>
      <c r="WWP75" s="359"/>
      <c r="WWQ75" s="359"/>
      <c r="WWR75" s="359"/>
      <c r="WWS75" s="359"/>
      <c r="WWT75" s="359"/>
      <c r="WWU75" s="359"/>
      <c r="WWV75" s="359"/>
      <c r="WWW75" s="359"/>
      <c r="WWX75" s="359"/>
      <c r="WWY75" s="359"/>
      <c r="WWZ75" s="359"/>
      <c r="WXA75" s="359"/>
      <c r="WXB75" s="359"/>
      <c r="WXC75" s="359"/>
      <c r="WXD75" s="359"/>
      <c r="WXE75" s="359"/>
      <c r="WXF75" s="359"/>
      <c r="WXG75" s="359"/>
      <c r="WXH75" s="359"/>
      <c r="WXI75" s="359"/>
      <c r="WXJ75" s="359"/>
      <c r="WXK75" s="359"/>
      <c r="WXL75" s="359"/>
      <c r="WXM75" s="359"/>
      <c r="WXN75" s="359"/>
      <c r="WXO75" s="359"/>
      <c r="WXP75" s="359"/>
      <c r="WXQ75" s="359"/>
      <c r="WXR75" s="359"/>
      <c r="WXS75" s="359"/>
      <c r="WXT75" s="359"/>
      <c r="WXU75" s="359"/>
      <c r="WXV75" s="359"/>
      <c r="WXW75" s="359"/>
      <c r="WXX75" s="359"/>
      <c r="WXY75" s="359"/>
      <c r="WXZ75" s="359"/>
      <c r="WYA75" s="359"/>
      <c r="WYB75" s="359"/>
      <c r="WYC75" s="359"/>
      <c r="WYD75" s="359"/>
      <c r="WYE75" s="359"/>
      <c r="WYF75" s="359"/>
      <c r="WYG75" s="359"/>
      <c r="WYH75" s="359"/>
      <c r="WYI75" s="359"/>
      <c r="WYJ75" s="359"/>
      <c r="WYK75" s="359"/>
      <c r="WYL75" s="359"/>
      <c r="WYM75" s="359"/>
      <c r="WYN75" s="359"/>
      <c r="WYO75" s="359"/>
      <c r="WYP75" s="359"/>
      <c r="WYQ75" s="359"/>
      <c r="WYR75" s="359"/>
      <c r="WYS75" s="359"/>
      <c r="WYT75" s="359"/>
      <c r="WYU75" s="359"/>
      <c r="WYV75" s="359"/>
      <c r="WYW75" s="359"/>
      <c r="WYX75" s="359"/>
      <c r="WYY75" s="359"/>
      <c r="WYZ75" s="359"/>
      <c r="WZA75" s="359"/>
      <c r="WZB75" s="359"/>
      <c r="WZC75" s="359"/>
      <c r="WZD75" s="359"/>
      <c r="WZE75" s="359"/>
      <c r="WZF75" s="359"/>
      <c r="WZG75" s="359"/>
      <c r="WZH75" s="359"/>
      <c r="WZI75" s="359"/>
      <c r="WZJ75" s="359"/>
      <c r="WZK75" s="359"/>
      <c r="WZL75" s="359"/>
      <c r="WZM75" s="359"/>
      <c r="WZN75" s="359"/>
      <c r="WZO75" s="359"/>
      <c r="WZP75" s="359"/>
      <c r="WZQ75" s="359"/>
      <c r="WZR75" s="359"/>
      <c r="WZS75" s="359"/>
      <c r="WZT75" s="359"/>
      <c r="WZU75" s="359"/>
      <c r="WZV75" s="359"/>
      <c r="WZW75" s="359"/>
      <c r="WZX75" s="359"/>
      <c r="WZY75" s="359"/>
      <c r="WZZ75" s="359"/>
      <c r="XAA75" s="359"/>
      <c r="XAB75" s="359"/>
      <c r="XAC75" s="359"/>
      <c r="XAD75" s="359"/>
      <c r="XAE75" s="359"/>
      <c r="XAF75" s="359"/>
      <c r="XAG75" s="359"/>
      <c r="XAH75" s="359"/>
      <c r="XAI75" s="359"/>
      <c r="XAJ75" s="359"/>
      <c r="XAK75" s="359"/>
      <c r="XAL75" s="359"/>
      <c r="XAM75" s="359"/>
      <c r="XAN75" s="359"/>
      <c r="XAO75" s="359"/>
      <c r="XAP75" s="359"/>
      <c r="XAQ75" s="359"/>
      <c r="XAR75" s="359"/>
      <c r="XAS75" s="359"/>
      <c r="XAT75" s="359"/>
      <c r="XAU75" s="359"/>
      <c r="XAV75" s="359"/>
      <c r="XAW75" s="359"/>
      <c r="XAX75" s="359"/>
      <c r="XAY75" s="359"/>
      <c r="XAZ75" s="359"/>
      <c r="XBA75" s="359"/>
      <c r="XBB75" s="359"/>
      <c r="XBC75" s="359"/>
      <c r="XBD75" s="359"/>
      <c r="XBE75" s="359"/>
      <c r="XBF75" s="359"/>
      <c r="XBG75" s="359"/>
      <c r="XBH75" s="359"/>
      <c r="XBI75" s="359"/>
      <c r="XBJ75" s="359"/>
      <c r="XBK75" s="359"/>
      <c r="XBL75" s="359"/>
      <c r="XBM75" s="359"/>
      <c r="XBN75" s="359"/>
      <c r="XBO75" s="359"/>
      <c r="XBP75" s="359"/>
      <c r="XBQ75" s="359"/>
      <c r="XBR75" s="359"/>
      <c r="XBS75" s="359"/>
      <c r="XBT75" s="359"/>
      <c r="XBU75" s="359"/>
      <c r="XBV75" s="359"/>
      <c r="XBW75" s="359"/>
      <c r="XBX75" s="359"/>
      <c r="XBY75" s="359"/>
      <c r="XBZ75" s="359"/>
      <c r="XCA75" s="359"/>
      <c r="XCB75" s="359"/>
      <c r="XCC75" s="359"/>
      <c r="XCD75" s="359"/>
      <c r="XCE75" s="359"/>
      <c r="XCF75" s="359"/>
      <c r="XCG75" s="359"/>
      <c r="XCH75" s="359"/>
      <c r="XCI75" s="359"/>
      <c r="XCJ75" s="359"/>
      <c r="XCK75" s="359"/>
      <c r="XCL75" s="359"/>
      <c r="XCM75" s="359"/>
      <c r="XCN75" s="359"/>
      <c r="XCO75" s="359"/>
      <c r="XCP75" s="359"/>
      <c r="XCQ75" s="359"/>
      <c r="XCR75" s="359"/>
      <c r="XCS75" s="359"/>
      <c r="XCT75" s="359"/>
      <c r="XCU75" s="359"/>
      <c r="XCV75" s="359"/>
      <c r="XCW75" s="359"/>
      <c r="XCX75" s="359"/>
      <c r="XCY75" s="359"/>
      <c r="XCZ75" s="359"/>
      <c r="XDA75" s="359"/>
      <c r="XDB75" s="359"/>
      <c r="XDC75" s="359"/>
      <c r="XDD75" s="359"/>
      <c r="XDE75" s="359"/>
      <c r="XDF75" s="359"/>
      <c r="XDG75" s="359"/>
      <c r="XDH75" s="359"/>
      <c r="XDI75" s="359"/>
      <c r="XDJ75" s="359"/>
      <c r="XDK75" s="359"/>
      <c r="XDL75" s="359"/>
      <c r="XDM75" s="359"/>
      <c r="XDN75" s="359"/>
      <c r="XDO75" s="359"/>
      <c r="XDP75" s="359"/>
      <c r="XDQ75" s="359"/>
      <c r="XDR75" s="359"/>
      <c r="XDS75" s="359"/>
      <c r="XDT75" s="359"/>
      <c r="XDU75" s="359"/>
      <c r="XDV75" s="359"/>
      <c r="XDW75" s="359"/>
      <c r="XDX75" s="359"/>
      <c r="XDY75" s="359"/>
      <c r="XDZ75" s="359"/>
      <c r="XEA75" s="359"/>
      <c r="XEB75" s="359"/>
      <c r="XEC75" s="359"/>
      <c r="XED75" s="359"/>
      <c r="XEE75" s="359"/>
      <c r="XEF75" s="359"/>
      <c r="XEG75" s="359"/>
      <c r="XEH75" s="359"/>
      <c r="XEI75" s="359"/>
      <c r="XEJ75" s="359"/>
      <c r="XEK75" s="359"/>
      <c r="XEL75" s="359"/>
      <c r="XEM75" s="359"/>
      <c r="XEN75" s="359"/>
      <c r="XEO75" s="359"/>
      <c r="XEP75" s="359"/>
      <c r="XEQ75" s="359"/>
      <c r="XER75" s="359"/>
      <c r="XES75" s="359"/>
      <c r="XET75" s="359"/>
      <c r="XEU75" s="359"/>
      <c r="XEV75" s="359"/>
      <c r="XEW75" s="359"/>
      <c r="XEX75" s="359"/>
      <c r="XEY75" s="359"/>
      <c r="XEZ75" s="359"/>
      <c r="XFA75" s="359"/>
      <c r="XFB75" s="359"/>
      <c r="XFC75" s="359"/>
      <c r="XFD75" s="359"/>
    </row>
    <row r="76" spans="1:6 16135:16384" s="398" customFormat="1" ht="48">
      <c r="A76" s="393">
        <v>29</v>
      </c>
      <c r="B76" s="394" t="s">
        <v>743</v>
      </c>
      <c r="C76" s="375" t="s">
        <v>22</v>
      </c>
      <c r="D76" s="392">
        <v>1</v>
      </c>
      <c r="E76" s="384">
        <v>0</v>
      </c>
      <c r="F76" s="384">
        <f>D76*E76</f>
        <v>0</v>
      </c>
      <c r="WVO76"/>
      <c r="WVP76"/>
      <c r="WVQ76"/>
      <c r="WVR76"/>
      <c r="WVS76"/>
      <c r="WVT76"/>
      <c r="WVU76"/>
      <c r="WVV76"/>
      <c r="WVW76"/>
      <c r="WVX76"/>
      <c r="WVY76"/>
      <c r="WVZ76"/>
      <c r="WWA76"/>
      <c r="WWB76"/>
      <c r="WWC76"/>
      <c r="WWD76"/>
      <c r="WWE76"/>
      <c r="WWF76"/>
      <c r="WWG76"/>
      <c r="WWH76"/>
      <c r="WWI76"/>
      <c r="WWJ76"/>
      <c r="WWK76"/>
      <c r="WWL76"/>
      <c r="WWM76"/>
      <c r="WWN76"/>
      <c r="WWO76"/>
      <c r="WWP76"/>
      <c r="WWQ76"/>
      <c r="WWR76"/>
      <c r="WWS76"/>
      <c r="WWT76"/>
      <c r="WWU76"/>
      <c r="WWV76"/>
      <c r="WWW76"/>
      <c r="WWX76"/>
      <c r="WWY76"/>
      <c r="WWZ76"/>
      <c r="WXA76"/>
      <c r="WXB76"/>
      <c r="WXC76"/>
      <c r="WXD76"/>
      <c r="WXE76"/>
      <c r="WXF76"/>
      <c r="WXG76"/>
      <c r="WXH76"/>
      <c r="WXI76"/>
      <c r="WXJ76"/>
      <c r="WXK76"/>
      <c r="WXL76"/>
      <c r="WXM76"/>
      <c r="WXN76"/>
      <c r="WXO76"/>
      <c r="WXP76"/>
      <c r="WXQ76"/>
      <c r="WXR76"/>
      <c r="WXS76"/>
      <c r="WXT76"/>
      <c r="WXU76"/>
      <c r="WXV76"/>
      <c r="WXW76"/>
      <c r="WXX76"/>
      <c r="WXY76"/>
      <c r="WXZ76"/>
      <c r="WYA76"/>
      <c r="WYB76"/>
      <c r="WYC76"/>
      <c r="WYD76"/>
      <c r="WYE76"/>
      <c r="WYF76"/>
      <c r="WYG76"/>
      <c r="WYH76"/>
      <c r="WYI76"/>
      <c r="WYJ76"/>
      <c r="WYK76"/>
      <c r="WYL76"/>
      <c r="WYM76"/>
      <c r="WYN76"/>
      <c r="WYO76"/>
      <c r="WYP76"/>
      <c r="WYQ76"/>
      <c r="WYR76"/>
      <c r="WYS76"/>
      <c r="WYT76"/>
      <c r="WYU76"/>
      <c r="WYV76"/>
      <c r="WYW76"/>
      <c r="WYX76"/>
      <c r="WYY76"/>
      <c r="WYZ76"/>
      <c r="WZA76"/>
      <c r="WZB76"/>
      <c r="WZC76"/>
      <c r="WZD76"/>
      <c r="WZE76"/>
      <c r="WZF76"/>
      <c r="WZG76"/>
      <c r="WZH76"/>
      <c r="WZI76"/>
      <c r="WZJ76"/>
      <c r="WZK76"/>
      <c r="WZL76"/>
      <c r="WZM76"/>
      <c r="WZN76"/>
      <c r="WZO76"/>
      <c r="WZP76"/>
      <c r="WZQ76"/>
      <c r="WZR76"/>
      <c r="WZS76"/>
      <c r="WZT76"/>
      <c r="WZU76"/>
      <c r="WZV76"/>
      <c r="WZW76"/>
      <c r="WZX76"/>
      <c r="WZY76"/>
      <c r="WZZ76"/>
      <c r="XAA76"/>
      <c r="XAB76"/>
      <c r="XAC76"/>
      <c r="XAD76"/>
      <c r="XAE76"/>
      <c r="XAF76"/>
      <c r="XAG76"/>
      <c r="XAH76"/>
      <c r="XAI76"/>
      <c r="XAJ76"/>
      <c r="XAK76"/>
      <c r="XAL76"/>
      <c r="XAM76"/>
      <c r="XAN76"/>
      <c r="XAO76"/>
      <c r="XAP76"/>
      <c r="XAQ76"/>
      <c r="XAR76"/>
      <c r="XAS76"/>
      <c r="XAT76"/>
      <c r="XAU76"/>
      <c r="XAV76"/>
      <c r="XAW76"/>
      <c r="XAX76"/>
      <c r="XAY76"/>
      <c r="XAZ76"/>
      <c r="XBA76"/>
      <c r="XBB76"/>
      <c r="XBC76"/>
      <c r="XBD76"/>
      <c r="XBE76"/>
      <c r="XBF76"/>
      <c r="XBG76"/>
      <c r="XBH76"/>
      <c r="XBI76"/>
      <c r="XBJ76"/>
      <c r="XBK76"/>
      <c r="XBL76"/>
      <c r="XBM76"/>
      <c r="XBN76"/>
      <c r="XBO76"/>
      <c r="XBP76"/>
      <c r="XBQ76"/>
      <c r="XBR76"/>
      <c r="XBS76"/>
      <c r="XBT76"/>
      <c r="XBU76"/>
      <c r="XBV76"/>
      <c r="XBW76"/>
      <c r="XBX76"/>
      <c r="XBY76"/>
      <c r="XBZ76"/>
      <c r="XCA76"/>
      <c r="XCB76"/>
      <c r="XCC76"/>
      <c r="XCD76"/>
      <c r="XCE76"/>
      <c r="XCF76"/>
      <c r="XCG76"/>
      <c r="XCH76"/>
      <c r="XCI76"/>
      <c r="XCJ76"/>
      <c r="XCK76"/>
      <c r="XCL76"/>
      <c r="XCM76"/>
      <c r="XCN76"/>
      <c r="XCO76"/>
      <c r="XCP76"/>
      <c r="XCQ76"/>
      <c r="XCR76"/>
      <c r="XCS76"/>
      <c r="XCT76"/>
      <c r="XCU76"/>
      <c r="XCV76"/>
      <c r="XCW76"/>
      <c r="XCX76"/>
      <c r="XCY76"/>
      <c r="XCZ76"/>
      <c r="XDA76"/>
      <c r="XDB76"/>
      <c r="XDC76"/>
      <c r="XDD76"/>
      <c r="XDE76"/>
      <c r="XDF76"/>
      <c r="XDG76"/>
      <c r="XDH76"/>
      <c r="XDI76"/>
      <c r="XDJ76"/>
      <c r="XDK76"/>
      <c r="XDL76"/>
      <c r="XDM76"/>
      <c r="XDN76"/>
      <c r="XDO76"/>
      <c r="XDP76"/>
      <c r="XDQ76"/>
      <c r="XDR76"/>
      <c r="XDS76"/>
      <c r="XDT76"/>
      <c r="XDU76"/>
      <c r="XDV76"/>
      <c r="XDW76"/>
      <c r="XDX76"/>
      <c r="XDY76"/>
      <c r="XDZ76"/>
      <c r="XEA76"/>
      <c r="XEB76"/>
      <c r="XEC76"/>
      <c r="XED76"/>
      <c r="XEE76"/>
      <c r="XEF76"/>
      <c r="XEG76"/>
      <c r="XEH76"/>
      <c r="XEI76"/>
      <c r="XEJ76"/>
      <c r="XEK76"/>
      <c r="XEL76"/>
      <c r="XEM76"/>
      <c r="XEN76"/>
      <c r="XEO76"/>
      <c r="XEP76"/>
      <c r="XEQ76"/>
      <c r="XER76"/>
      <c r="XES76"/>
      <c r="XET76"/>
      <c r="XEU76"/>
      <c r="XEV76"/>
      <c r="XEW76"/>
      <c r="XEX76"/>
      <c r="XEY76"/>
      <c r="XEZ76"/>
      <c r="XFA76"/>
      <c r="XFB76"/>
      <c r="XFC76"/>
      <c r="XFD76"/>
    </row>
    <row r="77" spans="1:6 16135:16384" s="398" customFormat="1" ht="5" customHeight="1">
      <c r="A77" s="399"/>
      <c r="B77" s="400"/>
      <c r="C77" s="401"/>
      <c r="D77" s="402"/>
      <c r="E77" s="403"/>
      <c r="F77" s="404"/>
      <c r="WVO77" s="359"/>
      <c r="WVP77" s="359"/>
      <c r="WVQ77" s="359"/>
      <c r="WVR77" s="359"/>
      <c r="WVS77" s="359"/>
      <c r="WVT77" s="359"/>
      <c r="WVU77" s="359"/>
      <c r="WVV77" s="359"/>
      <c r="WVW77" s="359"/>
      <c r="WVX77" s="359"/>
      <c r="WVY77" s="359"/>
      <c r="WVZ77" s="359"/>
      <c r="WWA77" s="359"/>
      <c r="WWB77" s="359"/>
      <c r="WWC77" s="359"/>
      <c r="WWD77" s="359"/>
      <c r="WWE77" s="359"/>
      <c r="WWF77" s="359"/>
      <c r="WWG77" s="359"/>
      <c r="WWH77" s="359"/>
      <c r="WWI77" s="359"/>
      <c r="WWJ77" s="359"/>
      <c r="WWK77" s="359"/>
      <c r="WWL77" s="359"/>
      <c r="WWM77" s="359"/>
      <c r="WWN77" s="359"/>
      <c r="WWO77" s="359"/>
      <c r="WWP77" s="359"/>
      <c r="WWQ77" s="359"/>
      <c r="WWR77" s="359"/>
      <c r="WWS77" s="359"/>
      <c r="WWT77" s="359"/>
      <c r="WWU77" s="359"/>
      <c r="WWV77" s="359"/>
      <c r="WWW77" s="359"/>
      <c r="WWX77" s="359"/>
      <c r="WWY77" s="359"/>
      <c r="WWZ77" s="359"/>
      <c r="WXA77" s="359"/>
      <c r="WXB77" s="359"/>
      <c r="WXC77" s="359"/>
      <c r="WXD77" s="359"/>
      <c r="WXE77" s="359"/>
      <c r="WXF77" s="359"/>
      <c r="WXG77" s="359"/>
      <c r="WXH77" s="359"/>
      <c r="WXI77" s="359"/>
      <c r="WXJ77" s="359"/>
      <c r="WXK77" s="359"/>
      <c r="WXL77" s="359"/>
      <c r="WXM77" s="359"/>
      <c r="WXN77" s="359"/>
      <c r="WXO77" s="359"/>
      <c r="WXP77" s="359"/>
      <c r="WXQ77" s="359"/>
      <c r="WXR77" s="359"/>
      <c r="WXS77" s="359"/>
      <c r="WXT77" s="359"/>
      <c r="WXU77" s="359"/>
      <c r="WXV77" s="359"/>
      <c r="WXW77" s="359"/>
      <c r="WXX77" s="359"/>
      <c r="WXY77" s="359"/>
      <c r="WXZ77" s="359"/>
      <c r="WYA77" s="359"/>
      <c r="WYB77" s="359"/>
      <c r="WYC77" s="359"/>
      <c r="WYD77" s="359"/>
      <c r="WYE77" s="359"/>
      <c r="WYF77" s="359"/>
      <c r="WYG77" s="359"/>
      <c r="WYH77" s="359"/>
      <c r="WYI77" s="359"/>
      <c r="WYJ77" s="359"/>
      <c r="WYK77" s="359"/>
      <c r="WYL77" s="359"/>
      <c r="WYM77" s="359"/>
      <c r="WYN77" s="359"/>
      <c r="WYO77" s="359"/>
      <c r="WYP77" s="359"/>
      <c r="WYQ77" s="359"/>
      <c r="WYR77" s="359"/>
      <c r="WYS77" s="359"/>
      <c r="WYT77" s="359"/>
      <c r="WYU77" s="359"/>
      <c r="WYV77" s="359"/>
      <c r="WYW77" s="359"/>
      <c r="WYX77" s="359"/>
      <c r="WYY77" s="359"/>
      <c r="WYZ77" s="359"/>
      <c r="WZA77" s="359"/>
      <c r="WZB77" s="359"/>
      <c r="WZC77" s="359"/>
      <c r="WZD77" s="359"/>
      <c r="WZE77" s="359"/>
      <c r="WZF77" s="359"/>
      <c r="WZG77" s="359"/>
      <c r="WZH77" s="359"/>
      <c r="WZI77" s="359"/>
      <c r="WZJ77" s="359"/>
      <c r="WZK77" s="359"/>
      <c r="WZL77" s="359"/>
      <c r="WZM77" s="359"/>
      <c r="WZN77" s="359"/>
      <c r="WZO77" s="359"/>
      <c r="WZP77" s="359"/>
      <c r="WZQ77" s="359"/>
      <c r="WZR77" s="359"/>
      <c r="WZS77" s="359"/>
      <c r="WZT77" s="359"/>
      <c r="WZU77" s="359"/>
      <c r="WZV77" s="359"/>
      <c r="WZW77" s="359"/>
      <c r="WZX77" s="359"/>
      <c r="WZY77" s="359"/>
      <c r="WZZ77" s="359"/>
      <c r="XAA77" s="359"/>
      <c r="XAB77" s="359"/>
      <c r="XAC77" s="359"/>
      <c r="XAD77" s="359"/>
      <c r="XAE77" s="359"/>
      <c r="XAF77" s="359"/>
      <c r="XAG77" s="359"/>
      <c r="XAH77" s="359"/>
      <c r="XAI77" s="359"/>
      <c r="XAJ77" s="359"/>
      <c r="XAK77" s="359"/>
      <c r="XAL77" s="359"/>
      <c r="XAM77" s="359"/>
      <c r="XAN77" s="359"/>
      <c r="XAO77" s="359"/>
      <c r="XAP77" s="359"/>
      <c r="XAQ77" s="359"/>
      <c r="XAR77" s="359"/>
      <c r="XAS77" s="359"/>
      <c r="XAT77" s="359"/>
      <c r="XAU77" s="359"/>
      <c r="XAV77" s="359"/>
      <c r="XAW77" s="359"/>
      <c r="XAX77" s="359"/>
      <c r="XAY77" s="359"/>
      <c r="XAZ77" s="359"/>
      <c r="XBA77" s="359"/>
      <c r="XBB77" s="359"/>
      <c r="XBC77" s="359"/>
      <c r="XBD77" s="359"/>
      <c r="XBE77" s="359"/>
      <c r="XBF77" s="359"/>
      <c r="XBG77" s="359"/>
      <c r="XBH77" s="359"/>
      <c r="XBI77" s="359"/>
      <c r="XBJ77" s="359"/>
      <c r="XBK77" s="359"/>
      <c r="XBL77" s="359"/>
      <c r="XBM77" s="359"/>
      <c r="XBN77" s="359"/>
      <c r="XBO77" s="359"/>
      <c r="XBP77" s="359"/>
      <c r="XBQ77" s="359"/>
      <c r="XBR77" s="359"/>
      <c r="XBS77" s="359"/>
      <c r="XBT77" s="359"/>
      <c r="XBU77" s="359"/>
      <c r="XBV77" s="359"/>
      <c r="XBW77" s="359"/>
      <c r="XBX77" s="359"/>
      <c r="XBY77" s="359"/>
      <c r="XBZ77" s="359"/>
      <c r="XCA77" s="359"/>
      <c r="XCB77" s="359"/>
      <c r="XCC77" s="359"/>
      <c r="XCD77" s="359"/>
      <c r="XCE77" s="359"/>
      <c r="XCF77" s="359"/>
      <c r="XCG77" s="359"/>
      <c r="XCH77" s="359"/>
      <c r="XCI77" s="359"/>
      <c r="XCJ77" s="359"/>
      <c r="XCK77" s="359"/>
      <c r="XCL77" s="359"/>
      <c r="XCM77" s="359"/>
      <c r="XCN77" s="359"/>
      <c r="XCO77" s="359"/>
      <c r="XCP77" s="359"/>
      <c r="XCQ77" s="359"/>
      <c r="XCR77" s="359"/>
      <c r="XCS77" s="359"/>
      <c r="XCT77" s="359"/>
      <c r="XCU77" s="359"/>
      <c r="XCV77" s="359"/>
      <c r="XCW77" s="359"/>
      <c r="XCX77" s="359"/>
      <c r="XCY77" s="359"/>
      <c r="XCZ77" s="359"/>
      <c r="XDA77" s="359"/>
      <c r="XDB77" s="359"/>
      <c r="XDC77" s="359"/>
      <c r="XDD77" s="359"/>
      <c r="XDE77" s="359"/>
      <c r="XDF77" s="359"/>
      <c r="XDG77" s="359"/>
      <c r="XDH77" s="359"/>
      <c r="XDI77" s="359"/>
      <c r="XDJ77" s="359"/>
      <c r="XDK77" s="359"/>
      <c r="XDL77" s="359"/>
      <c r="XDM77" s="359"/>
      <c r="XDN77" s="359"/>
      <c r="XDO77" s="359"/>
      <c r="XDP77" s="359"/>
      <c r="XDQ77" s="359"/>
      <c r="XDR77" s="359"/>
      <c r="XDS77" s="359"/>
      <c r="XDT77" s="359"/>
      <c r="XDU77" s="359"/>
      <c r="XDV77" s="359"/>
      <c r="XDW77" s="359"/>
      <c r="XDX77" s="359"/>
      <c r="XDY77" s="359"/>
      <c r="XDZ77" s="359"/>
      <c r="XEA77" s="359"/>
      <c r="XEB77" s="359"/>
      <c r="XEC77" s="359"/>
      <c r="XED77" s="359"/>
      <c r="XEE77" s="359"/>
      <c r="XEF77" s="359"/>
      <c r="XEG77" s="359"/>
      <c r="XEH77" s="359"/>
      <c r="XEI77" s="359"/>
      <c r="XEJ77" s="359"/>
      <c r="XEK77" s="359"/>
      <c r="XEL77" s="359"/>
      <c r="XEM77" s="359"/>
      <c r="XEN77" s="359"/>
      <c r="XEO77" s="359"/>
      <c r="XEP77" s="359"/>
      <c r="XEQ77" s="359"/>
      <c r="XER77" s="359"/>
      <c r="XES77" s="359"/>
      <c r="XET77" s="359"/>
      <c r="XEU77" s="359"/>
      <c r="XEV77" s="359"/>
      <c r="XEW77" s="359"/>
      <c r="XEX77" s="359"/>
      <c r="XEY77" s="359"/>
      <c r="XEZ77" s="359"/>
      <c r="XFA77" s="359"/>
      <c r="XFB77" s="359"/>
      <c r="XFC77" s="359"/>
      <c r="XFD77" s="359"/>
    </row>
    <row r="78" spans="1:6 16135:16384" s="398" customFormat="1" ht="16">
      <c r="A78" s="390">
        <v>30</v>
      </c>
      <c r="B78" s="391" t="s">
        <v>744</v>
      </c>
      <c r="C78" s="405" t="s">
        <v>22</v>
      </c>
      <c r="D78" s="406">
        <v>2</v>
      </c>
      <c r="E78" s="407">
        <v>0</v>
      </c>
      <c r="F78" s="408">
        <f>D78*E78</f>
        <v>0</v>
      </c>
      <c r="WVO78"/>
      <c r="WVP78"/>
      <c r="WVQ78"/>
      <c r="WVR78"/>
      <c r="WVS78"/>
      <c r="WVT78"/>
      <c r="WVU78"/>
      <c r="WVV78"/>
      <c r="WVW78"/>
      <c r="WVX78"/>
      <c r="WVY78"/>
      <c r="WVZ78"/>
      <c r="WWA78"/>
      <c r="WWB78"/>
      <c r="WWC78"/>
      <c r="WWD78"/>
      <c r="WWE78"/>
      <c r="WWF78"/>
      <c r="WWG78"/>
      <c r="WWH78"/>
      <c r="WWI78"/>
      <c r="WWJ78"/>
      <c r="WWK78"/>
      <c r="WWL78"/>
      <c r="WWM78"/>
      <c r="WWN78"/>
      <c r="WWO78"/>
      <c r="WWP78"/>
      <c r="WWQ78"/>
      <c r="WWR78"/>
      <c r="WWS78"/>
      <c r="WWT78"/>
      <c r="WWU78"/>
      <c r="WWV78"/>
      <c r="WWW78"/>
      <c r="WWX78"/>
      <c r="WWY78"/>
      <c r="WWZ78"/>
      <c r="WXA78"/>
      <c r="WXB78"/>
      <c r="WXC78"/>
      <c r="WXD78"/>
      <c r="WXE78"/>
      <c r="WXF78"/>
      <c r="WXG78"/>
      <c r="WXH78"/>
      <c r="WXI78"/>
      <c r="WXJ78"/>
      <c r="WXK78"/>
      <c r="WXL78"/>
      <c r="WXM78"/>
      <c r="WXN78"/>
      <c r="WXO78"/>
      <c r="WXP78"/>
      <c r="WXQ78"/>
      <c r="WXR78"/>
      <c r="WXS78"/>
      <c r="WXT78"/>
      <c r="WXU78"/>
      <c r="WXV78"/>
      <c r="WXW78"/>
      <c r="WXX78"/>
      <c r="WXY78"/>
      <c r="WXZ78"/>
      <c r="WYA78"/>
      <c r="WYB78"/>
      <c r="WYC78"/>
      <c r="WYD78"/>
      <c r="WYE78"/>
      <c r="WYF78"/>
      <c r="WYG78"/>
      <c r="WYH78"/>
      <c r="WYI78"/>
      <c r="WYJ78"/>
      <c r="WYK78"/>
      <c r="WYL78"/>
      <c r="WYM78"/>
      <c r="WYN78"/>
      <c r="WYO78"/>
      <c r="WYP78"/>
      <c r="WYQ78"/>
      <c r="WYR78"/>
      <c r="WYS78"/>
      <c r="WYT78"/>
      <c r="WYU78"/>
      <c r="WYV78"/>
      <c r="WYW78"/>
      <c r="WYX78"/>
      <c r="WYY78"/>
      <c r="WYZ78"/>
      <c r="WZA78"/>
      <c r="WZB78"/>
      <c r="WZC78"/>
      <c r="WZD78"/>
      <c r="WZE78"/>
      <c r="WZF78"/>
      <c r="WZG78"/>
      <c r="WZH78"/>
      <c r="WZI78"/>
      <c r="WZJ78"/>
      <c r="WZK78"/>
      <c r="WZL78"/>
      <c r="WZM78"/>
      <c r="WZN78"/>
      <c r="WZO78"/>
      <c r="WZP78"/>
      <c r="WZQ78"/>
      <c r="WZR78"/>
      <c r="WZS78"/>
      <c r="WZT78"/>
      <c r="WZU78"/>
      <c r="WZV78"/>
      <c r="WZW78"/>
      <c r="WZX78"/>
      <c r="WZY78"/>
      <c r="WZZ78"/>
      <c r="XAA78"/>
      <c r="XAB78"/>
      <c r="XAC78"/>
      <c r="XAD78"/>
      <c r="XAE78"/>
      <c r="XAF78"/>
      <c r="XAG78"/>
      <c r="XAH78"/>
      <c r="XAI78"/>
      <c r="XAJ78"/>
      <c r="XAK78"/>
      <c r="XAL78"/>
      <c r="XAM78"/>
      <c r="XAN78"/>
      <c r="XAO78"/>
      <c r="XAP78"/>
      <c r="XAQ78"/>
      <c r="XAR78"/>
      <c r="XAS78"/>
      <c r="XAT78"/>
      <c r="XAU78"/>
      <c r="XAV78"/>
      <c r="XAW78"/>
      <c r="XAX78"/>
      <c r="XAY78"/>
      <c r="XAZ78"/>
      <c r="XBA78"/>
      <c r="XBB78"/>
      <c r="XBC78"/>
      <c r="XBD78"/>
      <c r="XBE78"/>
      <c r="XBF78"/>
      <c r="XBG78"/>
      <c r="XBH78"/>
      <c r="XBI78"/>
      <c r="XBJ78"/>
      <c r="XBK78"/>
      <c r="XBL78"/>
      <c r="XBM78"/>
      <c r="XBN78"/>
      <c r="XBO78"/>
      <c r="XBP78"/>
      <c r="XBQ78"/>
      <c r="XBR78"/>
      <c r="XBS78"/>
      <c r="XBT78"/>
      <c r="XBU78"/>
      <c r="XBV78"/>
      <c r="XBW78"/>
      <c r="XBX78"/>
      <c r="XBY78"/>
      <c r="XBZ78"/>
      <c r="XCA78"/>
      <c r="XCB78"/>
      <c r="XCC78"/>
      <c r="XCD78"/>
      <c r="XCE78"/>
      <c r="XCF78"/>
      <c r="XCG78"/>
      <c r="XCH78"/>
      <c r="XCI78"/>
      <c r="XCJ78"/>
      <c r="XCK78"/>
      <c r="XCL78"/>
      <c r="XCM78"/>
      <c r="XCN78"/>
      <c r="XCO78"/>
      <c r="XCP78"/>
      <c r="XCQ78"/>
      <c r="XCR78"/>
      <c r="XCS78"/>
      <c r="XCT78"/>
      <c r="XCU78"/>
      <c r="XCV78"/>
      <c r="XCW78"/>
      <c r="XCX78"/>
      <c r="XCY78"/>
      <c r="XCZ78"/>
      <c r="XDA78"/>
      <c r="XDB78"/>
      <c r="XDC78"/>
      <c r="XDD78"/>
      <c r="XDE78"/>
      <c r="XDF78"/>
      <c r="XDG78"/>
      <c r="XDH78"/>
      <c r="XDI78"/>
      <c r="XDJ78"/>
      <c r="XDK78"/>
      <c r="XDL78"/>
      <c r="XDM78"/>
      <c r="XDN78"/>
      <c r="XDO78"/>
      <c r="XDP78"/>
      <c r="XDQ78"/>
      <c r="XDR78"/>
      <c r="XDS78"/>
      <c r="XDT78"/>
      <c r="XDU78"/>
      <c r="XDV78"/>
      <c r="XDW78"/>
      <c r="XDX78"/>
      <c r="XDY78"/>
      <c r="XDZ78"/>
      <c r="XEA78"/>
      <c r="XEB78"/>
      <c r="XEC78"/>
      <c r="XED78"/>
      <c r="XEE78"/>
      <c r="XEF78"/>
      <c r="XEG78"/>
      <c r="XEH78"/>
      <c r="XEI78"/>
      <c r="XEJ78"/>
      <c r="XEK78"/>
      <c r="XEL78"/>
      <c r="XEM78"/>
      <c r="XEN78"/>
      <c r="XEO78"/>
      <c r="XEP78"/>
      <c r="XEQ78"/>
      <c r="XER78"/>
      <c r="XES78"/>
      <c r="XET78"/>
      <c r="XEU78"/>
      <c r="XEV78"/>
      <c r="XEW78"/>
      <c r="XEX78"/>
      <c r="XEY78"/>
      <c r="XEZ78"/>
      <c r="XFA78"/>
      <c r="XFB78"/>
      <c r="XFC78"/>
      <c r="XFD78"/>
    </row>
    <row r="79" spans="1:6 16135:16384" s="398" customFormat="1" ht="5" customHeight="1">
      <c r="A79" s="399"/>
      <c r="B79" s="400"/>
      <c r="C79" s="401"/>
      <c r="D79" s="402"/>
      <c r="E79" s="403"/>
      <c r="F79" s="404"/>
      <c r="WVO79" s="359"/>
      <c r="WVP79" s="359"/>
      <c r="WVQ79" s="359"/>
      <c r="WVR79" s="359"/>
      <c r="WVS79" s="359"/>
      <c r="WVT79" s="359"/>
      <c r="WVU79" s="359"/>
      <c r="WVV79" s="359"/>
      <c r="WVW79" s="359"/>
      <c r="WVX79" s="359"/>
      <c r="WVY79" s="359"/>
      <c r="WVZ79" s="359"/>
      <c r="WWA79" s="359"/>
      <c r="WWB79" s="359"/>
      <c r="WWC79" s="359"/>
      <c r="WWD79" s="359"/>
      <c r="WWE79" s="359"/>
      <c r="WWF79" s="359"/>
      <c r="WWG79" s="359"/>
      <c r="WWH79" s="359"/>
      <c r="WWI79" s="359"/>
      <c r="WWJ79" s="359"/>
      <c r="WWK79" s="359"/>
      <c r="WWL79" s="359"/>
      <c r="WWM79" s="359"/>
      <c r="WWN79" s="359"/>
      <c r="WWO79" s="359"/>
      <c r="WWP79" s="359"/>
      <c r="WWQ79" s="359"/>
      <c r="WWR79" s="359"/>
      <c r="WWS79" s="359"/>
      <c r="WWT79" s="359"/>
      <c r="WWU79" s="359"/>
      <c r="WWV79" s="359"/>
      <c r="WWW79" s="359"/>
      <c r="WWX79" s="359"/>
      <c r="WWY79" s="359"/>
      <c r="WWZ79" s="359"/>
      <c r="WXA79" s="359"/>
      <c r="WXB79" s="359"/>
      <c r="WXC79" s="359"/>
      <c r="WXD79" s="359"/>
      <c r="WXE79" s="359"/>
      <c r="WXF79" s="359"/>
      <c r="WXG79" s="359"/>
      <c r="WXH79" s="359"/>
      <c r="WXI79" s="359"/>
      <c r="WXJ79" s="359"/>
      <c r="WXK79" s="359"/>
      <c r="WXL79" s="359"/>
      <c r="WXM79" s="359"/>
      <c r="WXN79" s="359"/>
      <c r="WXO79" s="359"/>
      <c r="WXP79" s="359"/>
      <c r="WXQ79" s="359"/>
      <c r="WXR79" s="359"/>
      <c r="WXS79" s="359"/>
      <c r="WXT79" s="359"/>
      <c r="WXU79" s="359"/>
      <c r="WXV79" s="359"/>
      <c r="WXW79" s="359"/>
      <c r="WXX79" s="359"/>
      <c r="WXY79" s="359"/>
      <c r="WXZ79" s="359"/>
      <c r="WYA79" s="359"/>
      <c r="WYB79" s="359"/>
      <c r="WYC79" s="359"/>
      <c r="WYD79" s="359"/>
      <c r="WYE79" s="359"/>
      <c r="WYF79" s="359"/>
      <c r="WYG79" s="359"/>
      <c r="WYH79" s="359"/>
      <c r="WYI79" s="359"/>
      <c r="WYJ79" s="359"/>
      <c r="WYK79" s="359"/>
      <c r="WYL79" s="359"/>
      <c r="WYM79" s="359"/>
      <c r="WYN79" s="359"/>
      <c r="WYO79" s="359"/>
      <c r="WYP79" s="359"/>
      <c r="WYQ79" s="359"/>
      <c r="WYR79" s="359"/>
      <c r="WYS79" s="359"/>
      <c r="WYT79" s="359"/>
      <c r="WYU79" s="359"/>
      <c r="WYV79" s="359"/>
      <c r="WYW79" s="359"/>
      <c r="WYX79" s="359"/>
      <c r="WYY79" s="359"/>
      <c r="WYZ79" s="359"/>
      <c r="WZA79" s="359"/>
      <c r="WZB79" s="359"/>
      <c r="WZC79" s="359"/>
      <c r="WZD79" s="359"/>
      <c r="WZE79" s="359"/>
      <c r="WZF79" s="359"/>
      <c r="WZG79" s="359"/>
      <c r="WZH79" s="359"/>
      <c r="WZI79" s="359"/>
      <c r="WZJ79" s="359"/>
      <c r="WZK79" s="359"/>
      <c r="WZL79" s="359"/>
      <c r="WZM79" s="359"/>
      <c r="WZN79" s="359"/>
      <c r="WZO79" s="359"/>
      <c r="WZP79" s="359"/>
      <c r="WZQ79" s="359"/>
      <c r="WZR79" s="359"/>
      <c r="WZS79" s="359"/>
      <c r="WZT79" s="359"/>
      <c r="WZU79" s="359"/>
      <c r="WZV79" s="359"/>
      <c r="WZW79" s="359"/>
      <c r="WZX79" s="359"/>
      <c r="WZY79" s="359"/>
      <c r="WZZ79" s="359"/>
      <c r="XAA79" s="359"/>
      <c r="XAB79" s="359"/>
      <c r="XAC79" s="359"/>
      <c r="XAD79" s="359"/>
      <c r="XAE79" s="359"/>
      <c r="XAF79" s="359"/>
      <c r="XAG79" s="359"/>
      <c r="XAH79" s="359"/>
      <c r="XAI79" s="359"/>
      <c r="XAJ79" s="359"/>
      <c r="XAK79" s="359"/>
      <c r="XAL79" s="359"/>
      <c r="XAM79" s="359"/>
      <c r="XAN79" s="359"/>
      <c r="XAO79" s="359"/>
      <c r="XAP79" s="359"/>
      <c r="XAQ79" s="359"/>
      <c r="XAR79" s="359"/>
      <c r="XAS79" s="359"/>
      <c r="XAT79" s="359"/>
      <c r="XAU79" s="359"/>
      <c r="XAV79" s="359"/>
      <c r="XAW79" s="359"/>
      <c r="XAX79" s="359"/>
      <c r="XAY79" s="359"/>
      <c r="XAZ79" s="359"/>
      <c r="XBA79" s="359"/>
      <c r="XBB79" s="359"/>
      <c r="XBC79" s="359"/>
      <c r="XBD79" s="359"/>
      <c r="XBE79" s="359"/>
      <c r="XBF79" s="359"/>
      <c r="XBG79" s="359"/>
      <c r="XBH79" s="359"/>
      <c r="XBI79" s="359"/>
      <c r="XBJ79" s="359"/>
      <c r="XBK79" s="359"/>
      <c r="XBL79" s="359"/>
      <c r="XBM79" s="359"/>
      <c r="XBN79" s="359"/>
      <c r="XBO79" s="359"/>
      <c r="XBP79" s="359"/>
      <c r="XBQ79" s="359"/>
      <c r="XBR79" s="359"/>
      <c r="XBS79" s="359"/>
      <c r="XBT79" s="359"/>
      <c r="XBU79" s="359"/>
      <c r="XBV79" s="359"/>
      <c r="XBW79" s="359"/>
      <c r="XBX79" s="359"/>
      <c r="XBY79" s="359"/>
      <c r="XBZ79" s="359"/>
      <c r="XCA79" s="359"/>
      <c r="XCB79" s="359"/>
      <c r="XCC79" s="359"/>
      <c r="XCD79" s="359"/>
      <c r="XCE79" s="359"/>
      <c r="XCF79" s="359"/>
      <c r="XCG79" s="359"/>
      <c r="XCH79" s="359"/>
      <c r="XCI79" s="359"/>
      <c r="XCJ79" s="359"/>
      <c r="XCK79" s="359"/>
      <c r="XCL79" s="359"/>
      <c r="XCM79" s="359"/>
      <c r="XCN79" s="359"/>
      <c r="XCO79" s="359"/>
      <c r="XCP79" s="359"/>
      <c r="XCQ79" s="359"/>
      <c r="XCR79" s="359"/>
      <c r="XCS79" s="359"/>
      <c r="XCT79" s="359"/>
      <c r="XCU79" s="359"/>
      <c r="XCV79" s="359"/>
      <c r="XCW79" s="359"/>
      <c r="XCX79" s="359"/>
      <c r="XCY79" s="359"/>
      <c r="XCZ79" s="359"/>
      <c r="XDA79" s="359"/>
      <c r="XDB79" s="359"/>
      <c r="XDC79" s="359"/>
      <c r="XDD79" s="359"/>
      <c r="XDE79" s="359"/>
      <c r="XDF79" s="359"/>
      <c r="XDG79" s="359"/>
      <c r="XDH79" s="359"/>
      <c r="XDI79" s="359"/>
      <c r="XDJ79" s="359"/>
      <c r="XDK79" s="359"/>
      <c r="XDL79" s="359"/>
      <c r="XDM79" s="359"/>
      <c r="XDN79" s="359"/>
      <c r="XDO79" s="359"/>
      <c r="XDP79" s="359"/>
      <c r="XDQ79" s="359"/>
      <c r="XDR79" s="359"/>
      <c r="XDS79" s="359"/>
      <c r="XDT79" s="359"/>
      <c r="XDU79" s="359"/>
      <c r="XDV79" s="359"/>
      <c r="XDW79" s="359"/>
      <c r="XDX79" s="359"/>
      <c r="XDY79" s="359"/>
      <c r="XDZ79" s="359"/>
      <c r="XEA79" s="359"/>
      <c r="XEB79" s="359"/>
      <c r="XEC79" s="359"/>
      <c r="XED79" s="359"/>
      <c r="XEE79" s="359"/>
      <c r="XEF79" s="359"/>
      <c r="XEG79" s="359"/>
      <c r="XEH79" s="359"/>
      <c r="XEI79" s="359"/>
      <c r="XEJ79" s="359"/>
      <c r="XEK79" s="359"/>
      <c r="XEL79" s="359"/>
      <c r="XEM79" s="359"/>
      <c r="XEN79" s="359"/>
      <c r="XEO79" s="359"/>
      <c r="XEP79" s="359"/>
      <c r="XEQ79" s="359"/>
      <c r="XER79" s="359"/>
      <c r="XES79" s="359"/>
      <c r="XET79" s="359"/>
      <c r="XEU79" s="359"/>
      <c r="XEV79" s="359"/>
      <c r="XEW79" s="359"/>
      <c r="XEX79" s="359"/>
      <c r="XEY79" s="359"/>
      <c r="XEZ79" s="359"/>
      <c r="XFA79" s="359"/>
      <c r="XFB79" s="359"/>
      <c r="XFC79" s="359"/>
      <c r="XFD79" s="359"/>
    </row>
    <row r="80" spans="1:6 16135:16384" s="398" customFormat="1" ht="16">
      <c r="A80" s="390">
        <v>31</v>
      </c>
      <c r="B80" s="391" t="s">
        <v>745</v>
      </c>
      <c r="C80" s="405" t="s">
        <v>22</v>
      </c>
      <c r="D80" s="406">
        <v>1</v>
      </c>
      <c r="E80" s="407">
        <v>0</v>
      </c>
      <c r="F80" s="408">
        <f>D80*E80</f>
        <v>0</v>
      </c>
      <c r="WVO80"/>
      <c r="WVP80"/>
      <c r="WVQ80"/>
      <c r="WVR80"/>
      <c r="WVS80"/>
      <c r="WVT80"/>
      <c r="WVU80"/>
      <c r="WVV80"/>
      <c r="WVW80"/>
      <c r="WVX80"/>
      <c r="WVY80"/>
      <c r="WVZ80"/>
      <c r="WWA80"/>
      <c r="WWB80"/>
      <c r="WWC80"/>
      <c r="WWD80"/>
      <c r="WWE80"/>
      <c r="WWF80"/>
      <c r="WWG80"/>
      <c r="WWH80"/>
      <c r="WWI80"/>
      <c r="WWJ80"/>
      <c r="WWK80"/>
      <c r="WWL80"/>
      <c r="WWM80"/>
      <c r="WWN80"/>
      <c r="WWO80"/>
      <c r="WWP80"/>
      <c r="WWQ80"/>
      <c r="WWR80"/>
      <c r="WWS80"/>
      <c r="WWT80"/>
      <c r="WWU80"/>
      <c r="WWV80"/>
      <c r="WWW80"/>
      <c r="WWX80"/>
      <c r="WWY80"/>
      <c r="WWZ80"/>
      <c r="WXA80"/>
      <c r="WXB80"/>
      <c r="WXC80"/>
      <c r="WXD80"/>
      <c r="WXE80"/>
      <c r="WXF80"/>
      <c r="WXG80"/>
      <c r="WXH80"/>
      <c r="WXI80"/>
      <c r="WXJ80"/>
      <c r="WXK80"/>
      <c r="WXL80"/>
      <c r="WXM80"/>
      <c r="WXN80"/>
      <c r="WXO80"/>
      <c r="WXP80"/>
      <c r="WXQ80"/>
      <c r="WXR80"/>
      <c r="WXS80"/>
      <c r="WXT80"/>
      <c r="WXU80"/>
      <c r="WXV80"/>
      <c r="WXW80"/>
      <c r="WXX80"/>
      <c r="WXY80"/>
      <c r="WXZ80"/>
      <c r="WYA80"/>
      <c r="WYB80"/>
      <c r="WYC80"/>
      <c r="WYD80"/>
      <c r="WYE80"/>
      <c r="WYF80"/>
      <c r="WYG80"/>
      <c r="WYH80"/>
      <c r="WYI80"/>
      <c r="WYJ80"/>
      <c r="WYK80"/>
      <c r="WYL80"/>
      <c r="WYM80"/>
      <c r="WYN80"/>
      <c r="WYO80"/>
      <c r="WYP80"/>
      <c r="WYQ80"/>
      <c r="WYR80"/>
      <c r="WYS80"/>
      <c r="WYT80"/>
      <c r="WYU80"/>
      <c r="WYV80"/>
      <c r="WYW80"/>
      <c r="WYX80"/>
      <c r="WYY80"/>
      <c r="WYZ80"/>
      <c r="WZA80"/>
      <c r="WZB80"/>
      <c r="WZC80"/>
      <c r="WZD80"/>
      <c r="WZE80"/>
      <c r="WZF80"/>
      <c r="WZG80"/>
      <c r="WZH80"/>
      <c r="WZI80"/>
      <c r="WZJ80"/>
      <c r="WZK80"/>
      <c r="WZL80"/>
      <c r="WZM80"/>
      <c r="WZN80"/>
      <c r="WZO80"/>
      <c r="WZP80"/>
      <c r="WZQ80"/>
      <c r="WZR80"/>
      <c r="WZS80"/>
      <c r="WZT80"/>
      <c r="WZU80"/>
      <c r="WZV80"/>
      <c r="WZW80"/>
      <c r="WZX80"/>
      <c r="WZY80"/>
      <c r="WZZ80"/>
      <c r="XAA80"/>
      <c r="XAB80"/>
      <c r="XAC80"/>
      <c r="XAD80"/>
      <c r="XAE80"/>
      <c r="XAF80"/>
      <c r="XAG80"/>
      <c r="XAH80"/>
      <c r="XAI80"/>
      <c r="XAJ80"/>
      <c r="XAK80"/>
      <c r="XAL80"/>
      <c r="XAM80"/>
      <c r="XAN80"/>
      <c r="XAO80"/>
      <c r="XAP80"/>
      <c r="XAQ80"/>
      <c r="XAR80"/>
      <c r="XAS80"/>
      <c r="XAT80"/>
      <c r="XAU80"/>
      <c r="XAV80"/>
      <c r="XAW80"/>
      <c r="XAX80"/>
      <c r="XAY80"/>
      <c r="XAZ80"/>
      <c r="XBA80"/>
      <c r="XBB80"/>
      <c r="XBC80"/>
      <c r="XBD80"/>
      <c r="XBE80"/>
      <c r="XBF80"/>
      <c r="XBG80"/>
      <c r="XBH80"/>
      <c r="XBI80"/>
      <c r="XBJ80"/>
      <c r="XBK80"/>
      <c r="XBL80"/>
      <c r="XBM80"/>
      <c r="XBN80"/>
      <c r="XBO80"/>
      <c r="XBP80"/>
      <c r="XBQ80"/>
      <c r="XBR80"/>
      <c r="XBS80"/>
      <c r="XBT80"/>
      <c r="XBU80"/>
      <c r="XBV80"/>
      <c r="XBW80"/>
      <c r="XBX80"/>
      <c r="XBY80"/>
      <c r="XBZ80"/>
      <c r="XCA80"/>
      <c r="XCB80"/>
      <c r="XCC80"/>
      <c r="XCD80"/>
      <c r="XCE80"/>
      <c r="XCF80"/>
      <c r="XCG80"/>
      <c r="XCH80"/>
      <c r="XCI80"/>
      <c r="XCJ80"/>
      <c r="XCK80"/>
      <c r="XCL80"/>
      <c r="XCM80"/>
      <c r="XCN80"/>
      <c r="XCO80"/>
      <c r="XCP80"/>
      <c r="XCQ80"/>
      <c r="XCR80"/>
      <c r="XCS80"/>
      <c r="XCT80"/>
      <c r="XCU80"/>
      <c r="XCV80"/>
      <c r="XCW80"/>
      <c r="XCX80"/>
      <c r="XCY80"/>
      <c r="XCZ80"/>
      <c r="XDA80"/>
      <c r="XDB80"/>
      <c r="XDC80"/>
      <c r="XDD80"/>
      <c r="XDE80"/>
      <c r="XDF80"/>
      <c r="XDG80"/>
      <c r="XDH80"/>
      <c r="XDI80"/>
      <c r="XDJ80"/>
      <c r="XDK80"/>
      <c r="XDL80"/>
      <c r="XDM80"/>
      <c r="XDN80"/>
      <c r="XDO80"/>
      <c r="XDP80"/>
      <c r="XDQ80"/>
      <c r="XDR80"/>
      <c r="XDS80"/>
      <c r="XDT80"/>
      <c r="XDU80"/>
      <c r="XDV80"/>
      <c r="XDW80"/>
      <c r="XDX80"/>
      <c r="XDY80"/>
      <c r="XDZ80"/>
      <c r="XEA80"/>
      <c r="XEB80"/>
      <c r="XEC80"/>
      <c r="XED80"/>
      <c r="XEE80"/>
      <c r="XEF80"/>
      <c r="XEG80"/>
      <c r="XEH80"/>
      <c r="XEI80"/>
      <c r="XEJ80"/>
      <c r="XEK80"/>
      <c r="XEL80"/>
      <c r="XEM80"/>
      <c r="XEN80"/>
      <c r="XEO80"/>
      <c r="XEP80"/>
      <c r="XEQ80"/>
      <c r="XER80"/>
      <c r="XES80"/>
      <c r="XET80"/>
      <c r="XEU80"/>
      <c r="XEV80"/>
      <c r="XEW80"/>
      <c r="XEX80"/>
      <c r="XEY80"/>
      <c r="XEZ80"/>
      <c r="XFA80"/>
      <c r="XFB80"/>
      <c r="XFC80"/>
      <c r="XFD80"/>
    </row>
    <row r="81" spans="1:6 16135:16384" s="398" customFormat="1" ht="5" customHeight="1">
      <c r="A81" s="399"/>
      <c r="B81" s="400"/>
      <c r="C81" s="401"/>
      <c r="D81" s="402"/>
      <c r="E81" s="403"/>
      <c r="F81" s="404"/>
      <c r="WVO81" s="359"/>
      <c r="WVP81" s="359"/>
      <c r="WVQ81" s="359"/>
      <c r="WVR81" s="359"/>
      <c r="WVS81" s="359"/>
      <c r="WVT81" s="359"/>
      <c r="WVU81" s="359"/>
      <c r="WVV81" s="359"/>
      <c r="WVW81" s="359"/>
      <c r="WVX81" s="359"/>
      <c r="WVY81" s="359"/>
      <c r="WVZ81" s="359"/>
      <c r="WWA81" s="359"/>
      <c r="WWB81" s="359"/>
      <c r="WWC81" s="359"/>
      <c r="WWD81" s="359"/>
      <c r="WWE81" s="359"/>
      <c r="WWF81" s="359"/>
      <c r="WWG81" s="359"/>
      <c r="WWH81" s="359"/>
      <c r="WWI81" s="359"/>
      <c r="WWJ81" s="359"/>
      <c r="WWK81" s="359"/>
      <c r="WWL81" s="359"/>
      <c r="WWM81" s="359"/>
      <c r="WWN81" s="359"/>
      <c r="WWO81" s="359"/>
      <c r="WWP81" s="359"/>
      <c r="WWQ81" s="359"/>
      <c r="WWR81" s="359"/>
      <c r="WWS81" s="359"/>
      <c r="WWT81" s="359"/>
      <c r="WWU81" s="359"/>
      <c r="WWV81" s="359"/>
      <c r="WWW81" s="359"/>
      <c r="WWX81" s="359"/>
      <c r="WWY81" s="359"/>
      <c r="WWZ81" s="359"/>
      <c r="WXA81" s="359"/>
      <c r="WXB81" s="359"/>
      <c r="WXC81" s="359"/>
      <c r="WXD81" s="359"/>
      <c r="WXE81" s="359"/>
      <c r="WXF81" s="359"/>
      <c r="WXG81" s="359"/>
      <c r="WXH81" s="359"/>
      <c r="WXI81" s="359"/>
      <c r="WXJ81" s="359"/>
      <c r="WXK81" s="359"/>
      <c r="WXL81" s="359"/>
      <c r="WXM81" s="359"/>
      <c r="WXN81" s="359"/>
      <c r="WXO81" s="359"/>
      <c r="WXP81" s="359"/>
      <c r="WXQ81" s="359"/>
      <c r="WXR81" s="359"/>
      <c r="WXS81" s="359"/>
      <c r="WXT81" s="359"/>
      <c r="WXU81" s="359"/>
      <c r="WXV81" s="359"/>
      <c r="WXW81" s="359"/>
      <c r="WXX81" s="359"/>
      <c r="WXY81" s="359"/>
      <c r="WXZ81" s="359"/>
      <c r="WYA81" s="359"/>
      <c r="WYB81" s="359"/>
      <c r="WYC81" s="359"/>
      <c r="WYD81" s="359"/>
      <c r="WYE81" s="359"/>
      <c r="WYF81" s="359"/>
      <c r="WYG81" s="359"/>
      <c r="WYH81" s="359"/>
      <c r="WYI81" s="359"/>
      <c r="WYJ81" s="359"/>
      <c r="WYK81" s="359"/>
      <c r="WYL81" s="359"/>
      <c r="WYM81" s="359"/>
      <c r="WYN81" s="359"/>
      <c r="WYO81" s="359"/>
      <c r="WYP81" s="359"/>
      <c r="WYQ81" s="359"/>
      <c r="WYR81" s="359"/>
      <c r="WYS81" s="359"/>
      <c r="WYT81" s="359"/>
      <c r="WYU81" s="359"/>
      <c r="WYV81" s="359"/>
      <c r="WYW81" s="359"/>
      <c r="WYX81" s="359"/>
      <c r="WYY81" s="359"/>
      <c r="WYZ81" s="359"/>
      <c r="WZA81" s="359"/>
      <c r="WZB81" s="359"/>
      <c r="WZC81" s="359"/>
      <c r="WZD81" s="359"/>
      <c r="WZE81" s="359"/>
      <c r="WZF81" s="359"/>
      <c r="WZG81" s="359"/>
      <c r="WZH81" s="359"/>
      <c r="WZI81" s="359"/>
      <c r="WZJ81" s="359"/>
      <c r="WZK81" s="359"/>
      <c r="WZL81" s="359"/>
      <c r="WZM81" s="359"/>
      <c r="WZN81" s="359"/>
      <c r="WZO81" s="359"/>
      <c r="WZP81" s="359"/>
      <c r="WZQ81" s="359"/>
      <c r="WZR81" s="359"/>
      <c r="WZS81" s="359"/>
      <c r="WZT81" s="359"/>
      <c r="WZU81" s="359"/>
      <c r="WZV81" s="359"/>
      <c r="WZW81" s="359"/>
      <c r="WZX81" s="359"/>
      <c r="WZY81" s="359"/>
      <c r="WZZ81" s="359"/>
      <c r="XAA81" s="359"/>
      <c r="XAB81" s="359"/>
      <c r="XAC81" s="359"/>
      <c r="XAD81" s="359"/>
      <c r="XAE81" s="359"/>
      <c r="XAF81" s="359"/>
      <c r="XAG81" s="359"/>
      <c r="XAH81" s="359"/>
      <c r="XAI81" s="359"/>
      <c r="XAJ81" s="359"/>
      <c r="XAK81" s="359"/>
      <c r="XAL81" s="359"/>
      <c r="XAM81" s="359"/>
      <c r="XAN81" s="359"/>
      <c r="XAO81" s="359"/>
      <c r="XAP81" s="359"/>
      <c r="XAQ81" s="359"/>
      <c r="XAR81" s="359"/>
      <c r="XAS81" s="359"/>
      <c r="XAT81" s="359"/>
      <c r="XAU81" s="359"/>
      <c r="XAV81" s="359"/>
      <c r="XAW81" s="359"/>
      <c r="XAX81" s="359"/>
      <c r="XAY81" s="359"/>
      <c r="XAZ81" s="359"/>
      <c r="XBA81" s="359"/>
      <c r="XBB81" s="359"/>
      <c r="XBC81" s="359"/>
      <c r="XBD81" s="359"/>
      <c r="XBE81" s="359"/>
      <c r="XBF81" s="359"/>
      <c r="XBG81" s="359"/>
      <c r="XBH81" s="359"/>
      <c r="XBI81" s="359"/>
      <c r="XBJ81" s="359"/>
      <c r="XBK81" s="359"/>
      <c r="XBL81" s="359"/>
      <c r="XBM81" s="359"/>
      <c r="XBN81" s="359"/>
      <c r="XBO81" s="359"/>
      <c r="XBP81" s="359"/>
      <c r="XBQ81" s="359"/>
      <c r="XBR81" s="359"/>
      <c r="XBS81" s="359"/>
      <c r="XBT81" s="359"/>
      <c r="XBU81" s="359"/>
      <c r="XBV81" s="359"/>
      <c r="XBW81" s="359"/>
      <c r="XBX81" s="359"/>
      <c r="XBY81" s="359"/>
      <c r="XBZ81" s="359"/>
      <c r="XCA81" s="359"/>
      <c r="XCB81" s="359"/>
      <c r="XCC81" s="359"/>
      <c r="XCD81" s="359"/>
      <c r="XCE81" s="359"/>
      <c r="XCF81" s="359"/>
      <c r="XCG81" s="359"/>
      <c r="XCH81" s="359"/>
      <c r="XCI81" s="359"/>
      <c r="XCJ81" s="359"/>
      <c r="XCK81" s="359"/>
      <c r="XCL81" s="359"/>
      <c r="XCM81" s="359"/>
      <c r="XCN81" s="359"/>
      <c r="XCO81" s="359"/>
      <c r="XCP81" s="359"/>
      <c r="XCQ81" s="359"/>
      <c r="XCR81" s="359"/>
      <c r="XCS81" s="359"/>
      <c r="XCT81" s="359"/>
      <c r="XCU81" s="359"/>
      <c r="XCV81" s="359"/>
      <c r="XCW81" s="359"/>
      <c r="XCX81" s="359"/>
      <c r="XCY81" s="359"/>
      <c r="XCZ81" s="359"/>
      <c r="XDA81" s="359"/>
      <c r="XDB81" s="359"/>
      <c r="XDC81" s="359"/>
      <c r="XDD81" s="359"/>
      <c r="XDE81" s="359"/>
      <c r="XDF81" s="359"/>
      <c r="XDG81" s="359"/>
      <c r="XDH81" s="359"/>
      <c r="XDI81" s="359"/>
      <c r="XDJ81" s="359"/>
      <c r="XDK81" s="359"/>
      <c r="XDL81" s="359"/>
      <c r="XDM81" s="359"/>
      <c r="XDN81" s="359"/>
      <c r="XDO81" s="359"/>
      <c r="XDP81" s="359"/>
      <c r="XDQ81" s="359"/>
      <c r="XDR81" s="359"/>
      <c r="XDS81" s="359"/>
      <c r="XDT81" s="359"/>
      <c r="XDU81" s="359"/>
      <c r="XDV81" s="359"/>
      <c r="XDW81" s="359"/>
      <c r="XDX81" s="359"/>
      <c r="XDY81" s="359"/>
      <c r="XDZ81" s="359"/>
      <c r="XEA81" s="359"/>
      <c r="XEB81" s="359"/>
      <c r="XEC81" s="359"/>
      <c r="XED81" s="359"/>
      <c r="XEE81" s="359"/>
      <c r="XEF81" s="359"/>
      <c r="XEG81" s="359"/>
      <c r="XEH81" s="359"/>
      <c r="XEI81" s="359"/>
      <c r="XEJ81" s="359"/>
      <c r="XEK81" s="359"/>
      <c r="XEL81" s="359"/>
      <c r="XEM81" s="359"/>
      <c r="XEN81" s="359"/>
      <c r="XEO81" s="359"/>
      <c r="XEP81" s="359"/>
      <c r="XEQ81" s="359"/>
      <c r="XER81" s="359"/>
      <c r="XES81" s="359"/>
      <c r="XET81" s="359"/>
      <c r="XEU81" s="359"/>
      <c r="XEV81" s="359"/>
      <c r="XEW81" s="359"/>
      <c r="XEX81" s="359"/>
      <c r="XEY81" s="359"/>
      <c r="XEZ81" s="359"/>
      <c r="XFA81" s="359"/>
      <c r="XFB81" s="359"/>
      <c r="XFC81" s="359"/>
      <c r="XFD81" s="359"/>
    </row>
    <row r="82" spans="1:6 16135:16384" s="398" customFormat="1" ht="32">
      <c r="A82" s="390">
        <v>32</v>
      </c>
      <c r="B82" s="391" t="s">
        <v>746</v>
      </c>
      <c r="C82" s="405" t="s">
        <v>22</v>
      </c>
      <c r="D82" s="406">
        <v>1</v>
      </c>
      <c r="E82" s="407">
        <v>0</v>
      </c>
      <c r="F82" s="408">
        <f>D82*E82</f>
        <v>0</v>
      </c>
      <c r="WVO82"/>
      <c r="WVP82"/>
      <c r="WVQ82"/>
      <c r="WVR82"/>
      <c r="WVS82"/>
      <c r="WVT82"/>
      <c r="WVU82"/>
      <c r="WVV82"/>
      <c r="WVW82"/>
      <c r="WVX82"/>
      <c r="WVY82"/>
      <c r="WVZ82"/>
      <c r="WWA82"/>
      <c r="WWB82"/>
      <c r="WWC82"/>
      <c r="WWD82"/>
      <c r="WWE82"/>
      <c r="WWF82"/>
      <c r="WWG82"/>
      <c r="WWH82"/>
      <c r="WWI82"/>
      <c r="WWJ82"/>
      <c r="WWK82"/>
      <c r="WWL82"/>
      <c r="WWM82"/>
      <c r="WWN82"/>
      <c r="WWO82"/>
      <c r="WWP82"/>
      <c r="WWQ82"/>
      <c r="WWR82"/>
      <c r="WWS82"/>
      <c r="WWT82"/>
      <c r="WWU82"/>
      <c r="WWV82"/>
      <c r="WWW82"/>
      <c r="WWX82"/>
      <c r="WWY82"/>
      <c r="WWZ82"/>
      <c r="WXA82"/>
      <c r="WXB82"/>
      <c r="WXC82"/>
      <c r="WXD82"/>
      <c r="WXE82"/>
      <c r="WXF82"/>
      <c r="WXG82"/>
      <c r="WXH82"/>
      <c r="WXI82"/>
      <c r="WXJ82"/>
      <c r="WXK82"/>
      <c r="WXL82"/>
      <c r="WXM82"/>
      <c r="WXN82"/>
      <c r="WXO82"/>
      <c r="WXP82"/>
      <c r="WXQ82"/>
      <c r="WXR82"/>
      <c r="WXS82"/>
      <c r="WXT82"/>
      <c r="WXU82"/>
      <c r="WXV82"/>
      <c r="WXW82"/>
      <c r="WXX82"/>
      <c r="WXY82"/>
      <c r="WXZ82"/>
      <c r="WYA82"/>
      <c r="WYB82"/>
      <c r="WYC82"/>
      <c r="WYD82"/>
      <c r="WYE82"/>
      <c r="WYF82"/>
      <c r="WYG82"/>
      <c r="WYH82"/>
      <c r="WYI82"/>
      <c r="WYJ82"/>
      <c r="WYK82"/>
      <c r="WYL82"/>
      <c r="WYM82"/>
      <c r="WYN82"/>
      <c r="WYO82"/>
      <c r="WYP82"/>
      <c r="WYQ82"/>
      <c r="WYR82"/>
      <c r="WYS82"/>
      <c r="WYT82"/>
      <c r="WYU82"/>
      <c r="WYV82"/>
      <c r="WYW82"/>
      <c r="WYX82"/>
      <c r="WYY82"/>
      <c r="WYZ82"/>
      <c r="WZA82"/>
      <c r="WZB82"/>
      <c r="WZC82"/>
      <c r="WZD82"/>
      <c r="WZE82"/>
      <c r="WZF82"/>
      <c r="WZG82"/>
      <c r="WZH82"/>
      <c r="WZI82"/>
      <c r="WZJ82"/>
      <c r="WZK82"/>
      <c r="WZL82"/>
      <c r="WZM82"/>
      <c r="WZN82"/>
      <c r="WZO82"/>
      <c r="WZP82"/>
      <c r="WZQ82"/>
      <c r="WZR82"/>
      <c r="WZS82"/>
      <c r="WZT82"/>
      <c r="WZU82"/>
      <c r="WZV82"/>
      <c r="WZW82"/>
      <c r="WZX82"/>
      <c r="WZY82"/>
      <c r="WZZ82"/>
      <c r="XAA82"/>
      <c r="XAB82"/>
      <c r="XAC82"/>
      <c r="XAD82"/>
      <c r="XAE82"/>
      <c r="XAF82"/>
      <c r="XAG82"/>
      <c r="XAH82"/>
      <c r="XAI82"/>
      <c r="XAJ82"/>
      <c r="XAK82"/>
      <c r="XAL82"/>
      <c r="XAM82"/>
      <c r="XAN82"/>
      <c r="XAO82"/>
      <c r="XAP82"/>
      <c r="XAQ82"/>
      <c r="XAR82"/>
      <c r="XAS82"/>
      <c r="XAT82"/>
      <c r="XAU82"/>
      <c r="XAV82"/>
      <c r="XAW82"/>
      <c r="XAX82"/>
      <c r="XAY82"/>
      <c r="XAZ82"/>
      <c r="XBA82"/>
      <c r="XBB82"/>
      <c r="XBC82"/>
      <c r="XBD82"/>
      <c r="XBE82"/>
      <c r="XBF82"/>
      <c r="XBG82"/>
      <c r="XBH82"/>
      <c r="XBI82"/>
      <c r="XBJ82"/>
      <c r="XBK82"/>
      <c r="XBL82"/>
      <c r="XBM82"/>
      <c r="XBN82"/>
      <c r="XBO82"/>
      <c r="XBP82"/>
      <c r="XBQ82"/>
      <c r="XBR82"/>
      <c r="XBS82"/>
      <c r="XBT82"/>
      <c r="XBU82"/>
      <c r="XBV82"/>
      <c r="XBW82"/>
      <c r="XBX82"/>
      <c r="XBY82"/>
      <c r="XBZ82"/>
      <c r="XCA82"/>
      <c r="XCB82"/>
      <c r="XCC82"/>
      <c r="XCD82"/>
      <c r="XCE82"/>
      <c r="XCF82"/>
      <c r="XCG82"/>
      <c r="XCH82"/>
      <c r="XCI82"/>
      <c r="XCJ82"/>
      <c r="XCK82"/>
      <c r="XCL82"/>
      <c r="XCM82"/>
      <c r="XCN82"/>
      <c r="XCO82"/>
      <c r="XCP82"/>
      <c r="XCQ82"/>
      <c r="XCR82"/>
      <c r="XCS82"/>
      <c r="XCT82"/>
      <c r="XCU82"/>
      <c r="XCV82"/>
      <c r="XCW82"/>
      <c r="XCX82"/>
      <c r="XCY82"/>
      <c r="XCZ82"/>
      <c r="XDA82"/>
      <c r="XDB82"/>
      <c r="XDC82"/>
      <c r="XDD82"/>
      <c r="XDE82"/>
      <c r="XDF82"/>
      <c r="XDG82"/>
      <c r="XDH82"/>
      <c r="XDI82"/>
      <c r="XDJ82"/>
      <c r="XDK82"/>
      <c r="XDL82"/>
      <c r="XDM82"/>
      <c r="XDN82"/>
      <c r="XDO82"/>
      <c r="XDP82"/>
      <c r="XDQ82"/>
      <c r="XDR82"/>
      <c r="XDS82"/>
      <c r="XDT82"/>
      <c r="XDU82"/>
      <c r="XDV82"/>
      <c r="XDW82"/>
      <c r="XDX82"/>
      <c r="XDY82"/>
      <c r="XDZ82"/>
      <c r="XEA82"/>
      <c r="XEB82"/>
      <c r="XEC82"/>
      <c r="XED82"/>
      <c r="XEE82"/>
      <c r="XEF82"/>
      <c r="XEG82"/>
      <c r="XEH82"/>
      <c r="XEI82"/>
      <c r="XEJ82"/>
      <c r="XEK82"/>
      <c r="XEL82"/>
      <c r="XEM82"/>
      <c r="XEN82"/>
      <c r="XEO82"/>
      <c r="XEP82"/>
      <c r="XEQ82"/>
      <c r="XER82"/>
      <c r="XES82"/>
      <c r="XET82"/>
      <c r="XEU82"/>
      <c r="XEV82"/>
      <c r="XEW82"/>
      <c r="XEX82"/>
      <c r="XEY82"/>
      <c r="XEZ82"/>
      <c r="XFA82"/>
      <c r="XFB82"/>
      <c r="XFC82"/>
      <c r="XFD82"/>
    </row>
    <row r="83" spans="1:6 16135:16384" s="398" customFormat="1" ht="5" customHeight="1">
      <c r="A83" s="399"/>
      <c r="B83" s="400"/>
      <c r="C83" s="401"/>
      <c r="D83" s="402"/>
      <c r="E83" s="403"/>
      <c r="F83" s="404"/>
      <c r="WVO83" s="359"/>
      <c r="WVP83" s="359"/>
      <c r="WVQ83" s="359"/>
      <c r="WVR83" s="359"/>
      <c r="WVS83" s="359"/>
      <c r="WVT83" s="359"/>
      <c r="WVU83" s="359"/>
      <c r="WVV83" s="359"/>
      <c r="WVW83" s="359"/>
      <c r="WVX83" s="359"/>
      <c r="WVY83" s="359"/>
      <c r="WVZ83" s="359"/>
      <c r="WWA83" s="359"/>
      <c r="WWB83" s="359"/>
      <c r="WWC83" s="359"/>
      <c r="WWD83" s="359"/>
      <c r="WWE83" s="359"/>
      <c r="WWF83" s="359"/>
      <c r="WWG83" s="359"/>
      <c r="WWH83" s="359"/>
      <c r="WWI83" s="359"/>
      <c r="WWJ83" s="359"/>
      <c r="WWK83" s="359"/>
      <c r="WWL83" s="359"/>
      <c r="WWM83" s="359"/>
      <c r="WWN83" s="359"/>
      <c r="WWO83" s="359"/>
      <c r="WWP83" s="359"/>
      <c r="WWQ83" s="359"/>
      <c r="WWR83" s="359"/>
      <c r="WWS83" s="359"/>
      <c r="WWT83" s="359"/>
      <c r="WWU83" s="359"/>
      <c r="WWV83" s="359"/>
      <c r="WWW83" s="359"/>
      <c r="WWX83" s="359"/>
      <c r="WWY83" s="359"/>
      <c r="WWZ83" s="359"/>
      <c r="WXA83" s="359"/>
      <c r="WXB83" s="359"/>
      <c r="WXC83" s="359"/>
      <c r="WXD83" s="359"/>
      <c r="WXE83" s="359"/>
      <c r="WXF83" s="359"/>
      <c r="WXG83" s="359"/>
      <c r="WXH83" s="359"/>
      <c r="WXI83" s="359"/>
      <c r="WXJ83" s="359"/>
      <c r="WXK83" s="359"/>
      <c r="WXL83" s="359"/>
      <c r="WXM83" s="359"/>
      <c r="WXN83" s="359"/>
      <c r="WXO83" s="359"/>
      <c r="WXP83" s="359"/>
      <c r="WXQ83" s="359"/>
      <c r="WXR83" s="359"/>
      <c r="WXS83" s="359"/>
      <c r="WXT83" s="359"/>
      <c r="WXU83" s="359"/>
      <c r="WXV83" s="359"/>
      <c r="WXW83" s="359"/>
      <c r="WXX83" s="359"/>
      <c r="WXY83" s="359"/>
      <c r="WXZ83" s="359"/>
      <c r="WYA83" s="359"/>
      <c r="WYB83" s="359"/>
      <c r="WYC83" s="359"/>
      <c r="WYD83" s="359"/>
      <c r="WYE83" s="359"/>
      <c r="WYF83" s="359"/>
      <c r="WYG83" s="359"/>
      <c r="WYH83" s="359"/>
      <c r="WYI83" s="359"/>
      <c r="WYJ83" s="359"/>
      <c r="WYK83" s="359"/>
      <c r="WYL83" s="359"/>
      <c r="WYM83" s="359"/>
      <c r="WYN83" s="359"/>
      <c r="WYO83" s="359"/>
      <c r="WYP83" s="359"/>
      <c r="WYQ83" s="359"/>
      <c r="WYR83" s="359"/>
      <c r="WYS83" s="359"/>
      <c r="WYT83" s="359"/>
      <c r="WYU83" s="359"/>
      <c r="WYV83" s="359"/>
      <c r="WYW83" s="359"/>
      <c r="WYX83" s="359"/>
      <c r="WYY83" s="359"/>
      <c r="WYZ83" s="359"/>
      <c r="WZA83" s="359"/>
      <c r="WZB83" s="359"/>
      <c r="WZC83" s="359"/>
      <c r="WZD83" s="359"/>
      <c r="WZE83" s="359"/>
      <c r="WZF83" s="359"/>
      <c r="WZG83" s="359"/>
      <c r="WZH83" s="359"/>
      <c r="WZI83" s="359"/>
      <c r="WZJ83" s="359"/>
      <c r="WZK83" s="359"/>
      <c r="WZL83" s="359"/>
      <c r="WZM83" s="359"/>
      <c r="WZN83" s="359"/>
      <c r="WZO83" s="359"/>
      <c r="WZP83" s="359"/>
      <c r="WZQ83" s="359"/>
      <c r="WZR83" s="359"/>
      <c r="WZS83" s="359"/>
      <c r="WZT83" s="359"/>
      <c r="WZU83" s="359"/>
      <c r="WZV83" s="359"/>
      <c r="WZW83" s="359"/>
      <c r="WZX83" s="359"/>
      <c r="WZY83" s="359"/>
      <c r="WZZ83" s="359"/>
      <c r="XAA83" s="359"/>
      <c r="XAB83" s="359"/>
      <c r="XAC83" s="359"/>
      <c r="XAD83" s="359"/>
      <c r="XAE83" s="359"/>
      <c r="XAF83" s="359"/>
      <c r="XAG83" s="359"/>
      <c r="XAH83" s="359"/>
      <c r="XAI83" s="359"/>
      <c r="XAJ83" s="359"/>
      <c r="XAK83" s="359"/>
      <c r="XAL83" s="359"/>
      <c r="XAM83" s="359"/>
      <c r="XAN83" s="359"/>
      <c r="XAO83" s="359"/>
      <c r="XAP83" s="359"/>
      <c r="XAQ83" s="359"/>
      <c r="XAR83" s="359"/>
      <c r="XAS83" s="359"/>
      <c r="XAT83" s="359"/>
      <c r="XAU83" s="359"/>
      <c r="XAV83" s="359"/>
      <c r="XAW83" s="359"/>
      <c r="XAX83" s="359"/>
      <c r="XAY83" s="359"/>
      <c r="XAZ83" s="359"/>
      <c r="XBA83" s="359"/>
      <c r="XBB83" s="359"/>
      <c r="XBC83" s="359"/>
      <c r="XBD83" s="359"/>
      <c r="XBE83" s="359"/>
      <c r="XBF83" s="359"/>
      <c r="XBG83" s="359"/>
      <c r="XBH83" s="359"/>
      <c r="XBI83" s="359"/>
      <c r="XBJ83" s="359"/>
      <c r="XBK83" s="359"/>
      <c r="XBL83" s="359"/>
      <c r="XBM83" s="359"/>
      <c r="XBN83" s="359"/>
      <c r="XBO83" s="359"/>
      <c r="XBP83" s="359"/>
      <c r="XBQ83" s="359"/>
      <c r="XBR83" s="359"/>
      <c r="XBS83" s="359"/>
      <c r="XBT83" s="359"/>
      <c r="XBU83" s="359"/>
      <c r="XBV83" s="359"/>
      <c r="XBW83" s="359"/>
      <c r="XBX83" s="359"/>
      <c r="XBY83" s="359"/>
      <c r="XBZ83" s="359"/>
      <c r="XCA83" s="359"/>
      <c r="XCB83" s="359"/>
      <c r="XCC83" s="359"/>
      <c r="XCD83" s="359"/>
      <c r="XCE83" s="359"/>
      <c r="XCF83" s="359"/>
      <c r="XCG83" s="359"/>
      <c r="XCH83" s="359"/>
      <c r="XCI83" s="359"/>
      <c r="XCJ83" s="359"/>
      <c r="XCK83" s="359"/>
      <c r="XCL83" s="359"/>
      <c r="XCM83" s="359"/>
      <c r="XCN83" s="359"/>
      <c r="XCO83" s="359"/>
      <c r="XCP83" s="359"/>
      <c r="XCQ83" s="359"/>
      <c r="XCR83" s="359"/>
      <c r="XCS83" s="359"/>
      <c r="XCT83" s="359"/>
      <c r="XCU83" s="359"/>
      <c r="XCV83" s="359"/>
      <c r="XCW83" s="359"/>
      <c r="XCX83" s="359"/>
      <c r="XCY83" s="359"/>
      <c r="XCZ83" s="359"/>
      <c r="XDA83" s="359"/>
      <c r="XDB83" s="359"/>
      <c r="XDC83" s="359"/>
      <c r="XDD83" s="359"/>
      <c r="XDE83" s="359"/>
      <c r="XDF83" s="359"/>
      <c r="XDG83" s="359"/>
      <c r="XDH83" s="359"/>
      <c r="XDI83" s="359"/>
      <c r="XDJ83" s="359"/>
      <c r="XDK83" s="359"/>
      <c r="XDL83" s="359"/>
      <c r="XDM83" s="359"/>
      <c r="XDN83" s="359"/>
      <c r="XDO83" s="359"/>
      <c r="XDP83" s="359"/>
      <c r="XDQ83" s="359"/>
      <c r="XDR83" s="359"/>
      <c r="XDS83" s="359"/>
      <c r="XDT83" s="359"/>
      <c r="XDU83" s="359"/>
      <c r="XDV83" s="359"/>
      <c r="XDW83" s="359"/>
      <c r="XDX83" s="359"/>
      <c r="XDY83" s="359"/>
      <c r="XDZ83" s="359"/>
      <c r="XEA83" s="359"/>
      <c r="XEB83" s="359"/>
      <c r="XEC83" s="359"/>
      <c r="XED83" s="359"/>
      <c r="XEE83" s="359"/>
      <c r="XEF83" s="359"/>
      <c r="XEG83" s="359"/>
      <c r="XEH83" s="359"/>
      <c r="XEI83" s="359"/>
      <c r="XEJ83" s="359"/>
      <c r="XEK83" s="359"/>
      <c r="XEL83" s="359"/>
      <c r="XEM83" s="359"/>
      <c r="XEN83" s="359"/>
      <c r="XEO83" s="359"/>
      <c r="XEP83" s="359"/>
      <c r="XEQ83" s="359"/>
      <c r="XER83" s="359"/>
      <c r="XES83" s="359"/>
      <c r="XET83" s="359"/>
      <c r="XEU83" s="359"/>
      <c r="XEV83" s="359"/>
      <c r="XEW83" s="359"/>
      <c r="XEX83" s="359"/>
      <c r="XEY83" s="359"/>
      <c r="XEZ83" s="359"/>
      <c r="XFA83" s="359"/>
      <c r="XFB83" s="359"/>
      <c r="XFC83" s="359"/>
      <c r="XFD83" s="359"/>
    </row>
    <row r="84" spans="1:6 16135:16384" s="398" customFormat="1" ht="80">
      <c r="A84" s="390">
        <v>33</v>
      </c>
      <c r="B84" s="391" t="s">
        <v>747</v>
      </c>
      <c r="C84" s="405"/>
      <c r="D84" s="406"/>
      <c r="E84" s="407"/>
      <c r="F84" s="408"/>
      <c r="WVO84"/>
      <c r="WVP84"/>
      <c r="WVQ84"/>
      <c r="WVR84"/>
      <c r="WVS84"/>
      <c r="WVT84"/>
      <c r="WVU84"/>
      <c r="WVV84"/>
      <c r="WVW84"/>
      <c r="WVX84"/>
      <c r="WVY84"/>
      <c r="WVZ84"/>
      <c r="WWA84"/>
      <c r="WWB84"/>
      <c r="WWC84"/>
      <c r="WWD84"/>
      <c r="WWE84"/>
      <c r="WWF84"/>
      <c r="WWG84"/>
      <c r="WWH84"/>
      <c r="WWI84"/>
      <c r="WWJ84"/>
      <c r="WWK84"/>
      <c r="WWL84"/>
      <c r="WWM84"/>
      <c r="WWN84"/>
      <c r="WWO84"/>
      <c r="WWP84"/>
      <c r="WWQ84"/>
      <c r="WWR84"/>
      <c r="WWS84"/>
      <c r="WWT84"/>
      <c r="WWU84"/>
      <c r="WWV84"/>
      <c r="WWW84"/>
      <c r="WWX84"/>
      <c r="WWY84"/>
      <c r="WWZ84"/>
      <c r="WXA84"/>
      <c r="WXB84"/>
      <c r="WXC84"/>
      <c r="WXD84"/>
      <c r="WXE84"/>
      <c r="WXF84"/>
      <c r="WXG84"/>
      <c r="WXH84"/>
      <c r="WXI84"/>
      <c r="WXJ84"/>
      <c r="WXK84"/>
      <c r="WXL84"/>
      <c r="WXM84"/>
      <c r="WXN84"/>
      <c r="WXO84"/>
      <c r="WXP84"/>
      <c r="WXQ84"/>
      <c r="WXR84"/>
      <c r="WXS84"/>
      <c r="WXT84"/>
      <c r="WXU84"/>
      <c r="WXV84"/>
      <c r="WXW84"/>
      <c r="WXX84"/>
      <c r="WXY84"/>
      <c r="WXZ84"/>
      <c r="WYA84"/>
      <c r="WYB84"/>
      <c r="WYC84"/>
      <c r="WYD84"/>
      <c r="WYE84"/>
      <c r="WYF84"/>
      <c r="WYG84"/>
      <c r="WYH84"/>
      <c r="WYI84"/>
      <c r="WYJ84"/>
      <c r="WYK84"/>
      <c r="WYL84"/>
      <c r="WYM84"/>
      <c r="WYN84"/>
      <c r="WYO84"/>
      <c r="WYP84"/>
      <c r="WYQ84"/>
      <c r="WYR84"/>
      <c r="WYS84"/>
      <c r="WYT84"/>
      <c r="WYU84"/>
      <c r="WYV84"/>
      <c r="WYW84"/>
      <c r="WYX84"/>
      <c r="WYY84"/>
      <c r="WYZ84"/>
      <c r="WZA84"/>
      <c r="WZB84"/>
      <c r="WZC84"/>
      <c r="WZD84"/>
      <c r="WZE84"/>
      <c r="WZF84"/>
      <c r="WZG84"/>
      <c r="WZH84"/>
      <c r="WZI84"/>
      <c r="WZJ84"/>
      <c r="WZK84"/>
      <c r="WZL84"/>
      <c r="WZM84"/>
      <c r="WZN84"/>
      <c r="WZO84"/>
      <c r="WZP84"/>
      <c r="WZQ84"/>
      <c r="WZR84"/>
      <c r="WZS84"/>
      <c r="WZT84"/>
      <c r="WZU84"/>
      <c r="WZV84"/>
      <c r="WZW84"/>
      <c r="WZX84"/>
      <c r="WZY84"/>
      <c r="WZZ84"/>
      <c r="XAA84"/>
      <c r="XAB84"/>
      <c r="XAC84"/>
      <c r="XAD84"/>
      <c r="XAE84"/>
      <c r="XAF84"/>
      <c r="XAG84"/>
      <c r="XAH84"/>
      <c r="XAI84"/>
      <c r="XAJ84"/>
      <c r="XAK84"/>
      <c r="XAL84"/>
      <c r="XAM84"/>
      <c r="XAN84"/>
      <c r="XAO84"/>
      <c r="XAP84"/>
      <c r="XAQ84"/>
      <c r="XAR84"/>
      <c r="XAS84"/>
      <c r="XAT84"/>
      <c r="XAU84"/>
      <c r="XAV84"/>
      <c r="XAW84"/>
      <c r="XAX84"/>
      <c r="XAY84"/>
      <c r="XAZ84"/>
      <c r="XBA84"/>
      <c r="XBB84"/>
      <c r="XBC84"/>
      <c r="XBD84"/>
      <c r="XBE84"/>
      <c r="XBF84"/>
      <c r="XBG84"/>
      <c r="XBH84"/>
      <c r="XBI84"/>
      <c r="XBJ84"/>
      <c r="XBK84"/>
      <c r="XBL84"/>
      <c r="XBM84"/>
      <c r="XBN84"/>
      <c r="XBO84"/>
      <c r="XBP84"/>
      <c r="XBQ84"/>
      <c r="XBR84"/>
      <c r="XBS84"/>
      <c r="XBT84"/>
      <c r="XBU84"/>
      <c r="XBV84"/>
      <c r="XBW84"/>
      <c r="XBX84"/>
      <c r="XBY84"/>
      <c r="XBZ84"/>
      <c r="XCA84"/>
      <c r="XCB84"/>
      <c r="XCC84"/>
      <c r="XCD84"/>
      <c r="XCE84"/>
      <c r="XCF84"/>
      <c r="XCG84"/>
      <c r="XCH84"/>
      <c r="XCI84"/>
      <c r="XCJ84"/>
      <c r="XCK84"/>
      <c r="XCL84"/>
      <c r="XCM84"/>
      <c r="XCN84"/>
      <c r="XCO84"/>
      <c r="XCP84"/>
      <c r="XCQ84"/>
      <c r="XCR84"/>
      <c r="XCS84"/>
      <c r="XCT84"/>
      <c r="XCU84"/>
      <c r="XCV84"/>
      <c r="XCW84"/>
      <c r="XCX84"/>
      <c r="XCY84"/>
      <c r="XCZ84"/>
      <c r="XDA84"/>
      <c r="XDB84"/>
      <c r="XDC84"/>
      <c r="XDD84"/>
      <c r="XDE84"/>
      <c r="XDF84"/>
      <c r="XDG84"/>
      <c r="XDH84"/>
      <c r="XDI84"/>
      <c r="XDJ84"/>
      <c r="XDK84"/>
      <c r="XDL84"/>
      <c r="XDM84"/>
      <c r="XDN84"/>
      <c r="XDO84"/>
      <c r="XDP84"/>
      <c r="XDQ84"/>
      <c r="XDR84"/>
      <c r="XDS84"/>
      <c r="XDT84"/>
      <c r="XDU84"/>
      <c r="XDV84"/>
      <c r="XDW84"/>
      <c r="XDX84"/>
      <c r="XDY84"/>
      <c r="XDZ84"/>
      <c r="XEA84"/>
      <c r="XEB84"/>
      <c r="XEC84"/>
      <c r="XED84"/>
      <c r="XEE84"/>
      <c r="XEF84"/>
      <c r="XEG84"/>
      <c r="XEH84"/>
      <c r="XEI84"/>
      <c r="XEJ84"/>
      <c r="XEK84"/>
      <c r="XEL84"/>
      <c r="XEM84"/>
      <c r="XEN84"/>
      <c r="XEO84"/>
      <c r="XEP84"/>
      <c r="XEQ84"/>
      <c r="XER84"/>
      <c r="XES84"/>
      <c r="XET84"/>
      <c r="XEU84"/>
      <c r="XEV84"/>
      <c r="XEW84"/>
      <c r="XEX84"/>
      <c r="XEY84"/>
      <c r="XEZ84"/>
      <c r="XFA84"/>
      <c r="XFB84"/>
      <c r="XFC84"/>
      <c r="XFD84"/>
    </row>
    <row r="85" spans="1:6 16135:16384" s="398" customFormat="1" ht="16">
      <c r="A85" s="390"/>
      <c r="B85" s="391" t="s">
        <v>748</v>
      </c>
      <c r="C85" s="405" t="s">
        <v>133</v>
      </c>
      <c r="D85" s="406">
        <v>18</v>
      </c>
      <c r="E85" s="407">
        <v>0</v>
      </c>
      <c r="F85" s="408">
        <f>D85*E85</f>
        <v>0</v>
      </c>
      <c r="WVO85"/>
      <c r="WVP85"/>
      <c r="WVQ85"/>
      <c r="WVR85"/>
      <c r="WVS85"/>
      <c r="WVT85"/>
      <c r="WVU85"/>
      <c r="WVV85"/>
      <c r="WVW85"/>
      <c r="WVX85"/>
      <c r="WVY85"/>
      <c r="WVZ85"/>
      <c r="WWA85"/>
      <c r="WWB85"/>
      <c r="WWC85"/>
      <c r="WWD85"/>
      <c r="WWE85"/>
      <c r="WWF85"/>
      <c r="WWG85"/>
      <c r="WWH85"/>
      <c r="WWI85"/>
      <c r="WWJ85"/>
      <c r="WWK85"/>
      <c r="WWL85"/>
      <c r="WWM85"/>
      <c r="WWN85"/>
      <c r="WWO85"/>
      <c r="WWP85"/>
      <c r="WWQ85"/>
      <c r="WWR85"/>
      <c r="WWS85"/>
      <c r="WWT85"/>
      <c r="WWU85"/>
      <c r="WWV85"/>
      <c r="WWW85"/>
      <c r="WWX85"/>
      <c r="WWY85"/>
      <c r="WWZ85"/>
      <c r="WXA85"/>
      <c r="WXB85"/>
      <c r="WXC85"/>
      <c r="WXD85"/>
      <c r="WXE85"/>
      <c r="WXF85"/>
      <c r="WXG85"/>
      <c r="WXH85"/>
      <c r="WXI85"/>
      <c r="WXJ85"/>
      <c r="WXK85"/>
      <c r="WXL85"/>
      <c r="WXM85"/>
      <c r="WXN85"/>
      <c r="WXO85"/>
      <c r="WXP85"/>
      <c r="WXQ85"/>
      <c r="WXR85"/>
      <c r="WXS85"/>
      <c r="WXT85"/>
      <c r="WXU85"/>
      <c r="WXV85"/>
      <c r="WXW85"/>
      <c r="WXX85"/>
      <c r="WXY85"/>
      <c r="WXZ85"/>
      <c r="WYA85"/>
      <c r="WYB85"/>
      <c r="WYC85"/>
      <c r="WYD85"/>
      <c r="WYE85"/>
      <c r="WYF85"/>
      <c r="WYG85"/>
      <c r="WYH85"/>
      <c r="WYI85"/>
      <c r="WYJ85"/>
      <c r="WYK85"/>
      <c r="WYL85"/>
      <c r="WYM85"/>
      <c r="WYN85"/>
      <c r="WYO85"/>
      <c r="WYP85"/>
      <c r="WYQ85"/>
      <c r="WYR85"/>
      <c r="WYS85"/>
      <c r="WYT85"/>
      <c r="WYU85"/>
      <c r="WYV85"/>
      <c r="WYW85"/>
      <c r="WYX85"/>
      <c r="WYY85"/>
      <c r="WYZ85"/>
      <c r="WZA85"/>
      <c r="WZB85"/>
      <c r="WZC85"/>
      <c r="WZD85"/>
      <c r="WZE85"/>
      <c r="WZF85"/>
      <c r="WZG85"/>
      <c r="WZH85"/>
      <c r="WZI85"/>
      <c r="WZJ85"/>
      <c r="WZK85"/>
      <c r="WZL85"/>
      <c r="WZM85"/>
      <c r="WZN85"/>
      <c r="WZO85"/>
      <c r="WZP85"/>
      <c r="WZQ85"/>
      <c r="WZR85"/>
      <c r="WZS85"/>
      <c r="WZT85"/>
      <c r="WZU85"/>
      <c r="WZV85"/>
      <c r="WZW85"/>
      <c r="WZX85"/>
      <c r="WZY85"/>
      <c r="WZZ85"/>
      <c r="XAA85"/>
      <c r="XAB85"/>
      <c r="XAC85"/>
      <c r="XAD85"/>
      <c r="XAE85"/>
      <c r="XAF85"/>
      <c r="XAG85"/>
      <c r="XAH85"/>
      <c r="XAI85"/>
      <c r="XAJ85"/>
      <c r="XAK85"/>
      <c r="XAL85"/>
      <c r="XAM85"/>
      <c r="XAN85"/>
      <c r="XAO85"/>
      <c r="XAP85"/>
      <c r="XAQ85"/>
      <c r="XAR85"/>
      <c r="XAS85"/>
      <c r="XAT85"/>
      <c r="XAU85"/>
      <c r="XAV85"/>
      <c r="XAW85"/>
      <c r="XAX85"/>
      <c r="XAY85"/>
      <c r="XAZ85"/>
      <c r="XBA85"/>
      <c r="XBB85"/>
      <c r="XBC85"/>
      <c r="XBD85"/>
      <c r="XBE85"/>
      <c r="XBF85"/>
      <c r="XBG85"/>
      <c r="XBH85"/>
      <c r="XBI85"/>
      <c r="XBJ85"/>
      <c r="XBK85"/>
      <c r="XBL85"/>
      <c r="XBM85"/>
      <c r="XBN85"/>
      <c r="XBO85"/>
      <c r="XBP85"/>
      <c r="XBQ85"/>
      <c r="XBR85"/>
      <c r="XBS85"/>
      <c r="XBT85"/>
      <c r="XBU85"/>
      <c r="XBV85"/>
      <c r="XBW85"/>
      <c r="XBX85"/>
      <c r="XBY85"/>
      <c r="XBZ85"/>
      <c r="XCA85"/>
      <c r="XCB85"/>
      <c r="XCC85"/>
      <c r="XCD85"/>
      <c r="XCE85"/>
      <c r="XCF85"/>
      <c r="XCG85"/>
      <c r="XCH85"/>
      <c r="XCI85"/>
      <c r="XCJ85"/>
      <c r="XCK85"/>
      <c r="XCL85"/>
      <c r="XCM85"/>
      <c r="XCN85"/>
      <c r="XCO85"/>
      <c r="XCP85"/>
      <c r="XCQ85"/>
      <c r="XCR85"/>
      <c r="XCS85"/>
      <c r="XCT85"/>
      <c r="XCU85"/>
      <c r="XCV85"/>
      <c r="XCW85"/>
      <c r="XCX85"/>
      <c r="XCY85"/>
      <c r="XCZ85"/>
      <c r="XDA85"/>
      <c r="XDB85"/>
      <c r="XDC85"/>
      <c r="XDD85"/>
      <c r="XDE85"/>
      <c r="XDF85"/>
      <c r="XDG85"/>
      <c r="XDH85"/>
      <c r="XDI85"/>
      <c r="XDJ85"/>
      <c r="XDK85"/>
      <c r="XDL85"/>
      <c r="XDM85"/>
      <c r="XDN85"/>
      <c r="XDO85"/>
      <c r="XDP85"/>
      <c r="XDQ85"/>
      <c r="XDR85"/>
      <c r="XDS85"/>
      <c r="XDT85"/>
      <c r="XDU85"/>
      <c r="XDV85"/>
      <c r="XDW85"/>
      <c r="XDX85"/>
      <c r="XDY85"/>
      <c r="XDZ85"/>
      <c r="XEA85"/>
      <c r="XEB85"/>
      <c r="XEC85"/>
      <c r="XED85"/>
      <c r="XEE85"/>
      <c r="XEF85"/>
      <c r="XEG85"/>
      <c r="XEH85"/>
      <c r="XEI85"/>
      <c r="XEJ85"/>
      <c r="XEK85"/>
      <c r="XEL85"/>
      <c r="XEM85"/>
      <c r="XEN85"/>
      <c r="XEO85"/>
      <c r="XEP85"/>
      <c r="XEQ85"/>
      <c r="XER85"/>
      <c r="XES85"/>
      <c r="XET85"/>
      <c r="XEU85"/>
      <c r="XEV85"/>
      <c r="XEW85"/>
      <c r="XEX85"/>
      <c r="XEY85"/>
      <c r="XEZ85"/>
      <c r="XFA85"/>
      <c r="XFB85"/>
      <c r="XFC85"/>
      <c r="XFD85"/>
    </row>
    <row r="86" spans="1:6 16135:16384" s="398" customFormat="1" ht="16">
      <c r="A86" s="390"/>
      <c r="B86" s="391" t="s">
        <v>749</v>
      </c>
      <c r="C86" s="405" t="s">
        <v>133</v>
      </c>
      <c r="D86" s="406">
        <v>15</v>
      </c>
      <c r="E86" s="407">
        <v>0</v>
      </c>
      <c r="F86" s="408">
        <f>D86*E86</f>
        <v>0</v>
      </c>
      <c r="WVO86"/>
      <c r="WVP86"/>
      <c r="WVQ86"/>
      <c r="WVR86"/>
      <c r="WVS86"/>
      <c r="WVT86"/>
      <c r="WVU86"/>
      <c r="WVV86"/>
      <c r="WVW86"/>
      <c r="WVX86"/>
      <c r="WVY86"/>
      <c r="WVZ86"/>
      <c r="WWA86"/>
      <c r="WWB86"/>
      <c r="WWC86"/>
      <c r="WWD86"/>
      <c r="WWE86"/>
      <c r="WWF86"/>
      <c r="WWG86"/>
      <c r="WWH86"/>
      <c r="WWI86"/>
      <c r="WWJ86"/>
      <c r="WWK86"/>
      <c r="WWL86"/>
      <c r="WWM86"/>
      <c r="WWN86"/>
      <c r="WWO86"/>
      <c r="WWP86"/>
      <c r="WWQ86"/>
      <c r="WWR86"/>
      <c r="WWS86"/>
      <c r="WWT86"/>
      <c r="WWU86"/>
      <c r="WWV86"/>
      <c r="WWW86"/>
      <c r="WWX86"/>
      <c r="WWY86"/>
      <c r="WWZ86"/>
      <c r="WXA86"/>
      <c r="WXB86"/>
      <c r="WXC86"/>
      <c r="WXD86"/>
      <c r="WXE86"/>
      <c r="WXF86"/>
      <c r="WXG86"/>
      <c r="WXH86"/>
      <c r="WXI86"/>
      <c r="WXJ86"/>
      <c r="WXK86"/>
      <c r="WXL86"/>
      <c r="WXM86"/>
      <c r="WXN86"/>
      <c r="WXO86"/>
      <c r="WXP86"/>
      <c r="WXQ86"/>
      <c r="WXR86"/>
      <c r="WXS86"/>
      <c r="WXT86"/>
      <c r="WXU86"/>
      <c r="WXV86"/>
      <c r="WXW86"/>
      <c r="WXX86"/>
      <c r="WXY86"/>
      <c r="WXZ86"/>
      <c r="WYA86"/>
      <c r="WYB86"/>
      <c r="WYC86"/>
      <c r="WYD86"/>
      <c r="WYE86"/>
      <c r="WYF86"/>
      <c r="WYG86"/>
      <c r="WYH86"/>
      <c r="WYI86"/>
      <c r="WYJ86"/>
      <c r="WYK86"/>
      <c r="WYL86"/>
      <c r="WYM86"/>
      <c r="WYN86"/>
      <c r="WYO86"/>
      <c r="WYP86"/>
      <c r="WYQ86"/>
      <c r="WYR86"/>
      <c r="WYS86"/>
      <c r="WYT86"/>
      <c r="WYU86"/>
      <c r="WYV86"/>
      <c r="WYW86"/>
      <c r="WYX86"/>
      <c r="WYY86"/>
      <c r="WYZ86"/>
      <c r="WZA86"/>
      <c r="WZB86"/>
      <c r="WZC86"/>
      <c r="WZD86"/>
      <c r="WZE86"/>
      <c r="WZF86"/>
      <c r="WZG86"/>
      <c r="WZH86"/>
      <c r="WZI86"/>
      <c r="WZJ86"/>
      <c r="WZK86"/>
      <c r="WZL86"/>
      <c r="WZM86"/>
      <c r="WZN86"/>
      <c r="WZO86"/>
      <c r="WZP86"/>
      <c r="WZQ86"/>
      <c r="WZR86"/>
      <c r="WZS86"/>
      <c r="WZT86"/>
      <c r="WZU86"/>
      <c r="WZV86"/>
      <c r="WZW86"/>
      <c r="WZX86"/>
      <c r="WZY86"/>
      <c r="WZZ86"/>
      <c r="XAA86"/>
      <c r="XAB86"/>
      <c r="XAC86"/>
      <c r="XAD86"/>
      <c r="XAE86"/>
      <c r="XAF86"/>
      <c r="XAG86"/>
      <c r="XAH86"/>
      <c r="XAI86"/>
      <c r="XAJ86"/>
      <c r="XAK86"/>
      <c r="XAL86"/>
      <c r="XAM86"/>
      <c r="XAN86"/>
      <c r="XAO86"/>
      <c r="XAP86"/>
      <c r="XAQ86"/>
      <c r="XAR86"/>
      <c r="XAS86"/>
      <c r="XAT86"/>
      <c r="XAU86"/>
      <c r="XAV86"/>
      <c r="XAW86"/>
      <c r="XAX86"/>
      <c r="XAY86"/>
      <c r="XAZ86"/>
      <c r="XBA86"/>
      <c r="XBB86"/>
      <c r="XBC86"/>
      <c r="XBD86"/>
      <c r="XBE86"/>
      <c r="XBF86"/>
      <c r="XBG86"/>
      <c r="XBH86"/>
      <c r="XBI86"/>
      <c r="XBJ86"/>
      <c r="XBK86"/>
      <c r="XBL86"/>
      <c r="XBM86"/>
      <c r="XBN86"/>
      <c r="XBO86"/>
      <c r="XBP86"/>
      <c r="XBQ86"/>
      <c r="XBR86"/>
      <c r="XBS86"/>
      <c r="XBT86"/>
      <c r="XBU86"/>
      <c r="XBV86"/>
      <c r="XBW86"/>
      <c r="XBX86"/>
      <c r="XBY86"/>
      <c r="XBZ86"/>
      <c r="XCA86"/>
      <c r="XCB86"/>
      <c r="XCC86"/>
      <c r="XCD86"/>
      <c r="XCE86"/>
      <c r="XCF86"/>
      <c r="XCG86"/>
      <c r="XCH86"/>
      <c r="XCI86"/>
      <c r="XCJ86"/>
      <c r="XCK86"/>
      <c r="XCL86"/>
      <c r="XCM86"/>
      <c r="XCN86"/>
      <c r="XCO86"/>
      <c r="XCP86"/>
      <c r="XCQ86"/>
      <c r="XCR86"/>
      <c r="XCS86"/>
      <c r="XCT86"/>
      <c r="XCU86"/>
      <c r="XCV86"/>
      <c r="XCW86"/>
      <c r="XCX86"/>
      <c r="XCY86"/>
      <c r="XCZ86"/>
      <c r="XDA86"/>
      <c r="XDB86"/>
      <c r="XDC86"/>
      <c r="XDD86"/>
      <c r="XDE86"/>
      <c r="XDF86"/>
      <c r="XDG86"/>
      <c r="XDH86"/>
      <c r="XDI86"/>
      <c r="XDJ86"/>
      <c r="XDK86"/>
      <c r="XDL86"/>
      <c r="XDM86"/>
      <c r="XDN86"/>
      <c r="XDO86"/>
      <c r="XDP86"/>
      <c r="XDQ86"/>
      <c r="XDR86"/>
      <c r="XDS86"/>
      <c r="XDT86"/>
      <c r="XDU86"/>
      <c r="XDV86"/>
      <c r="XDW86"/>
      <c r="XDX86"/>
      <c r="XDY86"/>
      <c r="XDZ86"/>
      <c r="XEA86"/>
      <c r="XEB86"/>
      <c r="XEC86"/>
      <c r="XED86"/>
      <c r="XEE86"/>
      <c r="XEF86"/>
      <c r="XEG86"/>
      <c r="XEH86"/>
      <c r="XEI86"/>
      <c r="XEJ86"/>
      <c r="XEK86"/>
      <c r="XEL86"/>
      <c r="XEM86"/>
      <c r="XEN86"/>
      <c r="XEO86"/>
      <c r="XEP86"/>
      <c r="XEQ86"/>
      <c r="XER86"/>
      <c r="XES86"/>
      <c r="XET86"/>
      <c r="XEU86"/>
      <c r="XEV86"/>
      <c r="XEW86"/>
      <c r="XEX86"/>
      <c r="XEY86"/>
      <c r="XEZ86"/>
      <c r="XFA86"/>
      <c r="XFB86"/>
      <c r="XFC86"/>
      <c r="XFD86"/>
    </row>
    <row r="87" spans="1:6 16135:16384" s="398" customFormat="1" ht="5" customHeight="1">
      <c r="A87" s="399"/>
      <c r="B87" s="400"/>
      <c r="C87" s="401"/>
      <c r="D87" s="402"/>
      <c r="E87" s="403"/>
      <c r="F87" s="404"/>
      <c r="WVO87" s="359"/>
      <c r="WVP87" s="359"/>
      <c r="WVQ87" s="359"/>
      <c r="WVR87" s="359"/>
      <c r="WVS87" s="359"/>
      <c r="WVT87" s="359"/>
      <c r="WVU87" s="359"/>
      <c r="WVV87" s="359"/>
      <c r="WVW87" s="359"/>
      <c r="WVX87" s="359"/>
      <c r="WVY87" s="359"/>
      <c r="WVZ87" s="359"/>
      <c r="WWA87" s="359"/>
      <c r="WWB87" s="359"/>
      <c r="WWC87" s="359"/>
      <c r="WWD87" s="359"/>
      <c r="WWE87" s="359"/>
      <c r="WWF87" s="359"/>
      <c r="WWG87" s="359"/>
      <c r="WWH87" s="359"/>
      <c r="WWI87" s="359"/>
      <c r="WWJ87" s="359"/>
      <c r="WWK87" s="359"/>
      <c r="WWL87" s="359"/>
      <c r="WWM87" s="359"/>
      <c r="WWN87" s="359"/>
      <c r="WWO87" s="359"/>
      <c r="WWP87" s="359"/>
      <c r="WWQ87" s="359"/>
      <c r="WWR87" s="359"/>
      <c r="WWS87" s="359"/>
      <c r="WWT87" s="359"/>
      <c r="WWU87" s="359"/>
      <c r="WWV87" s="359"/>
      <c r="WWW87" s="359"/>
      <c r="WWX87" s="359"/>
      <c r="WWY87" s="359"/>
      <c r="WWZ87" s="359"/>
      <c r="WXA87" s="359"/>
      <c r="WXB87" s="359"/>
      <c r="WXC87" s="359"/>
      <c r="WXD87" s="359"/>
      <c r="WXE87" s="359"/>
      <c r="WXF87" s="359"/>
      <c r="WXG87" s="359"/>
      <c r="WXH87" s="359"/>
      <c r="WXI87" s="359"/>
      <c r="WXJ87" s="359"/>
      <c r="WXK87" s="359"/>
      <c r="WXL87" s="359"/>
      <c r="WXM87" s="359"/>
      <c r="WXN87" s="359"/>
      <c r="WXO87" s="359"/>
      <c r="WXP87" s="359"/>
      <c r="WXQ87" s="359"/>
      <c r="WXR87" s="359"/>
      <c r="WXS87" s="359"/>
      <c r="WXT87" s="359"/>
      <c r="WXU87" s="359"/>
      <c r="WXV87" s="359"/>
      <c r="WXW87" s="359"/>
      <c r="WXX87" s="359"/>
      <c r="WXY87" s="359"/>
      <c r="WXZ87" s="359"/>
      <c r="WYA87" s="359"/>
      <c r="WYB87" s="359"/>
      <c r="WYC87" s="359"/>
      <c r="WYD87" s="359"/>
      <c r="WYE87" s="359"/>
      <c r="WYF87" s="359"/>
      <c r="WYG87" s="359"/>
      <c r="WYH87" s="359"/>
      <c r="WYI87" s="359"/>
      <c r="WYJ87" s="359"/>
      <c r="WYK87" s="359"/>
      <c r="WYL87" s="359"/>
      <c r="WYM87" s="359"/>
      <c r="WYN87" s="359"/>
      <c r="WYO87" s="359"/>
      <c r="WYP87" s="359"/>
      <c r="WYQ87" s="359"/>
      <c r="WYR87" s="359"/>
      <c r="WYS87" s="359"/>
      <c r="WYT87" s="359"/>
      <c r="WYU87" s="359"/>
      <c r="WYV87" s="359"/>
      <c r="WYW87" s="359"/>
      <c r="WYX87" s="359"/>
      <c r="WYY87" s="359"/>
      <c r="WYZ87" s="359"/>
      <c r="WZA87" s="359"/>
      <c r="WZB87" s="359"/>
      <c r="WZC87" s="359"/>
      <c r="WZD87" s="359"/>
      <c r="WZE87" s="359"/>
      <c r="WZF87" s="359"/>
      <c r="WZG87" s="359"/>
      <c r="WZH87" s="359"/>
      <c r="WZI87" s="359"/>
      <c r="WZJ87" s="359"/>
      <c r="WZK87" s="359"/>
      <c r="WZL87" s="359"/>
      <c r="WZM87" s="359"/>
      <c r="WZN87" s="359"/>
      <c r="WZO87" s="359"/>
      <c r="WZP87" s="359"/>
      <c r="WZQ87" s="359"/>
      <c r="WZR87" s="359"/>
      <c r="WZS87" s="359"/>
      <c r="WZT87" s="359"/>
      <c r="WZU87" s="359"/>
      <c r="WZV87" s="359"/>
      <c r="WZW87" s="359"/>
      <c r="WZX87" s="359"/>
      <c r="WZY87" s="359"/>
      <c r="WZZ87" s="359"/>
      <c r="XAA87" s="359"/>
      <c r="XAB87" s="359"/>
      <c r="XAC87" s="359"/>
      <c r="XAD87" s="359"/>
      <c r="XAE87" s="359"/>
      <c r="XAF87" s="359"/>
      <c r="XAG87" s="359"/>
      <c r="XAH87" s="359"/>
      <c r="XAI87" s="359"/>
      <c r="XAJ87" s="359"/>
      <c r="XAK87" s="359"/>
      <c r="XAL87" s="359"/>
      <c r="XAM87" s="359"/>
      <c r="XAN87" s="359"/>
      <c r="XAO87" s="359"/>
      <c r="XAP87" s="359"/>
      <c r="XAQ87" s="359"/>
      <c r="XAR87" s="359"/>
      <c r="XAS87" s="359"/>
      <c r="XAT87" s="359"/>
      <c r="XAU87" s="359"/>
      <c r="XAV87" s="359"/>
      <c r="XAW87" s="359"/>
      <c r="XAX87" s="359"/>
      <c r="XAY87" s="359"/>
      <c r="XAZ87" s="359"/>
      <c r="XBA87" s="359"/>
      <c r="XBB87" s="359"/>
      <c r="XBC87" s="359"/>
      <c r="XBD87" s="359"/>
      <c r="XBE87" s="359"/>
      <c r="XBF87" s="359"/>
      <c r="XBG87" s="359"/>
      <c r="XBH87" s="359"/>
      <c r="XBI87" s="359"/>
      <c r="XBJ87" s="359"/>
      <c r="XBK87" s="359"/>
      <c r="XBL87" s="359"/>
      <c r="XBM87" s="359"/>
      <c r="XBN87" s="359"/>
      <c r="XBO87" s="359"/>
      <c r="XBP87" s="359"/>
      <c r="XBQ87" s="359"/>
      <c r="XBR87" s="359"/>
      <c r="XBS87" s="359"/>
      <c r="XBT87" s="359"/>
      <c r="XBU87" s="359"/>
      <c r="XBV87" s="359"/>
      <c r="XBW87" s="359"/>
      <c r="XBX87" s="359"/>
      <c r="XBY87" s="359"/>
      <c r="XBZ87" s="359"/>
      <c r="XCA87" s="359"/>
      <c r="XCB87" s="359"/>
      <c r="XCC87" s="359"/>
      <c r="XCD87" s="359"/>
      <c r="XCE87" s="359"/>
      <c r="XCF87" s="359"/>
      <c r="XCG87" s="359"/>
      <c r="XCH87" s="359"/>
      <c r="XCI87" s="359"/>
      <c r="XCJ87" s="359"/>
      <c r="XCK87" s="359"/>
      <c r="XCL87" s="359"/>
      <c r="XCM87" s="359"/>
      <c r="XCN87" s="359"/>
      <c r="XCO87" s="359"/>
      <c r="XCP87" s="359"/>
      <c r="XCQ87" s="359"/>
      <c r="XCR87" s="359"/>
      <c r="XCS87" s="359"/>
      <c r="XCT87" s="359"/>
      <c r="XCU87" s="359"/>
      <c r="XCV87" s="359"/>
      <c r="XCW87" s="359"/>
      <c r="XCX87" s="359"/>
      <c r="XCY87" s="359"/>
      <c r="XCZ87" s="359"/>
      <c r="XDA87" s="359"/>
      <c r="XDB87" s="359"/>
      <c r="XDC87" s="359"/>
      <c r="XDD87" s="359"/>
      <c r="XDE87" s="359"/>
      <c r="XDF87" s="359"/>
      <c r="XDG87" s="359"/>
      <c r="XDH87" s="359"/>
      <c r="XDI87" s="359"/>
      <c r="XDJ87" s="359"/>
      <c r="XDK87" s="359"/>
      <c r="XDL87" s="359"/>
      <c r="XDM87" s="359"/>
      <c r="XDN87" s="359"/>
      <c r="XDO87" s="359"/>
      <c r="XDP87" s="359"/>
      <c r="XDQ87" s="359"/>
      <c r="XDR87" s="359"/>
      <c r="XDS87" s="359"/>
      <c r="XDT87" s="359"/>
      <c r="XDU87" s="359"/>
      <c r="XDV87" s="359"/>
      <c r="XDW87" s="359"/>
      <c r="XDX87" s="359"/>
      <c r="XDY87" s="359"/>
      <c r="XDZ87" s="359"/>
      <c r="XEA87" s="359"/>
      <c r="XEB87" s="359"/>
      <c r="XEC87" s="359"/>
      <c r="XED87" s="359"/>
      <c r="XEE87" s="359"/>
      <c r="XEF87" s="359"/>
      <c r="XEG87" s="359"/>
      <c r="XEH87" s="359"/>
      <c r="XEI87" s="359"/>
      <c r="XEJ87" s="359"/>
      <c r="XEK87" s="359"/>
      <c r="XEL87" s="359"/>
      <c r="XEM87" s="359"/>
      <c r="XEN87" s="359"/>
      <c r="XEO87" s="359"/>
      <c r="XEP87" s="359"/>
      <c r="XEQ87" s="359"/>
      <c r="XER87" s="359"/>
      <c r="XES87" s="359"/>
      <c r="XET87" s="359"/>
      <c r="XEU87" s="359"/>
      <c r="XEV87" s="359"/>
      <c r="XEW87" s="359"/>
      <c r="XEX87" s="359"/>
      <c r="XEY87" s="359"/>
      <c r="XEZ87" s="359"/>
      <c r="XFA87" s="359"/>
      <c r="XFB87" s="359"/>
      <c r="XFC87" s="359"/>
      <c r="XFD87" s="359"/>
    </row>
    <row r="88" spans="1:6 16135:16384" s="398" customFormat="1" ht="64">
      <c r="A88" s="390">
        <v>34</v>
      </c>
      <c r="B88" s="391" t="s">
        <v>750</v>
      </c>
      <c r="C88" s="405" t="s">
        <v>22</v>
      </c>
      <c r="D88" s="406">
        <v>1</v>
      </c>
      <c r="E88" s="407">
        <v>0</v>
      </c>
      <c r="F88" s="408">
        <f>D88*E88</f>
        <v>0</v>
      </c>
      <c r="WVO88"/>
      <c r="WVP88"/>
      <c r="WVQ88"/>
      <c r="WVR88"/>
      <c r="WVS88"/>
      <c r="WVT88"/>
      <c r="WVU88"/>
      <c r="WVV88"/>
      <c r="WVW88"/>
      <c r="WVX88"/>
      <c r="WVY88"/>
      <c r="WVZ88"/>
      <c r="WWA88"/>
      <c r="WWB88"/>
      <c r="WWC88"/>
      <c r="WWD88"/>
      <c r="WWE88"/>
      <c r="WWF88"/>
      <c r="WWG88"/>
      <c r="WWH88"/>
      <c r="WWI88"/>
      <c r="WWJ88"/>
      <c r="WWK88"/>
      <c r="WWL88"/>
      <c r="WWM88"/>
      <c r="WWN88"/>
      <c r="WWO88"/>
      <c r="WWP88"/>
      <c r="WWQ88"/>
      <c r="WWR88"/>
      <c r="WWS88"/>
      <c r="WWT88"/>
      <c r="WWU88"/>
      <c r="WWV88"/>
      <c r="WWW88"/>
      <c r="WWX88"/>
      <c r="WWY88"/>
      <c r="WWZ88"/>
      <c r="WXA88"/>
      <c r="WXB88"/>
      <c r="WXC88"/>
      <c r="WXD88"/>
      <c r="WXE88"/>
      <c r="WXF88"/>
      <c r="WXG88"/>
      <c r="WXH88"/>
      <c r="WXI88"/>
      <c r="WXJ88"/>
      <c r="WXK88"/>
      <c r="WXL88"/>
      <c r="WXM88"/>
      <c r="WXN88"/>
      <c r="WXO88"/>
      <c r="WXP88"/>
      <c r="WXQ88"/>
      <c r="WXR88"/>
      <c r="WXS88"/>
      <c r="WXT88"/>
      <c r="WXU88"/>
      <c r="WXV88"/>
      <c r="WXW88"/>
      <c r="WXX88"/>
      <c r="WXY88"/>
      <c r="WXZ88"/>
      <c r="WYA88"/>
      <c r="WYB88"/>
      <c r="WYC88"/>
      <c r="WYD88"/>
      <c r="WYE88"/>
      <c r="WYF88"/>
      <c r="WYG88"/>
      <c r="WYH88"/>
      <c r="WYI88"/>
      <c r="WYJ88"/>
      <c r="WYK88"/>
      <c r="WYL88"/>
      <c r="WYM88"/>
      <c r="WYN88"/>
      <c r="WYO88"/>
      <c r="WYP88"/>
      <c r="WYQ88"/>
      <c r="WYR88"/>
      <c r="WYS88"/>
      <c r="WYT88"/>
      <c r="WYU88"/>
      <c r="WYV88"/>
      <c r="WYW88"/>
      <c r="WYX88"/>
      <c r="WYY88"/>
      <c r="WYZ88"/>
      <c r="WZA88"/>
      <c r="WZB88"/>
      <c r="WZC88"/>
      <c r="WZD88"/>
      <c r="WZE88"/>
      <c r="WZF88"/>
      <c r="WZG88"/>
      <c r="WZH88"/>
      <c r="WZI88"/>
      <c r="WZJ88"/>
      <c r="WZK88"/>
      <c r="WZL88"/>
      <c r="WZM88"/>
      <c r="WZN88"/>
      <c r="WZO88"/>
      <c r="WZP88"/>
      <c r="WZQ88"/>
      <c r="WZR88"/>
      <c r="WZS88"/>
      <c r="WZT88"/>
      <c r="WZU88"/>
      <c r="WZV88"/>
      <c r="WZW88"/>
      <c r="WZX88"/>
      <c r="WZY88"/>
      <c r="WZZ88"/>
      <c r="XAA88"/>
      <c r="XAB88"/>
      <c r="XAC88"/>
      <c r="XAD88"/>
      <c r="XAE88"/>
      <c r="XAF88"/>
      <c r="XAG88"/>
      <c r="XAH88"/>
      <c r="XAI88"/>
      <c r="XAJ88"/>
      <c r="XAK88"/>
      <c r="XAL88"/>
      <c r="XAM88"/>
      <c r="XAN88"/>
      <c r="XAO88"/>
      <c r="XAP88"/>
      <c r="XAQ88"/>
      <c r="XAR88"/>
      <c r="XAS88"/>
      <c r="XAT88"/>
      <c r="XAU88"/>
      <c r="XAV88"/>
      <c r="XAW88"/>
      <c r="XAX88"/>
      <c r="XAY88"/>
      <c r="XAZ88"/>
      <c r="XBA88"/>
      <c r="XBB88"/>
      <c r="XBC88"/>
      <c r="XBD88"/>
      <c r="XBE88"/>
      <c r="XBF88"/>
      <c r="XBG88"/>
      <c r="XBH88"/>
      <c r="XBI88"/>
      <c r="XBJ88"/>
      <c r="XBK88"/>
      <c r="XBL88"/>
      <c r="XBM88"/>
      <c r="XBN88"/>
      <c r="XBO88"/>
      <c r="XBP88"/>
      <c r="XBQ88"/>
      <c r="XBR88"/>
      <c r="XBS88"/>
      <c r="XBT88"/>
      <c r="XBU88"/>
      <c r="XBV88"/>
      <c r="XBW88"/>
      <c r="XBX88"/>
      <c r="XBY88"/>
      <c r="XBZ88"/>
      <c r="XCA88"/>
      <c r="XCB88"/>
      <c r="XCC88"/>
      <c r="XCD88"/>
      <c r="XCE88"/>
      <c r="XCF88"/>
      <c r="XCG88"/>
      <c r="XCH88"/>
      <c r="XCI88"/>
      <c r="XCJ88"/>
      <c r="XCK88"/>
      <c r="XCL88"/>
      <c r="XCM88"/>
      <c r="XCN88"/>
      <c r="XCO88"/>
      <c r="XCP88"/>
      <c r="XCQ88"/>
      <c r="XCR88"/>
      <c r="XCS88"/>
      <c r="XCT88"/>
      <c r="XCU88"/>
      <c r="XCV88"/>
      <c r="XCW88"/>
      <c r="XCX88"/>
      <c r="XCY88"/>
      <c r="XCZ88"/>
      <c r="XDA88"/>
      <c r="XDB88"/>
      <c r="XDC88"/>
      <c r="XDD88"/>
      <c r="XDE88"/>
      <c r="XDF88"/>
      <c r="XDG88"/>
      <c r="XDH88"/>
      <c r="XDI88"/>
      <c r="XDJ88"/>
      <c r="XDK88"/>
      <c r="XDL88"/>
      <c r="XDM88"/>
      <c r="XDN88"/>
      <c r="XDO88"/>
      <c r="XDP88"/>
      <c r="XDQ88"/>
      <c r="XDR88"/>
      <c r="XDS88"/>
      <c r="XDT88"/>
      <c r="XDU88"/>
      <c r="XDV88"/>
      <c r="XDW88"/>
      <c r="XDX88"/>
      <c r="XDY88"/>
      <c r="XDZ88"/>
      <c r="XEA88"/>
      <c r="XEB88"/>
      <c r="XEC88"/>
      <c r="XED88"/>
      <c r="XEE88"/>
      <c r="XEF88"/>
      <c r="XEG88"/>
      <c r="XEH88"/>
      <c r="XEI88"/>
      <c r="XEJ88"/>
      <c r="XEK88"/>
      <c r="XEL88"/>
      <c r="XEM88"/>
      <c r="XEN88"/>
      <c r="XEO88"/>
      <c r="XEP88"/>
      <c r="XEQ88"/>
      <c r="XER88"/>
      <c r="XES88"/>
      <c r="XET88"/>
      <c r="XEU88"/>
      <c r="XEV88"/>
      <c r="XEW88"/>
      <c r="XEX88"/>
      <c r="XEY88"/>
      <c r="XEZ88"/>
      <c r="XFA88"/>
      <c r="XFB88"/>
      <c r="XFC88"/>
      <c r="XFD88"/>
    </row>
    <row r="89" spans="1:6 16135:16384" s="398" customFormat="1" ht="5" customHeight="1">
      <c r="A89" s="399"/>
      <c r="B89" s="400"/>
      <c r="C89" s="401"/>
      <c r="D89" s="402"/>
      <c r="E89" s="403"/>
      <c r="F89" s="404"/>
      <c r="WVO89" s="359"/>
      <c r="WVP89" s="359"/>
      <c r="WVQ89" s="359"/>
      <c r="WVR89" s="359"/>
      <c r="WVS89" s="359"/>
      <c r="WVT89" s="359"/>
      <c r="WVU89" s="359"/>
      <c r="WVV89" s="359"/>
      <c r="WVW89" s="359"/>
      <c r="WVX89" s="359"/>
      <c r="WVY89" s="359"/>
      <c r="WVZ89" s="359"/>
      <c r="WWA89" s="359"/>
      <c r="WWB89" s="359"/>
      <c r="WWC89" s="359"/>
      <c r="WWD89" s="359"/>
      <c r="WWE89" s="359"/>
      <c r="WWF89" s="359"/>
      <c r="WWG89" s="359"/>
      <c r="WWH89" s="359"/>
      <c r="WWI89" s="359"/>
      <c r="WWJ89" s="359"/>
      <c r="WWK89" s="359"/>
      <c r="WWL89" s="359"/>
      <c r="WWM89" s="359"/>
      <c r="WWN89" s="359"/>
      <c r="WWO89" s="359"/>
      <c r="WWP89" s="359"/>
      <c r="WWQ89" s="359"/>
      <c r="WWR89" s="359"/>
      <c r="WWS89" s="359"/>
      <c r="WWT89" s="359"/>
      <c r="WWU89" s="359"/>
      <c r="WWV89" s="359"/>
      <c r="WWW89" s="359"/>
      <c r="WWX89" s="359"/>
      <c r="WWY89" s="359"/>
      <c r="WWZ89" s="359"/>
      <c r="WXA89" s="359"/>
      <c r="WXB89" s="359"/>
      <c r="WXC89" s="359"/>
      <c r="WXD89" s="359"/>
      <c r="WXE89" s="359"/>
      <c r="WXF89" s="359"/>
      <c r="WXG89" s="359"/>
      <c r="WXH89" s="359"/>
      <c r="WXI89" s="359"/>
      <c r="WXJ89" s="359"/>
      <c r="WXK89" s="359"/>
      <c r="WXL89" s="359"/>
      <c r="WXM89" s="359"/>
      <c r="WXN89" s="359"/>
      <c r="WXO89" s="359"/>
      <c r="WXP89" s="359"/>
      <c r="WXQ89" s="359"/>
      <c r="WXR89" s="359"/>
      <c r="WXS89" s="359"/>
      <c r="WXT89" s="359"/>
      <c r="WXU89" s="359"/>
      <c r="WXV89" s="359"/>
      <c r="WXW89" s="359"/>
      <c r="WXX89" s="359"/>
      <c r="WXY89" s="359"/>
      <c r="WXZ89" s="359"/>
      <c r="WYA89" s="359"/>
      <c r="WYB89" s="359"/>
      <c r="WYC89" s="359"/>
      <c r="WYD89" s="359"/>
      <c r="WYE89" s="359"/>
      <c r="WYF89" s="359"/>
      <c r="WYG89" s="359"/>
      <c r="WYH89" s="359"/>
      <c r="WYI89" s="359"/>
      <c r="WYJ89" s="359"/>
      <c r="WYK89" s="359"/>
      <c r="WYL89" s="359"/>
      <c r="WYM89" s="359"/>
      <c r="WYN89" s="359"/>
      <c r="WYO89" s="359"/>
      <c r="WYP89" s="359"/>
      <c r="WYQ89" s="359"/>
      <c r="WYR89" s="359"/>
      <c r="WYS89" s="359"/>
      <c r="WYT89" s="359"/>
      <c r="WYU89" s="359"/>
      <c r="WYV89" s="359"/>
      <c r="WYW89" s="359"/>
      <c r="WYX89" s="359"/>
      <c r="WYY89" s="359"/>
      <c r="WYZ89" s="359"/>
      <c r="WZA89" s="359"/>
      <c r="WZB89" s="359"/>
      <c r="WZC89" s="359"/>
      <c r="WZD89" s="359"/>
      <c r="WZE89" s="359"/>
      <c r="WZF89" s="359"/>
      <c r="WZG89" s="359"/>
      <c r="WZH89" s="359"/>
      <c r="WZI89" s="359"/>
      <c r="WZJ89" s="359"/>
      <c r="WZK89" s="359"/>
      <c r="WZL89" s="359"/>
      <c r="WZM89" s="359"/>
      <c r="WZN89" s="359"/>
      <c r="WZO89" s="359"/>
      <c r="WZP89" s="359"/>
      <c r="WZQ89" s="359"/>
      <c r="WZR89" s="359"/>
      <c r="WZS89" s="359"/>
      <c r="WZT89" s="359"/>
      <c r="WZU89" s="359"/>
      <c r="WZV89" s="359"/>
      <c r="WZW89" s="359"/>
      <c r="WZX89" s="359"/>
      <c r="WZY89" s="359"/>
      <c r="WZZ89" s="359"/>
      <c r="XAA89" s="359"/>
      <c r="XAB89" s="359"/>
      <c r="XAC89" s="359"/>
      <c r="XAD89" s="359"/>
      <c r="XAE89" s="359"/>
      <c r="XAF89" s="359"/>
      <c r="XAG89" s="359"/>
      <c r="XAH89" s="359"/>
      <c r="XAI89" s="359"/>
      <c r="XAJ89" s="359"/>
      <c r="XAK89" s="359"/>
      <c r="XAL89" s="359"/>
      <c r="XAM89" s="359"/>
      <c r="XAN89" s="359"/>
      <c r="XAO89" s="359"/>
      <c r="XAP89" s="359"/>
      <c r="XAQ89" s="359"/>
      <c r="XAR89" s="359"/>
      <c r="XAS89" s="359"/>
      <c r="XAT89" s="359"/>
      <c r="XAU89" s="359"/>
      <c r="XAV89" s="359"/>
      <c r="XAW89" s="359"/>
      <c r="XAX89" s="359"/>
      <c r="XAY89" s="359"/>
      <c r="XAZ89" s="359"/>
      <c r="XBA89" s="359"/>
      <c r="XBB89" s="359"/>
      <c r="XBC89" s="359"/>
      <c r="XBD89" s="359"/>
      <c r="XBE89" s="359"/>
      <c r="XBF89" s="359"/>
      <c r="XBG89" s="359"/>
      <c r="XBH89" s="359"/>
      <c r="XBI89" s="359"/>
      <c r="XBJ89" s="359"/>
      <c r="XBK89" s="359"/>
      <c r="XBL89" s="359"/>
      <c r="XBM89" s="359"/>
      <c r="XBN89" s="359"/>
      <c r="XBO89" s="359"/>
      <c r="XBP89" s="359"/>
      <c r="XBQ89" s="359"/>
      <c r="XBR89" s="359"/>
      <c r="XBS89" s="359"/>
      <c r="XBT89" s="359"/>
      <c r="XBU89" s="359"/>
      <c r="XBV89" s="359"/>
      <c r="XBW89" s="359"/>
      <c r="XBX89" s="359"/>
      <c r="XBY89" s="359"/>
      <c r="XBZ89" s="359"/>
      <c r="XCA89" s="359"/>
      <c r="XCB89" s="359"/>
      <c r="XCC89" s="359"/>
      <c r="XCD89" s="359"/>
      <c r="XCE89" s="359"/>
      <c r="XCF89" s="359"/>
      <c r="XCG89" s="359"/>
      <c r="XCH89" s="359"/>
      <c r="XCI89" s="359"/>
      <c r="XCJ89" s="359"/>
      <c r="XCK89" s="359"/>
      <c r="XCL89" s="359"/>
      <c r="XCM89" s="359"/>
      <c r="XCN89" s="359"/>
      <c r="XCO89" s="359"/>
      <c r="XCP89" s="359"/>
      <c r="XCQ89" s="359"/>
      <c r="XCR89" s="359"/>
      <c r="XCS89" s="359"/>
      <c r="XCT89" s="359"/>
      <c r="XCU89" s="359"/>
      <c r="XCV89" s="359"/>
      <c r="XCW89" s="359"/>
      <c r="XCX89" s="359"/>
      <c r="XCY89" s="359"/>
      <c r="XCZ89" s="359"/>
      <c r="XDA89" s="359"/>
      <c r="XDB89" s="359"/>
      <c r="XDC89" s="359"/>
      <c r="XDD89" s="359"/>
      <c r="XDE89" s="359"/>
      <c r="XDF89" s="359"/>
      <c r="XDG89" s="359"/>
      <c r="XDH89" s="359"/>
      <c r="XDI89" s="359"/>
      <c r="XDJ89" s="359"/>
      <c r="XDK89" s="359"/>
      <c r="XDL89" s="359"/>
      <c r="XDM89" s="359"/>
      <c r="XDN89" s="359"/>
      <c r="XDO89" s="359"/>
      <c r="XDP89" s="359"/>
      <c r="XDQ89" s="359"/>
      <c r="XDR89" s="359"/>
      <c r="XDS89" s="359"/>
      <c r="XDT89" s="359"/>
      <c r="XDU89" s="359"/>
      <c r="XDV89" s="359"/>
      <c r="XDW89" s="359"/>
      <c r="XDX89" s="359"/>
      <c r="XDY89" s="359"/>
      <c r="XDZ89" s="359"/>
      <c r="XEA89" s="359"/>
      <c r="XEB89" s="359"/>
      <c r="XEC89" s="359"/>
      <c r="XED89" s="359"/>
      <c r="XEE89" s="359"/>
      <c r="XEF89" s="359"/>
      <c r="XEG89" s="359"/>
      <c r="XEH89" s="359"/>
      <c r="XEI89" s="359"/>
      <c r="XEJ89" s="359"/>
      <c r="XEK89" s="359"/>
      <c r="XEL89" s="359"/>
      <c r="XEM89" s="359"/>
      <c r="XEN89" s="359"/>
      <c r="XEO89" s="359"/>
      <c r="XEP89" s="359"/>
      <c r="XEQ89" s="359"/>
      <c r="XER89" s="359"/>
      <c r="XES89" s="359"/>
      <c r="XET89" s="359"/>
      <c r="XEU89" s="359"/>
      <c r="XEV89" s="359"/>
      <c r="XEW89" s="359"/>
      <c r="XEX89" s="359"/>
      <c r="XEY89" s="359"/>
      <c r="XEZ89" s="359"/>
      <c r="XFA89" s="359"/>
      <c r="XFB89" s="359"/>
      <c r="XFC89" s="359"/>
      <c r="XFD89" s="359"/>
    </row>
    <row r="90" spans="1:6 16135:16384" s="398" customFormat="1" ht="32">
      <c r="A90" s="390">
        <v>35</v>
      </c>
      <c r="B90" s="391" t="s">
        <v>751</v>
      </c>
      <c r="C90" s="405" t="s">
        <v>22</v>
      </c>
      <c r="D90" s="406">
        <v>2</v>
      </c>
      <c r="E90" s="407">
        <v>0</v>
      </c>
      <c r="F90" s="408">
        <f>D90*E90</f>
        <v>0</v>
      </c>
      <c r="WVO90"/>
      <c r="WVP90"/>
      <c r="WVQ90"/>
      <c r="WVR90"/>
      <c r="WVS90"/>
      <c r="WVT90"/>
      <c r="WVU90"/>
      <c r="WVV90"/>
      <c r="WVW90"/>
      <c r="WVX90"/>
      <c r="WVY90"/>
      <c r="WVZ90"/>
      <c r="WWA90"/>
      <c r="WWB90"/>
      <c r="WWC90"/>
      <c r="WWD90"/>
      <c r="WWE90"/>
      <c r="WWF90"/>
      <c r="WWG90"/>
      <c r="WWH90"/>
      <c r="WWI90"/>
      <c r="WWJ90"/>
      <c r="WWK90"/>
      <c r="WWL90"/>
      <c r="WWM90"/>
      <c r="WWN90"/>
      <c r="WWO90"/>
      <c r="WWP90"/>
      <c r="WWQ90"/>
      <c r="WWR90"/>
      <c r="WWS90"/>
      <c r="WWT90"/>
      <c r="WWU90"/>
      <c r="WWV90"/>
      <c r="WWW90"/>
      <c r="WWX90"/>
      <c r="WWY90"/>
      <c r="WWZ90"/>
      <c r="WXA90"/>
      <c r="WXB90"/>
      <c r="WXC90"/>
      <c r="WXD90"/>
      <c r="WXE90"/>
      <c r="WXF90"/>
      <c r="WXG90"/>
      <c r="WXH90"/>
      <c r="WXI90"/>
      <c r="WXJ90"/>
      <c r="WXK90"/>
      <c r="WXL90"/>
      <c r="WXM90"/>
      <c r="WXN90"/>
      <c r="WXO90"/>
      <c r="WXP90"/>
      <c r="WXQ90"/>
      <c r="WXR90"/>
      <c r="WXS90"/>
      <c r="WXT90"/>
      <c r="WXU90"/>
      <c r="WXV90"/>
      <c r="WXW90"/>
      <c r="WXX90"/>
      <c r="WXY90"/>
      <c r="WXZ90"/>
      <c r="WYA90"/>
      <c r="WYB90"/>
      <c r="WYC90"/>
      <c r="WYD90"/>
      <c r="WYE90"/>
      <c r="WYF90"/>
      <c r="WYG90"/>
      <c r="WYH90"/>
      <c r="WYI90"/>
      <c r="WYJ90"/>
      <c r="WYK90"/>
      <c r="WYL90"/>
      <c r="WYM90"/>
      <c r="WYN90"/>
      <c r="WYO90"/>
      <c r="WYP90"/>
      <c r="WYQ90"/>
      <c r="WYR90"/>
      <c r="WYS90"/>
      <c r="WYT90"/>
      <c r="WYU90"/>
      <c r="WYV90"/>
      <c r="WYW90"/>
      <c r="WYX90"/>
      <c r="WYY90"/>
      <c r="WYZ90"/>
      <c r="WZA90"/>
      <c r="WZB90"/>
      <c r="WZC90"/>
      <c r="WZD90"/>
      <c r="WZE90"/>
      <c r="WZF90"/>
      <c r="WZG90"/>
      <c r="WZH90"/>
      <c r="WZI90"/>
      <c r="WZJ90"/>
      <c r="WZK90"/>
      <c r="WZL90"/>
      <c r="WZM90"/>
      <c r="WZN90"/>
      <c r="WZO90"/>
      <c r="WZP90"/>
      <c r="WZQ90"/>
      <c r="WZR90"/>
      <c r="WZS90"/>
      <c r="WZT90"/>
      <c r="WZU90"/>
      <c r="WZV90"/>
      <c r="WZW90"/>
      <c r="WZX90"/>
      <c r="WZY90"/>
      <c r="WZZ90"/>
      <c r="XAA90"/>
      <c r="XAB90"/>
      <c r="XAC90"/>
      <c r="XAD90"/>
      <c r="XAE90"/>
      <c r="XAF90"/>
      <c r="XAG90"/>
      <c r="XAH90"/>
      <c r="XAI90"/>
      <c r="XAJ90"/>
      <c r="XAK90"/>
      <c r="XAL90"/>
      <c r="XAM90"/>
      <c r="XAN90"/>
      <c r="XAO90"/>
      <c r="XAP90"/>
      <c r="XAQ90"/>
      <c r="XAR90"/>
      <c r="XAS90"/>
      <c r="XAT90"/>
      <c r="XAU90"/>
      <c r="XAV90"/>
      <c r="XAW90"/>
      <c r="XAX90"/>
      <c r="XAY90"/>
      <c r="XAZ90"/>
      <c r="XBA90"/>
      <c r="XBB90"/>
      <c r="XBC90"/>
      <c r="XBD90"/>
      <c r="XBE90"/>
      <c r="XBF90"/>
      <c r="XBG90"/>
      <c r="XBH90"/>
      <c r="XBI90"/>
      <c r="XBJ90"/>
      <c r="XBK90"/>
      <c r="XBL90"/>
      <c r="XBM90"/>
      <c r="XBN90"/>
      <c r="XBO90"/>
      <c r="XBP90"/>
      <c r="XBQ90"/>
      <c r="XBR90"/>
      <c r="XBS90"/>
      <c r="XBT90"/>
      <c r="XBU90"/>
      <c r="XBV90"/>
      <c r="XBW90"/>
      <c r="XBX90"/>
      <c r="XBY90"/>
      <c r="XBZ90"/>
      <c r="XCA90"/>
      <c r="XCB90"/>
      <c r="XCC90"/>
      <c r="XCD90"/>
      <c r="XCE90"/>
      <c r="XCF90"/>
      <c r="XCG90"/>
      <c r="XCH90"/>
      <c r="XCI90"/>
      <c r="XCJ90"/>
      <c r="XCK90"/>
      <c r="XCL90"/>
      <c r="XCM90"/>
      <c r="XCN90"/>
      <c r="XCO90"/>
      <c r="XCP90"/>
      <c r="XCQ90"/>
      <c r="XCR90"/>
      <c r="XCS90"/>
      <c r="XCT90"/>
      <c r="XCU90"/>
      <c r="XCV90"/>
      <c r="XCW90"/>
      <c r="XCX90"/>
      <c r="XCY90"/>
      <c r="XCZ90"/>
      <c r="XDA90"/>
      <c r="XDB90"/>
      <c r="XDC90"/>
      <c r="XDD90"/>
      <c r="XDE90"/>
      <c r="XDF90"/>
      <c r="XDG90"/>
      <c r="XDH90"/>
      <c r="XDI90"/>
      <c r="XDJ90"/>
      <c r="XDK90"/>
      <c r="XDL90"/>
      <c r="XDM90"/>
      <c r="XDN90"/>
      <c r="XDO90"/>
      <c r="XDP90"/>
      <c r="XDQ90"/>
      <c r="XDR90"/>
      <c r="XDS90"/>
      <c r="XDT90"/>
      <c r="XDU90"/>
      <c r="XDV90"/>
      <c r="XDW90"/>
      <c r="XDX90"/>
      <c r="XDY90"/>
      <c r="XDZ90"/>
      <c r="XEA90"/>
      <c r="XEB90"/>
      <c r="XEC90"/>
      <c r="XED90"/>
      <c r="XEE90"/>
      <c r="XEF90"/>
      <c r="XEG90"/>
      <c r="XEH90"/>
      <c r="XEI90"/>
      <c r="XEJ90"/>
      <c r="XEK90"/>
      <c r="XEL90"/>
      <c r="XEM90"/>
      <c r="XEN90"/>
      <c r="XEO90"/>
      <c r="XEP90"/>
      <c r="XEQ90"/>
      <c r="XER90"/>
      <c r="XES90"/>
      <c r="XET90"/>
      <c r="XEU90"/>
      <c r="XEV90"/>
      <c r="XEW90"/>
      <c r="XEX90"/>
      <c r="XEY90"/>
      <c r="XEZ90"/>
      <c r="XFA90"/>
      <c r="XFB90"/>
      <c r="XFC90"/>
      <c r="XFD90"/>
    </row>
    <row r="91" spans="1:6 16135:16384" s="398" customFormat="1" ht="5" customHeight="1">
      <c r="A91" s="399"/>
      <c r="B91" s="400"/>
      <c r="C91" s="401"/>
      <c r="D91" s="402"/>
      <c r="E91" s="403"/>
      <c r="F91" s="404"/>
      <c r="WVO91" s="359"/>
      <c r="WVP91" s="359"/>
      <c r="WVQ91" s="359"/>
      <c r="WVR91" s="359"/>
      <c r="WVS91" s="359"/>
      <c r="WVT91" s="359"/>
      <c r="WVU91" s="359"/>
      <c r="WVV91" s="359"/>
      <c r="WVW91" s="359"/>
      <c r="WVX91" s="359"/>
      <c r="WVY91" s="359"/>
      <c r="WVZ91" s="359"/>
      <c r="WWA91" s="359"/>
      <c r="WWB91" s="359"/>
      <c r="WWC91" s="359"/>
      <c r="WWD91" s="359"/>
      <c r="WWE91" s="359"/>
      <c r="WWF91" s="359"/>
      <c r="WWG91" s="359"/>
      <c r="WWH91" s="359"/>
      <c r="WWI91" s="359"/>
      <c r="WWJ91" s="359"/>
      <c r="WWK91" s="359"/>
      <c r="WWL91" s="359"/>
      <c r="WWM91" s="359"/>
      <c r="WWN91" s="359"/>
      <c r="WWO91" s="359"/>
      <c r="WWP91" s="359"/>
      <c r="WWQ91" s="359"/>
      <c r="WWR91" s="359"/>
      <c r="WWS91" s="359"/>
      <c r="WWT91" s="359"/>
      <c r="WWU91" s="359"/>
      <c r="WWV91" s="359"/>
      <c r="WWW91" s="359"/>
      <c r="WWX91" s="359"/>
      <c r="WWY91" s="359"/>
      <c r="WWZ91" s="359"/>
      <c r="WXA91" s="359"/>
      <c r="WXB91" s="359"/>
      <c r="WXC91" s="359"/>
      <c r="WXD91" s="359"/>
      <c r="WXE91" s="359"/>
      <c r="WXF91" s="359"/>
      <c r="WXG91" s="359"/>
      <c r="WXH91" s="359"/>
      <c r="WXI91" s="359"/>
      <c r="WXJ91" s="359"/>
      <c r="WXK91" s="359"/>
      <c r="WXL91" s="359"/>
      <c r="WXM91" s="359"/>
      <c r="WXN91" s="359"/>
      <c r="WXO91" s="359"/>
      <c r="WXP91" s="359"/>
      <c r="WXQ91" s="359"/>
      <c r="WXR91" s="359"/>
      <c r="WXS91" s="359"/>
      <c r="WXT91" s="359"/>
      <c r="WXU91" s="359"/>
      <c r="WXV91" s="359"/>
      <c r="WXW91" s="359"/>
      <c r="WXX91" s="359"/>
      <c r="WXY91" s="359"/>
      <c r="WXZ91" s="359"/>
      <c r="WYA91" s="359"/>
      <c r="WYB91" s="359"/>
      <c r="WYC91" s="359"/>
      <c r="WYD91" s="359"/>
      <c r="WYE91" s="359"/>
      <c r="WYF91" s="359"/>
      <c r="WYG91" s="359"/>
      <c r="WYH91" s="359"/>
      <c r="WYI91" s="359"/>
      <c r="WYJ91" s="359"/>
      <c r="WYK91" s="359"/>
      <c r="WYL91" s="359"/>
      <c r="WYM91" s="359"/>
      <c r="WYN91" s="359"/>
      <c r="WYO91" s="359"/>
      <c r="WYP91" s="359"/>
      <c r="WYQ91" s="359"/>
      <c r="WYR91" s="359"/>
      <c r="WYS91" s="359"/>
      <c r="WYT91" s="359"/>
      <c r="WYU91" s="359"/>
      <c r="WYV91" s="359"/>
      <c r="WYW91" s="359"/>
      <c r="WYX91" s="359"/>
      <c r="WYY91" s="359"/>
      <c r="WYZ91" s="359"/>
      <c r="WZA91" s="359"/>
      <c r="WZB91" s="359"/>
      <c r="WZC91" s="359"/>
      <c r="WZD91" s="359"/>
      <c r="WZE91" s="359"/>
      <c r="WZF91" s="359"/>
      <c r="WZG91" s="359"/>
      <c r="WZH91" s="359"/>
      <c r="WZI91" s="359"/>
      <c r="WZJ91" s="359"/>
      <c r="WZK91" s="359"/>
      <c r="WZL91" s="359"/>
      <c r="WZM91" s="359"/>
      <c r="WZN91" s="359"/>
      <c r="WZO91" s="359"/>
      <c r="WZP91" s="359"/>
      <c r="WZQ91" s="359"/>
      <c r="WZR91" s="359"/>
      <c r="WZS91" s="359"/>
      <c r="WZT91" s="359"/>
      <c r="WZU91" s="359"/>
      <c r="WZV91" s="359"/>
      <c r="WZW91" s="359"/>
      <c r="WZX91" s="359"/>
      <c r="WZY91" s="359"/>
      <c r="WZZ91" s="359"/>
      <c r="XAA91" s="359"/>
      <c r="XAB91" s="359"/>
      <c r="XAC91" s="359"/>
      <c r="XAD91" s="359"/>
      <c r="XAE91" s="359"/>
      <c r="XAF91" s="359"/>
      <c r="XAG91" s="359"/>
      <c r="XAH91" s="359"/>
      <c r="XAI91" s="359"/>
      <c r="XAJ91" s="359"/>
      <c r="XAK91" s="359"/>
      <c r="XAL91" s="359"/>
      <c r="XAM91" s="359"/>
      <c r="XAN91" s="359"/>
      <c r="XAO91" s="359"/>
      <c r="XAP91" s="359"/>
      <c r="XAQ91" s="359"/>
      <c r="XAR91" s="359"/>
      <c r="XAS91" s="359"/>
      <c r="XAT91" s="359"/>
      <c r="XAU91" s="359"/>
      <c r="XAV91" s="359"/>
      <c r="XAW91" s="359"/>
      <c r="XAX91" s="359"/>
      <c r="XAY91" s="359"/>
      <c r="XAZ91" s="359"/>
      <c r="XBA91" s="359"/>
      <c r="XBB91" s="359"/>
      <c r="XBC91" s="359"/>
      <c r="XBD91" s="359"/>
      <c r="XBE91" s="359"/>
      <c r="XBF91" s="359"/>
      <c r="XBG91" s="359"/>
      <c r="XBH91" s="359"/>
      <c r="XBI91" s="359"/>
      <c r="XBJ91" s="359"/>
      <c r="XBK91" s="359"/>
      <c r="XBL91" s="359"/>
      <c r="XBM91" s="359"/>
      <c r="XBN91" s="359"/>
      <c r="XBO91" s="359"/>
      <c r="XBP91" s="359"/>
      <c r="XBQ91" s="359"/>
      <c r="XBR91" s="359"/>
      <c r="XBS91" s="359"/>
      <c r="XBT91" s="359"/>
      <c r="XBU91" s="359"/>
      <c r="XBV91" s="359"/>
      <c r="XBW91" s="359"/>
      <c r="XBX91" s="359"/>
      <c r="XBY91" s="359"/>
      <c r="XBZ91" s="359"/>
      <c r="XCA91" s="359"/>
      <c r="XCB91" s="359"/>
      <c r="XCC91" s="359"/>
      <c r="XCD91" s="359"/>
      <c r="XCE91" s="359"/>
      <c r="XCF91" s="359"/>
      <c r="XCG91" s="359"/>
      <c r="XCH91" s="359"/>
      <c r="XCI91" s="359"/>
      <c r="XCJ91" s="359"/>
      <c r="XCK91" s="359"/>
      <c r="XCL91" s="359"/>
      <c r="XCM91" s="359"/>
      <c r="XCN91" s="359"/>
      <c r="XCO91" s="359"/>
      <c r="XCP91" s="359"/>
      <c r="XCQ91" s="359"/>
      <c r="XCR91" s="359"/>
      <c r="XCS91" s="359"/>
      <c r="XCT91" s="359"/>
      <c r="XCU91" s="359"/>
      <c r="XCV91" s="359"/>
      <c r="XCW91" s="359"/>
      <c r="XCX91" s="359"/>
      <c r="XCY91" s="359"/>
      <c r="XCZ91" s="359"/>
      <c r="XDA91" s="359"/>
      <c r="XDB91" s="359"/>
      <c r="XDC91" s="359"/>
      <c r="XDD91" s="359"/>
      <c r="XDE91" s="359"/>
      <c r="XDF91" s="359"/>
      <c r="XDG91" s="359"/>
      <c r="XDH91" s="359"/>
      <c r="XDI91" s="359"/>
      <c r="XDJ91" s="359"/>
      <c r="XDK91" s="359"/>
      <c r="XDL91" s="359"/>
      <c r="XDM91" s="359"/>
      <c r="XDN91" s="359"/>
      <c r="XDO91" s="359"/>
      <c r="XDP91" s="359"/>
      <c r="XDQ91" s="359"/>
      <c r="XDR91" s="359"/>
      <c r="XDS91" s="359"/>
      <c r="XDT91" s="359"/>
      <c r="XDU91" s="359"/>
      <c r="XDV91" s="359"/>
      <c r="XDW91" s="359"/>
      <c r="XDX91" s="359"/>
      <c r="XDY91" s="359"/>
      <c r="XDZ91" s="359"/>
      <c r="XEA91" s="359"/>
      <c r="XEB91" s="359"/>
      <c r="XEC91" s="359"/>
      <c r="XED91" s="359"/>
      <c r="XEE91" s="359"/>
      <c r="XEF91" s="359"/>
      <c r="XEG91" s="359"/>
      <c r="XEH91" s="359"/>
      <c r="XEI91" s="359"/>
      <c r="XEJ91" s="359"/>
      <c r="XEK91" s="359"/>
      <c r="XEL91" s="359"/>
      <c r="XEM91" s="359"/>
      <c r="XEN91" s="359"/>
      <c r="XEO91" s="359"/>
      <c r="XEP91" s="359"/>
      <c r="XEQ91" s="359"/>
      <c r="XER91" s="359"/>
      <c r="XES91" s="359"/>
      <c r="XET91" s="359"/>
      <c r="XEU91" s="359"/>
      <c r="XEV91" s="359"/>
      <c r="XEW91" s="359"/>
      <c r="XEX91" s="359"/>
      <c r="XEY91" s="359"/>
      <c r="XEZ91" s="359"/>
      <c r="XFA91" s="359"/>
      <c r="XFB91" s="359"/>
      <c r="XFC91" s="359"/>
      <c r="XFD91" s="359"/>
    </row>
    <row r="92" spans="1:6 16135:16384" s="398" customFormat="1" ht="32">
      <c r="A92" s="390">
        <v>36</v>
      </c>
      <c r="B92" s="391" t="s">
        <v>752</v>
      </c>
      <c r="C92" s="405" t="s">
        <v>22</v>
      </c>
      <c r="D92" s="406">
        <v>3</v>
      </c>
      <c r="E92" s="407">
        <v>0</v>
      </c>
      <c r="F92" s="408">
        <f>D92*E92</f>
        <v>0</v>
      </c>
      <c r="WVO92"/>
      <c r="WVP92"/>
      <c r="WVQ92"/>
      <c r="WVR92"/>
      <c r="WVS92"/>
      <c r="WVT92"/>
      <c r="WVU92"/>
      <c r="WVV92"/>
      <c r="WVW92"/>
      <c r="WVX92"/>
      <c r="WVY92"/>
      <c r="WVZ92"/>
      <c r="WWA92"/>
      <c r="WWB92"/>
      <c r="WWC92"/>
      <c r="WWD92"/>
      <c r="WWE92"/>
      <c r="WWF92"/>
      <c r="WWG92"/>
      <c r="WWH92"/>
      <c r="WWI92"/>
      <c r="WWJ92"/>
      <c r="WWK92"/>
      <c r="WWL92"/>
      <c r="WWM92"/>
      <c r="WWN92"/>
      <c r="WWO92"/>
      <c r="WWP92"/>
      <c r="WWQ92"/>
      <c r="WWR92"/>
      <c r="WWS92"/>
      <c r="WWT92"/>
      <c r="WWU92"/>
      <c r="WWV92"/>
      <c r="WWW92"/>
      <c r="WWX92"/>
      <c r="WWY92"/>
      <c r="WWZ92"/>
      <c r="WXA92"/>
      <c r="WXB92"/>
      <c r="WXC92"/>
      <c r="WXD92"/>
      <c r="WXE92"/>
      <c r="WXF92"/>
      <c r="WXG92"/>
      <c r="WXH92"/>
      <c r="WXI92"/>
      <c r="WXJ92"/>
      <c r="WXK92"/>
      <c r="WXL92"/>
      <c r="WXM92"/>
      <c r="WXN92"/>
      <c r="WXO92"/>
      <c r="WXP92"/>
      <c r="WXQ92"/>
      <c r="WXR92"/>
      <c r="WXS92"/>
      <c r="WXT92"/>
      <c r="WXU92"/>
      <c r="WXV92"/>
      <c r="WXW92"/>
      <c r="WXX92"/>
      <c r="WXY92"/>
      <c r="WXZ92"/>
      <c r="WYA92"/>
      <c r="WYB92"/>
      <c r="WYC92"/>
      <c r="WYD92"/>
      <c r="WYE92"/>
      <c r="WYF92"/>
      <c r="WYG92"/>
      <c r="WYH92"/>
      <c r="WYI92"/>
      <c r="WYJ92"/>
      <c r="WYK92"/>
      <c r="WYL92"/>
      <c r="WYM92"/>
      <c r="WYN92"/>
      <c r="WYO92"/>
      <c r="WYP92"/>
      <c r="WYQ92"/>
      <c r="WYR92"/>
      <c r="WYS92"/>
      <c r="WYT92"/>
      <c r="WYU92"/>
      <c r="WYV92"/>
      <c r="WYW92"/>
      <c r="WYX92"/>
      <c r="WYY92"/>
      <c r="WYZ92"/>
      <c r="WZA92"/>
      <c r="WZB92"/>
      <c r="WZC92"/>
      <c r="WZD92"/>
      <c r="WZE92"/>
      <c r="WZF92"/>
      <c r="WZG92"/>
      <c r="WZH92"/>
      <c r="WZI92"/>
      <c r="WZJ92"/>
      <c r="WZK92"/>
      <c r="WZL92"/>
      <c r="WZM92"/>
      <c r="WZN92"/>
      <c r="WZO92"/>
      <c r="WZP92"/>
      <c r="WZQ92"/>
      <c r="WZR92"/>
      <c r="WZS92"/>
      <c r="WZT92"/>
      <c r="WZU92"/>
      <c r="WZV92"/>
      <c r="WZW92"/>
      <c r="WZX92"/>
      <c r="WZY92"/>
      <c r="WZZ92"/>
      <c r="XAA92"/>
      <c r="XAB92"/>
      <c r="XAC92"/>
      <c r="XAD92"/>
      <c r="XAE92"/>
      <c r="XAF92"/>
      <c r="XAG92"/>
      <c r="XAH92"/>
      <c r="XAI92"/>
      <c r="XAJ92"/>
      <c r="XAK92"/>
      <c r="XAL92"/>
      <c r="XAM92"/>
      <c r="XAN92"/>
      <c r="XAO92"/>
      <c r="XAP92"/>
      <c r="XAQ92"/>
      <c r="XAR92"/>
      <c r="XAS92"/>
      <c r="XAT92"/>
      <c r="XAU92"/>
      <c r="XAV92"/>
      <c r="XAW92"/>
      <c r="XAX92"/>
      <c r="XAY92"/>
      <c r="XAZ92"/>
      <c r="XBA92"/>
      <c r="XBB92"/>
      <c r="XBC92"/>
      <c r="XBD92"/>
      <c r="XBE92"/>
      <c r="XBF92"/>
      <c r="XBG92"/>
      <c r="XBH92"/>
      <c r="XBI92"/>
      <c r="XBJ92"/>
      <c r="XBK92"/>
      <c r="XBL92"/>
      <c r="XBM92"/>
      <c r="XBN92"/>
      <c r="XBO92"/>
      <c r="XBP92"/>
      <c r="XBQ92"/>
      <c r="XBR92"/>
      <c r="XBS92"/>
      <c r="XBT92"/>
      <c r="XBU92"/>
      <c r="XBV92"/>
      <c r="XBW92"/>
      <c r="XBX92"/>
      <c r="XBY92"/>
      <c r="XBZ92"/>
      <c r="XCA92"/>
      <c r="XCB92"/>
      <c r="XCC92"/>
      <c r="XCD92"/>
      <c r="XCE92"/>
      <c r="XCF92"/>
      <c r="XCG92"/>
      <c r="XCH92"/>
      <c r="XCI92"/>
      <c r="XCJ92"/>
      <c r="XCK92"/>
      <c r="XCL92"/>
      <c r="XCM92"/>
      <c r="XCN92"/>
      <c r="XCO92"/>
      <c r="XCP92"/>
      <c r="XCQ92"/>
      <c r="XCR92"/>
      <c r="XCS92"/>
      <c r="XCT92"/>
      <c r="XCU92"/>
      <c r="XCV92"/>
      <c r="XCW92"/>
      <c r="XCX92"/>
      <c r="XCY92"/>
      <c r="XCZ92"/>
      <c r="XDA92"/>
      <c r="XDB92"/>
      <c r="XDC92"/>
      <c r="XDD92"/>
      <c r="XDE92"/>
      <c r="XDF92"/>
      <c r="XDG92"/>
      <c r="XDH92"/>
      <c r="XDI92"/>
      <c r="XDJ92"/>
      <c r="XDK92"/>
      <c r="XDL92"/>
      <c r="XDM92"/>
      <c r="XDN92"/>
      <c r="XDO92"/>
      <c r="XDP92"/>
      <c r="XDQ92"/>
      <c r="XDR92"/>
      <c r="XDS92"/>
      <c r="XDT92"/>
      <c r="XDU92"/>
      <c r="XDV92"/>
      <c r="XDW92"/>
      <c r="XDX92"/>
      <c r="XDY92"/>
      <c r="XDZ92"/>
      <c r="XEA92"/>
      <c r="XEB92"/>
      <c r="XEC92"/>
      <c r="XED92"/>
      <c r="XEE92"/>
      <c r="XEF92"/>
      <c r="XEG92"/>
      <c r="XEH92"/>
      <c r="XEI92"/>
      <c r="XEJ92"/>
      <c r="XEK92"/>
      <c r="XEL92"/>
      <c r="XEM92"/>
      <c r="XEN92"/>
      <c r="XEO92"/>
      <c r="XEP92"/>
      <c r="XEQ92"/>
      <c r="XER92"/>
      <c r="XES92"/>
      <c r="XET92"/>
      <c r="XEU92"/>
      <c r="XEV92"/>
      <c r="XEW92"/>
      <c r="XEX92"/>
      <c r="XEY92"/>
      <c r="XEZ92"/>
      <c r="XFA92"/>
      <c r="XFB92"/>
      <c r="XFC92"/>
      <c r="XFD92"/>
    </row>
    <row r="93" spans="1:6 16135:16384" s="398" customFormat="1" ht="5" customHeight="1">
      <c r="A93" s="399"/>
      <c r="B93" s="400"/>
      <c r="C93" s="401"/>
      <c r="D93" s="402"/>
      <c r="E93" s="403"/>
      <c r="F93" s="404"/>
      <c r="WVO93" s="359"/>
      <c r="WVP93" s="359"/>
      <c r="WVQ93" s="359"/>
      <c r="WVR93" s="359"/>
      <c r="WVS93" s="359"/>
      <c r="WVT93" s="359"/>
      <c r="WVU93" s="359"/>
      <c r="WVV93" s="359"/>
      <c r="WVW93" s="359"/>
      <c r="WVX93" s="359"/>
      <c r="WVY93" s="359"/>
      <c r="WVZ93" s="359"/>
      <c r="WWA93" s="359"/>
      <c r="WWB93" s="359"/>
      <c r="WWC93" s="359"/>
      <c r="WWD93" s="359"/>
      <c r="WWE93" s="359"/>
      <c r="WWF93" s="359"/>
      <c r="WWG93" s="359"/>
      <c r="WWH93" s="359"/>
      <c r="WWI93" s="359"/>
      <c r="WWJ93" s="359"/>
      <c r="WWK93" s="359"/>
      <c r="WWL93" s="359"/>
      <c r="WWM93" s="359"/>
      <c r="WWN93" s="359"/>
      <c r="WWO93" s="359"/>
      <c r="WWP93" s="359"/>
      <c r="WWQ93" s="359"/>
      <c r="WWR93" s="359"/>
      <c r="WWS93" s="359"/>
      <c r="WWT93" s="359"/>
      <c r="WWU93" s="359"/>
      <c r="WWV93" s="359"/>
      <c r="WWW93" s="359"/>
      <c r="WWX93" s="359"/>
      <c r="WWY93" s="359"/>
      <c r="WWZ93" s="359"/>
      <c r="WXA93" s="359"/>
      <c r="WXB93" s="359"/>
      <c r="WXC93" s="359"/>
      <c r="WXD93" s="359"/>
      <c r="WXE93" s="359"/>
      <c r="WXF93" s="359"/>
      <c r="WXG93" s="359"/>
      <c r="WXH93" s="359"/>
      <c r="WXI93" s="359"/>
      <c r="WXJ93" s="359"/>
      <c r="WXK93" s="359"/>
      <c r="WXL93" s="359"/>
      <c r="WXM93" s="359"/>
      <c r="WXN93" s="359"/>
      <c r="WXO93" s="359"/>
      <c r="WXP93" s="359"/>
      <c r="WXQ93" s="359"/>
      <c r="WXR93" s="359"/>
      <c r="WXS93" s="359"/>
      <c r="WXT93" s="359"/>
      <c r="WXU93" s="359"/>
      <c r="WXV93" s="359"/>
      <c r="WXW93" s="359"/>
      <c r="WXX93" s="359"/>
      <c r="WXY93" s="359"/>
      <c r="WXZ93" s="359"/>
      <c r="WYA93" s="359"/>
      <c r="WYB93" s="359"/>
      <c r="WYC93" s="359"/>
      <c r="WYD93" s="359"/>
      <c r="WYE93" s="359"/>
      <c r="WYF93" s="359"/>
      <c r="WYG93" s="359"/>
      <c r="WYH93" s="359"/>
      <c r="WYI93" s="359"/>
      <c r="WYJ93" s="359"/>
      <c r="WYK93" s="359"/>
      <c r="WYL93" s="359"/>
      <c r="WYM93" s="359"/>
      <c r="WYN93" s="359"/>
      <c r="WYO93" s="359"/>
      <c r="WYP93" s="359"/>
      <c r="WYQ93" s="359"/>
      <c r="WYR93" s="359"/>
      <c r="WYS93" s="359"/>
      <c r="WYT93" s="359"/>
      <c r="WYU93" s="359"/>
      <c r="WYV93" s="359"/>
      <c r="WYW93" s="359"/>
      <c r="WYX93" s="359"/>
      <c r="WYY93" s="359"/>
      <c r="WYZ93" s="359"/>
      <c r="WZA93" s="359"/>
      <c r="WZB93" s="359"/>
      <c r="WZC93" s="359"/>
      <c r="WZD93" s="359"/>
      <c r="WZE93" s="359"/>
      <c r="WZF93" s="359"/>
      <c r="WZG93" s="359"/>
      <c r="WZH93" s="359"/>
      <c r="WZI93" s="359"/>
      <c r="WZJ93" s="359"/>
      <c r="WZK93" s="359"/>
      <c r="WZL93" s="359"/>
      <c r="WZM93" s="359"/>
      <c r="WZN93" s="359"/>
      <c r="WZO93" s="359"/>
      <c r="WZP93" s="359"/>
      <c r="WZQ93" s="359"/>
      <c r="WZR93" s="359"/>
      <c r="WZS93" s="359"/>
      <c r="WZT93" s="359"/>
      <c r="WZU93" s="359"/>
      <c r="WZV93" s="359"/>
      <c r="WZW93" s="359"/>
      <c r="WZX93" s="359"/>
      <c r="WZY93" s="359"/>
      <c r="WZZ93" s="359"/>
      <c r="XAA93" s="359"/>
      <c r="XAB93" s="359"/>
      <c r="XAC93" s="359"/>
      <c r="XAD93" s="359"/>
      <c r="XAE93" s="359"/>
      <c r="XAF93" s="359"/>
      <c r="XAG93" s="359"/>
      <c r="XAH93" s="359"/>
      <c r="XAI93" s="359"/>
      <c r="XAJ93" s="359"/>
      <c r="XAK93" s="359"/>
      <c r="XAL93" s="359"/>
      <c r="XAM93" s="359"/>
      <c r="XAN93" s="359"/>
      <c r="XAO93" s="359"/>
      <c r="XAP93" s="359"/>
      <c r="XAQ93" s="359"/>
      <c r="XAR93" s="359"/>
      <c r="XAS93" s="359"/>
      <c r="XAT93" s="359"/>
      <c r="XAU93" s="359"/>
      <c r="XAV93" s="359"/>
      <c r="XAW93" s="359"/>
      <c r="XAX93" s="359"/>
      <c r="XAY93" s="359"/>
      <c r="XAZ93" s="359"/>
      <c r="XBA93" s="359"/>
      <c r="XBB93" s="359"/>
      <c r="XBC93" s="359"/>
      <c r="XBD93" s="359"/>
      <c r="XBE93" s="359"/>
      <c r="XBF93" s="359"/>
      <c r="XBG93" s="359"/>
      <c r="XBH93" s="359"/>
      <c r="XBI93" s="359"/>
      <c r="XBJ93" s="359"/>
      <c r="XBK93" s="359"/>
      <c r="XBL93" s="359"/>
      <c r="XBM93" s="359"/>
      <c r="XBN93" s="359"/>
      <c r="XBO93" s="359"/>
      <c r="XBP93" s="359"/>
      <c r="XBQ93" s="359"/>
      <c r="XBR93" s="359"/>
      <c r="XBS93" s="359"/>
      <c r="XBT93" s="359"/>
      <c r="XBU93" s="359"/>
      <c r="XBV93" s="359"/>
      <c r="XBW93" s="359"/>
      <c r="XBX93" s="359"/>
      <c r="XBY93" s="359"/>
      <c r="XBZ93" s="359"/>
      <c r="XCA93" s="359"/>
      <c r="XCB93" s="359"/>
      <c r="XCC93" s="359"/>
      <c r="XCD93" s="359"/>
      <c r="XCE93" s="359"/>
      <c r="XCF93" s="359"/>
      <c r="XCG93" s="359"/>
      <c r="XCH93" s="359"/>
      <c r="XCI93" s="359"/>
      <c r="XCJ93" s="359"/>
      <c r="XCK93" s="359"/>
      <c r="XCL93" s="359"/>
      <c r="XCM93" s="359"/>
      <c r="XCN93" s="359"/>
      <c r="XCO93" s="359"/>
      <c r="XCP93" s="359"/>
      <c r="XCQ93" s="359"/>
      <c r="XCR93" s="359"/>
      <c r="XCS93" s="359"/>
      <c r="XCT93" s="359"/>
      <c r="XCU93" s="359"/>
      <c r="XCV93" s="359"/>
      <c r="XCW93" s="359"/>
      <c r="XCX93" s="359"/>
      <c r="XCY93" s="359"/>
      <c r="XCZ93" s="359"/>
      <c r="XDA93" s="359"/>
      <c r="XDB93" s="359"/>
      <c r="XDC93" s="359"/>
      <c r="XDD93" s="359"/>
      <c r="XDE93" s="359"/>
      <c r="XDF93" s="359"/>
      <c r="XDG93" s="359"/>
      <c r="XDH93" s="359"/>
      <c r="XDI93" s="359"/>
      <c r="XDJ93" s="359"/>
      <c r="XDK93" s="359"/>
      <c r="XDL93" s="359"/>
      <c r="XDM93" s="359"/>
      <c r="XDN93" s="359"/>
      <c r="XDO93" s="359"/>
      <c r="XDP93" s="359"/>
      <c r="XDQ93" s="359"/>
      <c r="XDR93" s="359"/>
      <c r="XDS93" s="359"/>
      <c r="XDT93" s="359"/>
      <c r="XDU93" s="359"/>
      <c r="XDV93" s="359"/>
      <c r="XDW93" s="359"/>
      <c r="XDX93" s="359"/>
      <c r="XDY93" s="359"/>
      <c r="XDZ93" s="359"/>
      <c r="XEA93" s="359"/>
      <c r="XEB93" s="359"/>
      <c r="XEC93" s="359"/>
      <c r="XED93" s="359"/>
      <c r="XEE93" s="359"/>
      <c r="XEF93" s="359"/>
      <c r="XEG93" s="359"/>
      <c r="XEH93" s="359"/>
      <c r="XEI93" s="359"/>
      <c r="XEJ93" s="359"/>
      <c r="XEK93" s="359"/>
      <c r="XEL93" s="359"/>
      <c r="XEM93" s="359"/>
      <c r="XEN93" s="359"/>
      <c r="XEO93" s="359"/>
      <c r="XEP93" s="359"/>
      <c r="XEQ93" s="359"/>
      <c r="XER93" s="359"/>
      <c r="XES93" s="359"/>
      <c r="XET93" s="359"/>
      <c r="XEU93" s="359"/>
      <c r="XEV93" s="359"/>
      <c r="XEW93" s="359"/>
      <c r="XEX93" s="359"/>
      <c r="XEY93" s="359"/>
      <c r="XEZ93" s="359"/>
      <c r="XFA93" s="359"/>
      <c r="XFB93" s="359"/>
      <c r="XFC93" s="359"/>
      <c r="XFD93" s="359"/>
    </row>
    <row r="94" spans="1:6 16135:16384" s="398" customFormat="1" ht="32">
      <c r="A94" s="390">
        <v>37</v>
      </c>
      <c r="B94" s="391" t="s">
        <v>753</v>
      </c>
      <c r="C94" s="405" t="s">
        <v>22</v>
      </c>
      <c r="D94" s="406">
        <v>2</v>
      </c>
      <c r="E94" s="407">
        <v>0</v>
      </c>
      <c r="F94" s="408">
        <f>D94*E94</f>
        <v>0</v>
      </c>
      <c r="WVO94"/>
      <c r="WVP94"/>
      <c r="WVQ94"/>
      <c r="WVR94"/>
      <c r="WVS94"/>
      <c r="WVT94"/>
      <c r="WVU94"/>
      <c r="WVV94"/>
      <c r="WVW94"/>
      <c r="WVX94"/>
      <c r="WVY94"/>
      <c r="WVZ94"/>
      <c r="WWA94"/>
      <c r="WWB94"/>
      <c r="WWC94"/>
      <c r="WWD94"/>
      <c r="WWE94"/>
      <c r="WWF94"/>
      <c r="WWG94"/>
      <c r="WWH94"/>
      <c r="WWI94"/>
      <c r="WWJ94"/>
      <c r="WWK94"/>
      <c r="WWL94"/>
      <c r="WWM94"/>
      <c r="WWN94"/>
      <c r="WWO94"/>
      <c r="WWP94"/>
      <c r="WWQ94"/>
      <c r="WWR94"/>
      <c r="WWS94"/>
      <c r="WWT94"/>
      <c r="WWU94"/>
      <c r="WWV94"/>
      <c r="WWW94"/>
      <c r="WWX94"/>
      <c r="WWY94"/>
      <c r="WWZ94"/>
      <c r="WXA94"/>
      <c r="WXB94"/>
      <c r="WXC94"/>
      <c r="WXD94"/>
      <c r="WXE94"/>
      <c r="WXF94"/>
      <c r="WXG94"/>
      <c r="WXH94"/>
      <c r="WXI94"/>
      <c r="WXJ94"/>
      <c r="WXK94"/>
      <c r="WXL94"/>
      <c r="WXM94"/>
      <c r="WXN94"/>
      <c r="WXO94"/>
      <c r="WXP94"/>
      <c r="WXQ94"/>
      <c r="WXR94"/>
      <c r="WXS94"/>
      <c r="WXT94"/>
      <c r="WXU94"/>
      <c r="WXV94"/>
      <c r="WXW94"/>
      <c r="WXX94"/>
      <c r="WXY94"/>
      <c r="WXZ94"/>
      <c r="WYA94"/>
      <c r="WYB94"/>
      <c r="WYC94"/>
      <c r="WYD94"/>
      <c r="WYE94"/>
      <c r="WYF94"/>
      <c r="WYG94"/>
      <c r="WYH94"/>
      <c r="WYI94"/>
      <c r="WYJ94"/>
      <c r="WYK94"/>
      <c r="WYL94"/>
      <c r="WYM94"/>
      <c r="WYN94"/>
      <c r="WYO94"/>
      <c r="WYP94"/>
      <c r="WYQ94"/>
      <c r="WYR94"/>
      <c r="WYS94"/>
      <c r="WYT94"/>
      <c r="WYU94"/>
      <c r="WYV94"/>
      <c r="WYW94"/>
      <c r="WYX94"/>
      <c r="WYY94"/>
      <c r="WYZ94"/>
      <c r="WZA94"/>
      <c r="WZB94"/>
      <c r="WZC94"/>
      <c r="WZD94"/>
      <c r="WZE94"/>
      <c r="WZF94"/>
      <c r="WZG94"/>
      <c r="WZH94"/>
      <c r="WZI94"/>
      <c r="WZJ94"/>
      <c r="WZK94"/>
      <c r="WZL94"/>
      <c r="WZM94"/>
      <c r="WZN94"/>
      <c r="WZO94"/>
      <c r="WZP94"/>
      <c r="WZQ94"/>
      <c r="WZR94"/>
      <c r="WZS94"/>
      <c r="WZT94"/>
      <c r="WZU94"/>
      <c r="WZV94"/>
      <c r="WZW94"/>
      <c r="WZX94"/>
      <c r="WZY94"/>
      <c r="WZZ94"/>
      <c r="XAA94"/>
      <c r="XAB94"/>
      <c r="XAC94"/>
      <c r="XAD94"/>
      <c r="XAE94"/>
      <c r="XAF94"/>
      <c r="XAG94"/>
      <c r="XAH94"/>
      <c r="XAI94"/>
      <c r="XAJ94"/>
      <c r="XAK94"/>
      <c r="XAL94"/>
      <c r="XAM94"/>
      <c r="XAN94"/>
      <c r="XAO94"/>
      <c r="XAP94"/>
      <c r="XAQ94"/>
      <c r="XAR94"/>
      <c r="XAS94"/>
      <c r="XAT94"/>
      <c r="XAU94"/>
      <c r="XAV94"/>
      <c r="XAW94"/>
      <c r="XAX94"/>
      <c r="XAY94"/>
      <c r="XAZ94"/>
      <c r="XBA94"/>
      <c r="XBB94"/>
      <c r="XBC94"/>
      <c r="XBD94"/>
      <c r="XBE94"/>
      <c r="XBF94"/>
      <c r="XBG94"/>
      <c r="XBH94"/>
      <c r="XBI94"/>
      <c r="XBJ94"/>
      <c r="XBK94"/>
      <c r="XBL94"/>
      <c r="XBM94"/>
      <c r="XBN94"/>
      <c r="XBO94"/>
      <c r="XBP94"/>
      <c r="XBQ94"/>
      <c r="XBR94"/>
      <c r="XBS94"/>
      <c r="XBT94"/>
      <c r="XBU94"/>
      <c r="XBV94"/>
      <c r="XBW94"/>
      <c r="XBX94"/>
      <c r="XBY94"/>
      <c r="XBZ94"/>
      <c r="XCA94"/>
      <c r="XCB94"/>
      <c r="XCC94"/>
      <c r="XCD94"/>
      <c r="XCE94"/>
      <c r="XCF94"/>
      <c r="XCG94"/>
      <c r="XCH94"/>
      <c r="XCI94"/>
      <c r="XCJ94"/>
      <c r="XCK94"/>
      <c r="XCL94"/>
      <c r="XCM94"/>
      <c r="XCN94"/>
      <c r="XCO94"/>
      <c r="XCP94"/>
      <c r="XCQ94"/>
      <c r="XCR94"/>
      <c r="XCS94"/>
      <c r="XCT94"/>
      <c r="XCU94"/>
      <c r="XCV94"/>
      <c r="XCW94"/>
      <c r="XCX94"/>
      <c r="XCY94"/>
      <c r="XCZ94"/>
      <c r="XDA94"/>
      <c r="XDB94"/>
      <c r="XDC94"/>
      <c r="XDD94"/>
      <c r="XDE94"/>
      <c r="XDF94"/>
      <c r="XDG94"/>
      <c r="XDH94"/>
      <c r="XDI94"/>
      <c r="XDJ94"/>
      <c r="XDK94"/>
      <c r="XDL94"/>
      <c r="XDM94"/>
      <c r="XDN94"/>
      <c r="XDO94"/>
      <c r="XDP94"/>
      <c r="XDQ94"/>
      <c r="XDR94"/>
      <c r="XDS94"/>
      <c r="XDT94"/>
      <c r="XDU94"/>
      <c r="XDV94"/>
      <c r="XDW94"/>
      <c r="XDX94"/>
      <c r="XDY94"/>
      <c r="XDZ94"/>
      <c r="XEA94"/>
      <c r="XEB94"/>
      <c r="XEC94"/>
      <c r="XED94"/>
      <c r="XEE94"/>
      <c r="XEF94"/>
      <c r="XEG94"/>
      <c r="XEH94"/>
      <c r="XEI94"/>
      <c r="XEJ94"/>
      <c r="XEK94"/>
      <c r="XEL94"/>
      <c r="XEM94"/>
      <c r="XEN94"/>
      <c r="XEO94"/>
      <c r="XEP94"/>
      <c r="XEQ94"/>
      <c r="XER94"/>
      <c r="XES94"/>
      <c r="XET94"/>
      <c r="XEU94"/>
      <c r="XEV94"/>
      <c r="XEW94"/>
      <c r="XEX94"/>
      <c r="XEY94"/>
      <c r="XEZ94"/>
      <c r="XFA94"/>
      <c r="XFB94"/>
      <c r="XFC94"/>
      <c r="XFD94"/>
    </row>
    <row r="95" spans="1:6 16135:16384" s="398" customFormat="1" ht="5" customHeight="1">
      <c r="A95" s="399"/>
      <c r="B95" s="400"/>
      <c r="C95" s="401"/>
      <c r="D95" s="402"/>
      <c r="E95" s="403"/>
      <c r="F95" s="404"/>
      <c r="WVO95" s="359"/>
      <c r="WVP95" s="359"/>
      <c r="WVQ95" s="359"/>
      <c r="WVR95" s="359"/>
      <c r="WVS95" s="359"/>
      <c r="WVT95" s="359"/>
      <c r="WVU95" s="359"/>
      <c r="WVV95" s="359"/>
      <c r="WVW95" s="359"/>
      <c r="WVX95" s="359"/>
      <c r="WVY95" s="359"/>
      <c r="WVZ95" s="359"/>
      <c r="WWA95" s="359"/>
      <c r="WWB95" s="359"/>
      <c r="WWC95" s="359"/>
      <c r="WWD95" s="359"/>
      <c r="WWE95" s="359"/>
      <c r="WWF95" s="359"/>
      <c r="WWG95" s="359"/>
      <c r="WWH95" s="359"/>
      <c r="WWI95" s="359"/>
      <c r="WWJ95" s="359"/>
      <c r="WWK95" s="359"/>
      <c r="WWL95" s="359"/>
      <c r="WWM95" s="359"/>
      <c r="WWN95" s="359"/>
      <c r="WWO95" s="359"/>
      <c r="WWP95" s="359"/>
      <c r="WWQ95" s="359"/>
      <c r="WWR95" s="359"/>
      <c r="WWS95" s="359"/>
      <c r="WWT95" s="359"/>
      <c r="WWU95" s="359"/>
      <c r="WWV95" s="359"/>
      <c r="WWW95" s="359"/>
      <c r="WWX95" s="359"/>
      <c r="WWY95" s="359"/>
      <c r="WWZ95" s="359"/>
      <c r="WXA95" s="359"/>
      <c r="WXB95" s="359"/>
      <c r="WXC95" s="359"/>
      <c r="WXD95" s="359"/>
      <c r="WXE95" s="359"/>
      <c r="WXF95" s="359"/>
      <c r="WXG95" s="359"/>
      <c r="WXH95" s="359"/>
      <c r="WXI95" s="359"/>
      <c r="WXJ95" s="359"/>
      <c r="WXK95" s="359"/>
      <c r="WXL95" s="359"/>
      <c r="WXM95" s="359"/>
      <c r="WXN95" s="359"/>
      <c r="WXO95" s="359"/>
      <c r="WXP95" s="359"/>
      <c r="WXQ95" s="359"/>
      <c r="WXR95" s="359"/>
      <c r="WXS95" s="359"/>
      <c r="WXT95" s="359"/>
      <c r="WXU95" s="359"/>
      <c r="WXV95" s="359"/>
      <c r="WXW95" s="359"/>
      <c r="WXX95" s="359"/>
      <c r="WXY95" s="359"/>
      <c r="WXZ95" s="359"/>
      <c r="WYA95" s="359"/>
      <c r="WYB95" s="359"/>
      <c r="WYC95" s="359"/>
      <c r="WYD95" s="359"/>
      <c r="WYE95" s="359"/>
      <c r="WYF95" s="359"/>
      <c r="WYG95" s="359"/>
      <c r="WYH95" s="359"/>
      <c r="WYI95" s="359"/>
      <c r="WYJ95" s="359"/>
      <c r="WYK95" s="359"/>
      <c r="WYL95" s="359"/>
      <c r="WYM95" s="359"/>
      <c r="WYN95" s="359"/>
      <c r="WYO95" s="359"/>
      <c r="WYP95" s="359"/>
      <c r="WYQ95" s="359"/>
      <c r="WYR95" s="359"/>
      <c r="WYS95" s="359"/>
      <c r="WYT95" s="359"/>
      <c r="WYU95" s="359"/>
      <c r="WYV95" s="359"/>
      <c r="WYW95" s="359"/>
      <c r="WYX95" s="359"/>
      <c r="WYY95" s="359"/>
      <c r="WYZ95" s="359"/>
      <c r="WZA95" s="359"/>
      <c r="WZB95" s="359"/>
      <c r="WZC95" s="359"/>
      <c r="WZD95" s="359"/>
      <c r="WZE95" s="359"/>
      <c r="WZF95" s="359"/>
      <c r="WZG95" s="359"/>
      <c r="WZH95" s="359"/>
      <c r="WZI95" s="359"/>
      <c r="WZJ95" s="359"/>
      <c r="WZK95" s="359"/>
      <c r="WZL95" s="359"/>
      <c r="WZM95" s="359"/>
      <c r="WZN95" s="359"/>
      <c r="WZO95" s="359"/>
      <c r="WZP95" s="359"/>
      <c r="WZQ95" s="359"/>
      <c r="WZR95" s="359"/>
      <c r="WZS95" s="359"/>
      <c r="WZT95" s="359"/>
      <c r="WZU95" s="359"/>
      <c r="WZV95" s="359"/>
      <c r="WZW95" s="359"/>
      <c r="WZX95" s="359"/>
      <c r="WZY95" s="359"/>
      <c r="WZZ95" s="359"/>
      <c r="XAA95" s="359"/>
      <c r="XAB95" s="359"/>
      <c r="XAC95" s="359"/>
      <c r="XAD95" s="359"/>
      <c r="XAE95" s="359"/>
      <c r="XAF95" s="359"/>
      <c r="XAG95" s="359"/>
      <c r="XAH95" s="359"/>
      <c r="XAI95" s="359"/>
      <c r="XAJ95" s="359"/>
      <c r="XAK95" s="359"/>
      <c r="XAL95" s="359"/>
      <c r="XAM95" s="359"/>
      <c r="XAN95" s="359"/>
      <c r="XAO95" s="359"/>
      <c r="XAP95" s="359"/>
      <c r="XAQ95" s="359"/>
      <c r="XAR95" s="359"/>
      <c r="XAS95" s="359"/>
      <c r="XAT95" s="359"/>
      <c r="XAU95" s="359"/>
      <c r="XAV95" s="359"/>
      <c r="XAW95" s="359"/>
      <c r="XAX95" s="359"/>
      <c r="XAY95" s="359"/>
      <c r="XAZ95" s="359"/>
      <c r="XBA95" s="359"/>
      <c r="XBB95" s="359"/>
      <c r="XBC95" s="359"/>
      <c r="XBD95" s="359"/>
      <c r="XBE95" s="359"/>
      <c r="XBF95" s="359"/>
      <c r="XBG95" s="359"/>
      <c r="XBH95" s="359"/>
      <c r="XBI95" s="359"/>
      <c r="XBJ95" s="359"/>
      <c r="XBK95" s="359"/>
      <c r="XBL95" s="359"/>
      <c r="XBM95" s="359"/>
      <c r="XBN95" s="359"/>
      <c r="XBO95" s="359"/>
      <c r="XBP95" s="359"/>
      <c r="XBQ95" s="359"/>
      <c r="XBR95" s="359"/>
      <c r="XBS95" s="359"/>
      <c r="XBT95" s="359"/>
      <c r="XBU95" s="359"/>
      <c r="XBV95" s="359"/>
      <c r="XBW95" s="359"/>
      <c r="XBX95" s="359"/>
      <c r="XBY95" s="359"/>
      <c r="XBZ95" s="359"/>
      <c r="XCA95" s="359"/>
      <c r="XCB95" s="359"/>
      <c r="XCC95" s="359"/>
      <c r="XCD95" s="359"/>
      <c r="XCE95" s="359"/>
      <c r="XCF95" s="359"/>
      <c r="XCG95" s="359"/>
      <c r="XCH95" s="359"/>
      <c r="XCI95" s="359"/>
      <c r="XCJ95" s="359"/>
      <c r="XCK95" s="359"/>
      <c r="XCL95" s="359"/>
      <c r="XCM95" s="359"/>
      <c r="XCN95" s="359"/>
      <c r="XCO95" s="359"/>
      <c r="XCP95" s="359"/>
      <c r="XCQ95" s="359"/>
      <c r="XCR95" s="359"/>
      <c r="XCS95" s="359"/>
      <c r="XCT95" s="359"/>
      <c r="XCU95" s="359"/>
      <c r="XCV95" s="359"/>
      <c r="XCW95" s="359"/>
      <c r="XCX95" s="359"/>
      <c r="XCY95" s="359"/>
      <c r="XCZ95" s="359"/>
      <c r="XDA95" s="359"/>
      <c r="XDB95" s="359"/>
      <c r="XDC95" s="359"/>
      <c r="XDD95" s="359"/>
      <c r="XDE95" s="359"/>
      <c r="XDF95" s="359"/>
      <c r="XDG95" s="359"/>
      <c r="XDH95" s="359"/>
      <c r="XDI95" s="359"/>
      <c r="XDJ95" s="359"/>
      <c r="XDK95" s="359"/>
      <c r="XDL95" s="359"/>
      <c r="XDM95" s="359"/>
      <c r="XDN95" s="359"/>
      <c r="XDO95" s="359"/>
      <c r="XDP95" s="359"/>
      <c r="XDQ95" s="359"/>
      <c r="XDR95" s="359"/>
      <c r="XDS95" s="359"/>
      <c r="XDT95" s="359"/>
      <c r="XDU95" s="359"/>
      <c r="XDV95" s="359"/>
      <c r="XDW95" s="359"/>
      <c r="XDX95" s="359"/>
      <c r="XDY95" s="359"/>
      <c r="XDZ95" s="359"/>
      <c r="XEA95" s="359"/>
      <c r="XEB95" s="359"/>
      <c r="XEC95" s="359"/>
      <c r="XED95" s="359"/>
      <c r="XEE95" s="359"/>
      <c r="XEF95" s="359"/>
      <c r="XEG95" s="359"/>
      <c r="XEH95" s="359"/>
      <c r="XEI95" s="359"/>
      <c r="XEJ95" s="359"/>
      <c r="XEK95" s="359"/>
      <c r="XEL95" s="359"/>
      <c r="XEM95" s="359"/>
      <c r="XEN95" s="359"/>
      <c r="XEO95" s="359"/>
      <c r="XEP95" s="359"/>
      <c r="XEQ95" s="359"/>
      <c r="XER95" s="359"/>
      <c r="XES95" s="359"/>
      <c r="XET95" s="359"/>
      <c r="XEU95" s="359"/>
      <c r="XEV95" s="359"/>
      <c r="XEW95" s="359"/>
      <c r="XEX95" s="359"/>
      <c r="XEY95" s="359"/>
      <c r="XEZ95" s="359"/>
      <c r="XFA95" s="359"/>
      <c r="XFB95" s="359"/>
      <c r="XFC95" s="359"/>
      <c r="XFD95" s="359"/>
    </row>
    <row r="96" spans="1:6 16135:16384" s="398" customFormat="1" ht="32">
      <c r="A96" s="390">
        <v>38</v>
      </c>
      <c r="B96" s="391" t="s">
        <v>754</v>
      </c>
      <c r="C96" s="405" t="s">
        <v>22</v>
      </c>
      <c r="D96" s="406">
        <v>1</v>
      </c>
      <c r="E96" s="407">
        <v>0</v>
      </c>
      <c r="F96" s="408">
        <f>D96*E96</f>
        <v>0</v>
      </c>
      <c r="WVO96"/>
      <c r="WVP96"/>
      <c r="WVQ96"/>
      <c r="WVR96"/>
      <c r="WVS96"/>
      <c r="WVT96"/>
      <c r="WVU96"/>
      <c r="WVV96"/>
      <c r="WVW96"/>
      <c r="WVX96"/>
      <c r="WVY96"/>
      <c r="WVZ96"/>
      <c r="WWA96"/>
      <c r="WWB96"/>
      <c r="WWC96"/>
      <c r="WWD96"/>
      <c r="WWE96"/>
      <c r="WWF96"/>
      <c r="WWG96"/>
      <c r="WWH96"/>
      <c r="WWI96"/>
      <c r="WWJ96"/>
      <c r="WWK96"/>
      <c r="WWL96"/>
      <c r="WWM96"/>
      <c r="WWN96"/>
      <c r="WWO96"/>
      <c r="WWP96"/>
      <c r="WWQ96"/>
      <c r="WWR96"/>
      <c r="WWS96"/>
      <c r="WWT96"/>
      <c r="WWU96"/>
      <c r="WWV96"/>
      <c r="WWW96"/>
      <c r="WWX96"/>
      <c r="WWY96"/>
      <c r="WWZ96"/>
      <c r="WXA96"/>
      <c r="WXB96"/>
      <c r="WXC96"/>
      <c r="WXD96"/>
      <c r="WXE96"/>
      <c r="WXF96"/>
      <c r="WXG96"/>
      <c r="WXH96"/>
      <c r="WXI96"/>
      <c r="WXJ96"/>
      <c r="WXK96"/>
      <c r="WXL96"/>
      <c r="WXM96"/>
      <c r="WXN96"/>
      <c r="WXO96"/>
      <c r="WXP96"/>
      <c r="WXQ96"/>
      <c r="WXR96"/>
      <c r="WXS96"/>
      <c r="WXT96"/>
      <c r="WXU96"/>
      <c r="WXV96"/>
      <c r="WXW96"/>
      <c r="WXX96"/>
      <c r="WXY96"/>
      <c r="WXZ96"/>
      <c r="WYA96"/>
      <c r="WYB96"/>
      <c r="WYC96"/>
      <c r="WYD96"/>
      <c r="WYE96"/>
      <c r="WYF96"/>
      <c r="WYG96"/>
      <c r="WYH96"/>
      <c r="WYI96"/>
      <c r="WYJ96"/>
      <c r="WYK96"/>
      <c r="WYL96"/>
      <c r="WYM96"/>
      <c r="WYN96"/>
      <c r="WYO96"/>
      <c r="WYP96"/>
      <c r="WYQ96"/>
      <c r="WYR96"/>
      <c r="WYS96"/>
      <c r="WYT96"/>
      <c r="WYU96"/>
      <c r="WYV96"/>
      <c r="WYW96"/>
      <c r="WYX96"/>
      <c r="WYY96"/>
      <c r="WYZ96"/>
      <c r="WZA96"/>
      <c r="WZB96"/>
      <c r="WZC96"/>
      <c r="WZD96"/>
      <c r="WZE96"/>
      <c r="WZF96"/>
      <c r="WZG96"/>
      <c r="WZH96"/>
      <c r="WZI96"/>
      <c r="WZJ96"/>
      <c r="WZK96"/>
      <c r="WZL96"/>
      <c r="WZM96"/>
      <c r="WZN96"/>
      <c r="WZO96"/>
      <c r="WZP96"/>
      <c r="WZQ96"/>
      <c r="WZR96"/>
      <c r="WZS96"/>
      <c r="WZT96"/>
      <c r="WZU96"/>
      <c r="WZV96"/>
      <c r="WZW96"/>
      <c r="WZX96"/>
      <c r="WZY96"/>
      <c r="WZZ96"/>
      <c r="XAA96"/>
      <c r="XAB96"/>
      <c r="XAC96"/>
      <c r="XAD96"/>
      <c r="XAE96"/>
      <c r="XAF96"/>
      <c r="XAG96"/>
      <c r="XAH96"/>
      <c r="XAI96"/>
      <c r="XAJ96"/>
      <c r="XAK96"/>
      <c r="XAL96"/>
      <c r="XAM96"/>
      <c r="XAN96"/>
      <c r="XAO96"/>
      <c r="XAP96"/>
      <c r="XAQ96"/>
      <c r="XAR96"/>
      <c r="XAS96"/>
      <c r="XAT96"/>
      <c r="XAU96"/>
      <c r="XAV96"/>
      <c r="XAW96"/>
      <c r="XAX96"/>
      <c r="XAY96"/>
      <c r="XAZ96"/>
      <c r="XBA96"/>
      <c r="XBB96"/>
      <c r="XBC96"/>
      <c r="XBD96"/>
      <c r="XBE96"/>
      <c r="XBF96"/>
      <c r="XBG96"/>
      <c r="XBH96"/>
      <c r="XBI96"/>
      <c r="XBJ96"/>
      <c r="XBK96"/>
      <c r="XBL96"/>
      <c r="XBM96"/>
      <c r="XBN96"/>
      <c r="XBO96"/>
      <c r="XBP96"/>
      <c r="XBQ96"/>
      <c r="XBR96"/>
      <c r="XBS96"/>
      <c r="XBT96"/>
      <c r="XBU96"/>
      <c r="XBV96"/>
      <c r="XBW96"/>
      <c r="XBX96"/>
      <c r="XBY96"/>
      <c r="XBZ96"/>
      <c r="XCA96"/>
      <c r="XCB96"/>
      <c r="XCC96"/>
      <c r="XCD96"/>
      <c r="XCE96"/>
      <c r="XCF96"/>
      <c r="XCG96"/>
      <c r="XCH96"/>
      <c r="XCI96"/>
      <c r="XCJ96"/>
      <c r="XCK96"/>
      <c r="XCL96"/>
      <c r="XCM96"/>
      <c r="XCN96"/>
      <c r="XCO96"/>
      <c r="XCP96"/>
      <c r="XCQ96"/>
      <c r="XCR96"/>
      <c r="XCS96"/>
      <c r="XCT96"/>
      <c r="XCU96"/>
      <c r="XCV96"/>
      <c r="XCW96"/>
      <c r="XCX96"/>
      <c r="XCY96"/>
      <c r="XCZ96"/>
      <c r="XDA96"/>
      <c r="XDB96"/>
      <c r="XDC96"/>
      <c r="XDD96"/>
      <c r="XDE96"/>
      <c r="XDF96"/>
      <c r="XDG96"/>
      <c r="XDH96"/>
      <c r="XDI96"/>
      <c r="XDJ96"/>
      <c r="XDK96"/>
      <c r="XDL96"/>
      <c r="XDM96"/>
      <c r="XDN96"/>
      <c r="XDO96"/>
      <c r="XDP96"/>
      <c r="XDQ96"/>
      <c r="XDR96"/>
      <c r="XDS96"/>
      <c r="XDT96"/>
      <c r="XDU96"/>
      <c r="XDV96"/>
      <c r="XDW96"/>
      <c r="XDX96"/>
      <c r="XDY96"/>
      <c r="XDZ96"/>
      <c r="XEA96"/>
      <c r="XEB96"/>
      <c r="XEC96"/>
      <c r="XED96"/>
      <c r="XEE96"/>
      <c r="XEF96"/>
      <c r="XEG96"/>
      <c r="XEH96"/>
      <c r="XEI96"/>
      <c r="XEJ96"/>
      <c r="XEK96"/>
      <c r="XEL96"/>
      <c r="XEM96"/>
      <c r="XEN96"/>
      <c r="XEO96"/>
      <c r="XEP96"/>
      <c r="XEQ96"/>
      <c r="XER96"/>
      <c r="XES96"/>
      <c r="XET96"/>
      <c r="XEU96"/>
      <c r="XEV96"/>
      <c r="XEW96"/>
      <c r="XEX96"/>
      <c r="XEY96"/>
      <c r="XEZ96"/>
      <c r="XFA96"/>
      <c r="XFB96"/>
      <c r="XFC96"/>
      <c r="XFD96"/>
    </row>
    <row r="97" spans="1:6 16135:16384" s="398" customFormat="1" ht="5" customHeight="1">
      <c r="A97" s="399"/>
      <c r="B97" s="400"/>
      <c r="C97" s="401"/>
      <c r="D97" s="402"/>
      <c r="E97" s="403"/>
      <c r="F97" s="404"/>
      <c r="WVO97" s="359"/>
      <c r="WVP97" s="359"/>
      <c r="WVQ97" s="359"/>
      <c r="WVR97" s="359"/>
      <c r="WVS97" s="359"/>
      <c r="WVT97" s="359"/>
      <c r="WVU97" s="359"/>
      <c r="WVV97" s="359"/>
      <c r="WVW97" s="359"/>
      <c r="WVX97" s="359"/>
      <c r="WVY97" s="359"/>
      <c r="WVZ97" s="359"/>
      <c r="WWA97" s="359"/>
      <c r="WWB97" s="359"/>
      <c r="WWC97" s="359"/>
      <c r="WWD97" s="359"/>
      <c r="WWE97" s="359"/>
      <c r="WWF97" s="359"/>
      <c r="WWG97" s="359"/>
      <c r="WWH97" s="359"/>
      <c r="WWI97" s="359"/>
      <c r="WWJ97" s="359"/>
      <c r="WWK97" s="359"/>
      <c r="WWL97" s="359"/>
      <c r="WWM97" s="359"/>
      <c r="WWN97" s="359"/>
      <c r="WWO97" s="359"/>
      <c r="WWP97" s="359"/>
      <c r="WWQ97" s="359"/>
      <c r="WWR97" s="359"/>
      <c r="WWS97" s="359"/>
      <c r="WWT97" s="359"/>
      <c r="WWU97" s="359"/>
      <c r="WWV97" s="359"/>
      <c r="WWW97" s="359"/>
      <c r="WWX97" s="359"/>
      <c r="WWY97" s="359"/>
      <c r="WWZ97" s="359"/>
      <c r="WXA97" s="359"/>
      <c r="WXB97" s="359"/>
      <c r="WXC97" s="359"/>
      <c r="WXD97" s="359"/>
      <c r="WXE97" s="359"/>
      <c r="WXF97" s="359"/>
      <c r="WXG97" s="359"/>
      <c r="WXH97" s="359"/>
      <c r="WXI97" s="359"/>
      <c r="WXJ97" s="359"/>
      <c r="WXK97" s="359"/>
      <c r="WXL97" s="359"/>
      <c r="WXM97" s="359"/>
      <c r="WXN97" s="359"/>
      <c r="WXO97" s="359"/>
      <c r="WXP97" s="359"/>
      <c r="WXQ97" s="359"/>
      <c r="WXR97" s="359"/>
      <c r="WXS97" s="359"/>
      <c r="WXT97" s="359"/>
      <c r="WXU97" s="359"/>
      <c r="WXV97" s="359"/>
      <c r="WXW97" s="359"/>
      <c r="WXX97" s="359"/>
      <c r="WXY97" s="359"/>
      <c r="WXZ97" s="359"/>
      <c r="WYA97" s="359"/>
      <c r="WYB97" s="359"/>
      <c r="WYC97" s="359"/>
      <c r="WYD97" s="359"/>
      <c r="WYE97" s="359"/>
      <c r="WYF97" s="359"/>
      <c r="WYG97" s="359"/>
      <c r="WYH97" s="359"/>
      <c r="WYI97" s="359"/>
      <c r="WYJ97" s="359"/>
      <c r="WYK97" s="359"/>
      <c r="WYL97" s="359"/>
      <c r="WYM97" s="359"/>
      <c r="WYN97" s="359"/>
      <c r="WYO97" s="359"/>
      <c r="WYP97" s="359"/>
      <c r="WYQ97" s="359"/>
      <c r="WYR97" s="359"/>
      <c r="WYS97" s="359"/>
      <c r="WYT97" s="359"/>
      <c r="WYU97" s="359"/>
      <c r="WYV97" s="359"/>
      <c r="WYW97" s="359"/>
      <c r="WYX97" s="359"/>
      <c r="WYY97" s="359"/>
      <c r="WYZ97" s="359"/>
      <c r="WZA97" s="359"/>
      <c r="WZB97" s="359"/>
      <c r="WZC97" s="359"/>
      <c r="WZD97" s="359"/>
      <c r="WZE97" s="359"/>
      <c r="WZF97" s="359"/>
      <c r="WZG97" s="359"/>
      <c r="WZH97" s="359"/>
      <c r="WZI97" s="359"/>
      <c r="WZJ97" s="359"/>
      <c r="WZK97" s="359"/>
      <c r="WZL97" s="359"/>
      <c r="WZM97" s="359"/>
      <c r="WZN97" s="359"/>
      <c r="WZO97" s="359"/>
      <c r="WZP97" s="359"/>
      <c r="WZQ97" s="359"/>
      <c r="WZR97" s="359"/>
      <c r="WZS97" s="359"/>
      <c r="WZT97" s="359"/>
      <c r="WZU97" s="359"/>
      <c r="WZV97" s="359"/>
      <c r="WZW97" s="359"/>
      <c r="WZX97" s="359"/>
      <c r="WZY97" s="359"/>
      <c r="WZZ97" s="359"/>
      <c r="XAA97" s="359"/>
      <c r="XAB97" s="359"/>
      <c r="XAC97" s="359"/>
      <c r="XAD97" s="359"/>
      <c r="XAE97" s="359"/>
      <c r="XAF97" s="359"/>
      <c r="XAG97" s="359"/>
      <c r="XAH97" s="359"/>
      <c r="XAI97" s="359"/>
      <c r="XAJ97" s="359"/>
      <c r="XAK97" s="359"/>
      <c r="XAL97" s="359"/>
      <c r="XAM97" s="359"/>
      <c r="XAN97" s="359"/>
      <c r="XAO97" s="359"/>
      <c r="XAP97" s="359"/>
      <c r="XAQ97" s="359"/>
      <c r="XAR97" s="359"/>
      <c r="XAS97" s="359"/>
      <c r="XAT97" s="359"/>
      <c r="XAU97" s="359"/>
      <c r="XAV97" s="359"/>
      <c r="XAW97" s="359"/>
      <c r="XAX97" s="359"/>
      <c r="XAY97" s="359"/>
      <c r="XAZ97" s="359"/>
      <c r="XBA97" s="359"/>
      <c r="XBB97" s="359"/>
      <c r="XBC97" s="359"/>
      <c r="XBD97" s="359"/>
      <c r="XBE97" s="359"/>
      <c r="XBF97" s="359"/>
      <c r="XBG97" s="359"/>
      <c r="XBH97" s="359"/>
      <c r="XBI97" s="359"/>
      <c r="XBJ97" s="359"/>
      <c r="XBK97" s="359"/>
      <c r="XBL97" s="359"/>
      <c r="XBM97" s="359"/>
      <c r="XBN97" s="359"/>
      <c r="XBO97" s="359"/>
      <c r="XBP97" s="359"/>
      <c r="XBQ97" s="359"/>
      <c r="XBR97" s="359"/>
      <c r="XBS97" s="359"/>
      <c r="XBT97" s="359"/>
      <c r="XBU97" s="359"/>
      <c r="XBV97" s="359"/>
      <c r="XBW97" s="359"/>
      <c r="XBX97" s="359"/>
      <c r="XBY97" s="359"/>
      <c r="XBZ97" s="359"/>
      <c r="XCA97" s="359"/>
      <c r="XCB97" s="359"/>
      <c r="XCC97" s="359"/>
      <c r="XCD97" s="359"/>
      <c r="XCE97" s="359"/>
      <c r="XCF97" s="359"/>
      <c r="XCG97" s="359"/>
      <c r="XCH97" s="359"/>
      <c r="XCI97" s="359"/>
      <c r="XCJ97" s="359"/>
      <c r="XCK97" s="359"/>
      <c r="XCL97" s="359"/>
      <c r="XCM97" s="359"/>
      <c r="XCN97" s="359"/>
      <c r="XCO97" s="359"/>
      <c r="XCP97" s="359"/>
      <c r="XCQ97" s="359"/>
      <c r="XCR97" s="359"/>
      <c r="XCS97" s="359"/>
      <c r="XCT97" s="359"/>
      <c r="XCU97" s="359"/>
      <c r="XCV97" s="359"/>
      <c r="XCW97" s="359"/>
      <c r="XCX97" s="359"/>
      <c r="XCY97" s="359"/>
      <c r="XCZ97" s="359"/>
      <c r="XDA97" s="359"/>
      <c r="XDB97" s="359"/>
      <c r="XDC97" s="359"/>
      <c r="XDD97" s="359"/>
      <c r="XDE97" s="359"/>
      <c r="XDF97" s="359"/>
      <c r="XDG97" s="359"/>
      <c r="XDH97" s="359"/>
      <c r="XDI97" s="359"/>
      <c r="XDJ97" s="359"/>
      <c r="XDK97" s="359"/>
      <c r="XDL97" s="359"/>
      <c r="XDM97" s="359"/>
      <c r="XDN97" s="359"/>
      <c r="XDO97" s="359"/>
      <c r="XDP97" s="359"/>
      <c r="XDQ97" s="359"/>
      <c r="XDR97" s="359"/>
      <c r="XDS97" s="359"/>
      <c r="XDT97" s="359"/>
      <c r="XDU97" s="359"/>
      <c r="XDV97" s="359"/>
      <c r="XDW97" s="359"/>
      <c r="XDX97" s="359"/>
      <c r="XDY97" s="359"/>
      <c r="XDZ97" s="359"/>
      <c r="XEA97" s="359"/>
      <c r="XEB97" s="359"/>
      <c r="XEC97" s="359"/>
      <c r="XED97" s="359"/>
      <c r="XEE97" s="359"/>
      <c r="XEF97" s="359"/>
      <c r="XEG97" s="359"/>
      <c r="XEH97" s="359"/>
      <c r="XEI97" s="359"/>
      <c r="XEJ97" s="359"/>
      <c r="XEK97" s="359"/>
      <c r="XEL97" s="359"/>
      <c r="XEM97" s="359"/>
      <c r="XEN97" s="359"/>
      <c r="XEO97" s="359"/>
      <c r="XEP97" s="359"/>
      <c r="XEQ97" s="359"/>
      <c r="XER97" s="359"/>
      <c r="XES97" s="359"/>
      <c r="XET97" s="359"/>
      <c r="XEU97" s="359"/>
      <c r="XEV97" s="359"/>
      <c r="XEW97" s="359"/>
      <c r="XEX97" s="359"/>
      <c r="XEY97" s="359"/>
      <c r="XEZ97" s="359"/>
      <c r="XFA97" s="359"/>
      <c r="XFB97" s="359"/>
      <c r="XFC97" s="359"/>
      <c r="XFD97" s="359"/>
    </row>
    <row r="98" spans="1:6 16135:16384" s="398" customFormat="1" ht="32">
      <c r="A98" s="390">
        <v>39</v>
      </c>
      <c r="B98" s="391" t="s">
        <v>755</v>
      </c>
      <c r="C98" s="405" t="s">
        <v>22</v>
      </c>
      <c r="D98" s="406">
        <v>1</v>
      </c>
      <c r="E98" s="407">
        <v>0</v>
      </c>
      <c r="F98" s="408">
        <f>D98*E98</f>
        <v>0</v>
      </c>
      <c r="WVO98"/>
      <c r="WVP98"/>
      <c r="WVQ98"/>
      <c r="WVR98"/>
      <c r="WVS98"/>
      <c r="WVT98"/>
      <c r="WVU98"/>
      <c r="WVV98"/>
      <c r="WVW98"/>
      <c r="WVX98"/>
      <c r="WVY98"/>
      <c r="WVZ98"/>
      <c r="WWA98"/>
      <c r="WWB98"/>
      <c r="WWC98"/>
      <c r="WWD98"/>
      <c r="WWE98"/>
      <c r="WWF98"/>
      <c r="WWG98"/>
      <c r="WWH98"/>
      <c r="WWI98"/>
      <c r="WWJ98"/>
      <c r="WWK98"/>
      <c r="WWL98"/>
      <c r="WWM98"/>
      <c r="WWN98"/>
      <c r="WWO98"/>
      <c r="WWP98"/>
      <c r="WWQ98"/>
      <c r="WWR98"/>
      <c r="WWS98"/>
      <c r="WWT98"/>
      <c r="WWU98"/>
      <c r="WWV98"/>
      <c r="WWW98"/>
      <c r="WWX98"/>
      <c r="WWY98"/>
      <c r="WWZ98"/>
      <c r="WXA98"/>
      <c r="WXB98"/>
      <c r="WXC98"/>
      <c r="WXD98"/>
      <c r="WXE98"/>
      <c r="WXF98"/>
      <c r="WXG98"/>
      <c r="WXH98"/>
      <c r="WXI98"/>
      <c r="WXJ98"/>
      <c r="WXK98"/>
      <c r="WXL98"/>
      <c r="WXM98"/>
      <c r="WXN98"/>
      <c r="WXO98"/>
      <c r="WXP98"/>
      <c r="WXQ98"/>
      <c r="WXR98"/>
      <c r="WXS98"/>
      <c r="WXT98"/>
      <c r="WXU98"/>
      <c r="WXV98"/>
      <c r="WXW98"/>
      <c r="WXX98"/>
      <c r="WXY98"/>
      <c r="WXZ98"/>
      <c r="WYA98"/>
      <c r="WYB98"/>
      <c r="WYC98"/>
      <c r="WYD98"/>
      <c r="WYE98"/>
      <c r="WYF98"/>
      <c r="WYG98"/>
      <c r="WYH98"/>
      <c r="WYI98"/>
      <c r="WYJ98"/>
      <c r="WYK98"/>
      <c r="WYL98"/>
      <c r="WYM98"/>
      <c r="WYN98"/>
      <c r="WYO98"/>
      <c r="WYP98"/>
      <c r="WYQ98"/>
      <c r="WYR98"/>
      <c r="WYS98"/>
      <c r="WYT98"/>
      <c r="WYU98"/>
      <c r="WYV98"/>
      <c r="WYW98"/>
      <c r="WYX98"/>
      <c r="WYY98"/>
      <c r="WYZ98"/>
      <c r="WZA98"/>
      <c r="WZB98"/>
      <c r="WZC98"/>
      <c r="WZD98"/>
      <c r="WZE98"/>
      <c r="WZF98"/>
      <c r="WZG98"/>
      <c r="WZH98"/>
      <c r="WZI98"/>
      <c r="WZJ98"/>
      <c r="WZK98"/>
      <c r="WZL98"/>
      <c r="WZM98"/>
      <c r="WZN98"/>
      <c r="WZO98"/>
      <c r="WZP98"/>
      <c r="WZQ98"/>
      <c r="WZR98"/>
      <c r="WZS98"/>
      <c r="WZT98"/>
      <c r="WZU98"/>
      <c r="WZV98"/>
      <c r="WZW98"/>
      <c r="WZX98"/>
      <c r="WZY98"/>
      <c r="WZZ98"/>
      <c r="XAA98"/>
      <c r="XAB98"/>
      <c r="XAC98"/>
      <c r="XAD98"/>
      <c r="XAE98"/>
      <c r="XAF98"/>
      <c r="XAG98"/>
      <c r="XAH98"/>
      <c r="XAI98"/>
      <c r="XAJ98"/>
      <c r="XAK98"/>
      <c r="XAL98"/>
      <c r="XAM98"/>
      <c r="XAN98"/>
      <c r="XAO98"/>
      <c r="XAP98"/>
      <c r="XAQ98"/>
      <c r="XAR98"/>
      <c r="XAS98"/>
      <c r="XAT98"/>
      <c r="XAU98"/>
      <c r="XAV98"/>
      <c r="XAW98"/>
      <c r="XAX98"/>
      <c r="XAY98"/>
      <c r="XAZ98"/>
      <c r="XBA98"/>
      <c r="XBB98"/>
      <c r="XBC98"/>
      <c r="XBD98"/>
      <c r="XBE98"/>
      <c r="XBF98"/>
      <c r="XBG98"/>
      <c r="XBH98"/>
      <c r="XBI98"/>
      <c r="XBJ98"/>
      <c r="XBK98"/>
      <c r="XBL98"/>
      <c r="XBM98"/>
      <c r="XBN98"/>
      <c r="XBO98"/>
      <c r="XBP98"/>
      <c r="XBQ98"/>
      <c r="XBR98"/>
      <c r="XBS98"/>
      <c r="XBT98"/>
      <c r="XBU98"/>
      <c r="XBV98"/>
      <c r="XBW98"/>
      <c r="XBX98"/>
      <c r="XBY98"/>
      <c r="XBZ98"/>
      <c r="XCA98"/>
      <c r="XCB98"/>
      <c r="XCC98"/>
      <c r="XCD98"/>
      <c r="XCE98"/>
      <c r="XCF98"/>
      <c r="XCG98"/>
      <c r="XCH98"/>
      <c r="XCI98"/>
      <c r="XCJ98"/>
      <c r="XCK98"/>
      <c r="XCL98"/>
      <c r="XCM98"/>
      <c r="XCN98"/>
      <c r="XCO98"/>
      <c r="XCP98"/>
      <c r="XCQ98"/>
      <c r="XCR98"/>
      <c r="XCS98"/>
      <c r="XCT98"/>
      <c r="XCU98"/>
      <c r="XCV98"/>
      <c r="XCW98"/>
      <c r="XCX98"/>
      <c r="XCY98"/>
      <c r="XCZ98"/>
      <c r="XDA98"/>
      <c r="XDB98"/>
      <c r="XDC98"/>
      <c r="XDD98"/>
      <c r="XDE98"/>
      <c r="XDF98"/>
      <c r="XDG98"/>
      <c r="XDH98"/>
      <c r="XDI98"/>
      <c r="XDJ98"/>
      <c r="XDK98"/>
      <c r="XDL98"/>
      <c r="XDM98"/>
      <c r="XDN98"/>
      <c r="XDO98"/>
      <c r="XDP98"/>
      <c r="XDQ98"/>
      <c r="XDR98"/>
      <c r="XDS98"/>
      <c r="XDT98"/>
      <c r="XDU98"/>
      <c r="XDV98"/>
      <c r="XDW98"/>
      <c r="XDX98"/>
      <c r="XDY98"/>
      <c r="XDZ98"/>
      <c r="XEA98"/>
      <c r="XEB98"/>
      <c r="XEC98"/>
      <c r="XED98"/>
      <c r="XEE98"/>
      <c r="XEF98"/>
      <c r="XEG98"/>
      <c r="XEH98"/>
      <c r="XEI98"/>
      <c r="XEJ98"/>
      <c r="XEK98"/>
      <c r="XEL98"/>
      <c r="XEM98"/>
      <c r="XEN98"/>
      <c r="XEO98"/>
      <c r="XEP98"/>
      <c r="XEQ98"/>
      <c r="XER98"/>
      <c r="XES98"/>
      <c r="XET98"/>
      <c r="XEU98"/>
      <c r="XEV98"/>
      <c r="XEW98"/>
      <c r="XEX98"/>
      <c r="XEY98"/>
      <c r="XEZ98"/>
      <c r="XFA98"/>
      <c r="XFB98"/>
      <c r="XFC98"/>
      <c r="XFD98"/>
    </row>
    <row r="99" spans="1:6 16135:16384" s="398" customFormat="1" ht="5" customHeight="1">
      <c r="A99" s="399"/>
      <c r="B99" s="400"/>
      <c r="C99" s="401"/>
      <c r="D99" s="402"/>
      <c r="E99" s="403"/>
      <c r="F99" s="404"/>
      <c r="WVO99" s="359"/>
      <c r="WVP99" s="359"/>
      <c r="WVQ99" s="359"/>
      <c r="WVR99" s="359"/>
      <c r="WVS99" s="359"/>
      <c r="WVT99" s="359"/>
      <c r="WVU99" s="359"/>
      <c r="WVV99" s="359"/>
      <c r="WVW99" s="359"/>
      <c r="WVX99" s="359"/>
      <c r="WVY99" s="359"/>
      <c r="WVZ99" s="359"/>
      <c r="WWA99" s="359"/>
      <c r="WWB99" s="359"/>
      <c r="WWC99" s="359"/>
      <c r="WWD99" s="359"/>
      <c r="WWE99" s="359"/>
      <c r="WWF99" s="359"/>
      <c r="WWG99" s="359"/>
      <c r="WWH99" s="359"/>
      <c r="WWI99" s="359"/>
      <c r="WWJ99" s="359"/>
      <c r="WWK99" s="359"/>
      <c r="WWL99" s="359"/>
      <c r="WWM99" s="359"/>
      <c r="WWN99" s="359"/>
      <c r="WWO99" s="359"/>
      <c r="WWP99" s="359"/>
      <c r="WWQ99" s="359"/>
      <c r="WWR99" s="359"/>
      <c r="WWS99" s="359"/>
      <c r="WWT99" s="359"/>
      <c r="WWU99" s="359"/>
      <c r="WWV99" s="359"/>
      <c r="WWW99" s="359"/>
      <c r="WWX99" s="359"/>
      <c r="WWY99" s="359"/>
      <c r="WWZ99" s="359"/>
      <c r="WXA99" s="359"/>
      <c r="WXB99" s="359"/>
      <c r="WXC99" s="359"/>
      <c r="WXD99" s="359"/>
      <c r="WXE99" s="359"/>
      <c r="WXF99" s="359"/>
      <c r="WXG99" s="359"/>
      <c r="WXH99" s="359"/>
      <c r="WXI99" s="359"/>
      <c r="WXJ99" s="359"/>
      <c r="WXK99" s="359"/>
      <c r="WXL99" s="359"/>
      <c r="WXM99" s="359"/>
      <c r="WXN99" s="359"/>
      <c r="WXO99" s="359"/>
      <c r="WXP99" s="359"/>
      <c r="WXQ99" s="359"/>
      <c r="WXR99" s="359"/>
      <c r="WXS99" s="359"/>
      <c r="WXT99" s="359"/>
      <c r="WXU99" s="359"/>
      <c r="WXV99" s="359"/>
      <c r="WXW99" s="359"/>
      <c r="WXX99" s="359"/>
      <c r="WXY99" s="359"/>
      <c r="WXZ99" s="359"/>
      <c r="WYA99" s="359"/>
      <c r="WYB99" s="359"/>
      <c r="WYC99" s="359"/>
      <c r="WYD99" s="359"/>
      <c r="WYE99" s="359"/>
      <c r="WYF99" s="359"/>
      <c r="WYG99" s="359"/>
      <c r="WYH99" s="359"/>
      <c r="WYI99" s="359"/>
      <c r="WYJ99" s="359"/>
      <c r="WYK99" s="359"/>
      <c r="WYL99" s="359"/>
      <c r="WYM99" s="359"/>
      <c r="WYN99" s="359"/>
      <c r="WYO99" s="359"/>
      <c r="WYP99" s="359"/>
      <c r="WYQ99" s="359"/>
      <c r="WYR99" s="359"/>
      <c r="WYS99" s="359"/>
      <c r="WYT99" s="359"/>
      <c r="WYU99" s="359"/>
      <c r="WYV99" s="359"/>
      <c r="WYW99" s="359"/>
      <c r="WYX99" s="359"/>
      <c r="WYY99" s="359"/>
      <c r="WYZ99" s="359"/>
      <c r="WZA99" s="359"/>
      <c r="WZB99" s="359"/>
      <c r="WZC99" s="359"/>
      <c r="WZD99" s="359"/>
      <c r="WZE99" s="359"/>
      <c r="WZF99" s="359"/>
      <c r="WZG99" s="359"/>
      <c r="WZH99" s="359"/>
      <c r="WZI99" s="359"/>
      <c r="WZJ99" s="359"/>
      <c r="WZK99" s="359"/>
      <c r="WZL99" s="359"/>
      <c r="WZM99" s="359"/>
      <c r="WZN99" s="359"/>
      <c r="WZO99" s="359"/>
      <c r="WZP99" s="359"/>
      <c r="WZQ99" s="359"/>
      <c r="WZR99" s="359"/>
      <c r="WZS99" s="359"/>
      <c r="WZT99" s="359"/>
      <c r="WZU99" s="359"/>
      <c r="WZV99" s="359"/>
      <c r="WZW99" s="359"/>
      <c r="WZX99" s="359"/>
      <c r="WZY99" s="359"/>
      <c r="WZZ99" s="359"/>
      <c r="XAA99" s="359"/>
      <c r="XAB99" s="359"/>
      <c r="XAC99" s="359"/>
      <c r="XAD99" s="359"/>
      <c r="XAE99" s="359"/>
      <c r="XAF99" s="359"/>
      <c r="XAG99" s="359"/>
      <c r="XAH99" s="359"/>
      <c r="XAI99" s="359"/>
      <c r="XAJ99" s="359"/>
      <c r="XAK99" s="359"/>
      <c r="XAL99" s="359"/>
      <c r="XAM99" s="359"/>
      <c r="XAN99" s="359"/>
      <c r="XAO99" s="359"/>
      <c r="XAP99" s="359"/>
      <c r="XAQ99" s="359"/>
      <c r="XAR99" s="359"/>
      <c r="XAS99" s="359"/>
      <c r="XAT99" s="359"/>
      <c r="XAU99" s="359"/>
      <c r="XAV99" s="359"/>
      <c r="XAW99" s="359"/>
      <c r="XAX99" s="359"/>
      <c r="XAY99" s="359"/>
      <c r="XAZ99" s="359"/>
      <c r="XBA99" s="359"/>
      <c r="XBB99" s="359"/>
      <c r="XBC99" s="359"/>
      <c r="XBD99" s="359"/>
      <c r="XBE99" s="359"/>
      <c r="XBF99" s="359"/>
      <c r="XBG99" s="359"/>
      <c r="XBH99" s="359"/>
      <c r="XBI99" s="359"/>
      <c r="XBJ99" s="359"/>
      <c r="XBK99" s="359"/>
      <c r="XBL99" s="359"/>
      <c r="XBM99" s="359"/>
      <c r="XBN99" s="359"/>
      <c r="XBO99" s="359"/>
      <c r="XBP99" s="359"/>
      <c r="XBQ99" s="359"/>
      <c r="XBR99" s="359"/>
      <c r="XBS99" s="359"/>
      <c r="XBT99" s="359"/>
      <c r="XBU99" s="359"/>
      <c r="XBV99" s="359"/>
      <c r="XBW99" s="359"/>
      <c r="XBX99" s="359"/>
      <c r="XBY99" s="359"/>
      <c r="XBZ99" s="359"/>
      <c r="XCA99" s="359"/>
      <c r="XCB99" s="359"/>
      <c r="XCC99" s="359"/>
      <c r="XCD99" s="359"/>
      <c r="XCE99" s="359"/>
      <c r="XCF99" s="359"/>
      <c r="XCG99" s="359"/>
      <c r="XCH99" s="359"/>
      <c r="XCI99" s="359"/>
      <c r="XCJ99" s="359"/>
      <c r="XCK99" s="359"/>
      <c r="XCL99" s="359"/>
      <c r="XCM99" s="359"/>
      <c r="XCN99" s="359"/>
      <c r="XCO99" s="359"/>
      <c r="XCP99" s="359"/>
      <c r="XCQ99" s="359"/>
      <c r="XCR99" s="359"/>
      <c r="XCS99" s="359"/>
      <c r="XCT99" s="359"/>
      <c r="XCU99" s="359"/>
      <c r="XCV99" s="359"/>
      <c r="XCW99" s="359"/>
      <c r="XCX99" s="359"/>
      <c r="XCY99" s="359"/>
      <c r="XCZ99" s="359"/>
      <c r="XDA99" s="359"/>
      <c r="XDB99" s="359"/>
      <c r="XDC99" s="359"/>
      <c r="XDD99" s="359"/>
      <c r="XDE99" s="359"/>
      <c r="XDF99" s="359"/>
      <c r="XDG99" s="359"/>
      <c r="XDH99" s="359"/>
      <c r="XDI99" s="359"/>
      <c r="XDJ99" s="359"/>
      <c r="XDK99" s="359"/>
      <c r="XDL99" s="359"/>
      <c r="XDM99" s="359"/>
      <c r="XDN99" s="359"/>
      <c r="XDO99" s="359"/>
      <c r="XDP99" s="359"/>
      <c r="XDQ99" s="359"/>
      <c r="XDR99" s="359"/>
      <c r="XDS99" s="359"/>
      <c r="XDT99" s="359"/>
      <c r="XDU99" s="359"/>
      <c r="XDV99" s="359"/>
      <c r="XDW99" s="359"/>
      <c r="XDX99" s="359"/>
      <c r="XDY99" s="359"/>
      <c r="XDZ99" s="359"/>
      <c r="XEA99" s="359"/>
      <c r="XEB99" s="359"/>
      <c r="XEC99" s="359"/>
      <c r="XED99" s="359"/>
      <c r="XEE99" s="359"/>
      <c r="XEF99" s="359"/>
      <c r="XEG99" s="359"/>
      <c r="XEH99" s="359"/>
      <c r="XEI99" s="359"/>
      <c r="XEJ99" s="359"/>
      <c r="XEK99" s="359"/>
      <c r="XEL99" s="359"/>
      <c r="XEM99" s="359"/>
      <c r="XEN99" s="359"/>
      <c r="XEO99" s="359"/>
      <c r="XEP99" s="359"/>
      <c r="XEQ99" s="359"/>
      <c r="XER99" s="359"/>
      <c r="XES99" s="359"/>
      <c r="XET99" s="359"/>
      <c r="XEU99" s="359"/>
      <c r="XEV99" s="359"/>
      <c r="XEW99" s="359"/>
      <c r="XEX99" s="359"/>
      <c r="XEY99" s="359"/>
      <c r="XEZ99" s="359"/>
      <c r="XFA99" s="359"/>
      <c r="XFB99" s="359"/>
      <c r="XFC99" s="359"/>
      <c r="XFD99" s="359"/>
    </row>
    <row r="100" spans="1:6 16135:16384" s="398" customFormat="1" ht="144">
      <c r="A100" s="390">
        <v>40</v>
      </c>
      <c r="B100" s="391" t="s">
        <v>756</v>
      </c>
      <c r="C100" s="405" t="s">
        <v>22</v>
      </c>
      <c r="D100" s="406">
        <v>1</v>
      </c>
      <c r="E100" s="407">
        <v>0</v>
      </c>
      <c r="F100" s="408">
        <f>D100*E100</f>
        <v>0</v>
      </c>
      <c r="WVO100"/>
      <c r="WVP100"/>
      <c r="WVQ100"/>
      <c r="WVR100"/>
      <c r="WVS100"/>
      <c r="WVT100"/>
      <c r="WVU100"/>
      <c r="WVV100"/>
      <c r="WVW100"/>
      <c r="WVX100"/>
      <c r="WVY100"/>
      <c r="WVZ100"/>
      <c r="WWA100"/>
      <c r="WWB100"/>
      <c r="WWC100"/>
      <c r="WWD100"/>
      <c r="WWE100"/>
      <c r="WWF100"/>
      <c r="WWG100"/>
      <c r="WWH100"/>
      <c r="WWI100"/>
      <c r="WWJ100"/>
      <c r="WWK100"/>
      <c r="WWL100"/>
      <c r="WWM100"/>
      <c r="WWN100"/>
      <c r="WWO100"/>
      <c r="WWP100"/>
      <c r="WWQ100"/>
      <c r="WWR100"/>
      <c r="WWS100"/>
      <c r="WWT100"/>
      <c r="WWU100"/>
      <c r="WWV100"/>
      <c r="WWW100"/>
      <c r="WWX100"/>
      <c r="WWY100"/>
      <c r="WWZ100"/>
      <c r="WXA100"/>
      <c r="WXB100"/>
      <c r="WXC100"/>
      <c r="WXD100"/>
      <c r="WXE100"/>
      <c r="WXF100"/>
      <c r="WXG100"/>
      <c r="WXH100"/>
      <c r="WXI100"/>
      <c r="WXJ100"/>
      <c r="WXK100"/>
      <c r="WXL100"/>
      <c r="WXM100"/>
      <c r="WXN100"/>
      <c r="WXO100"/>
      <c r="WXP100"/>
      <c r="WXQ100"/>
      <c r="WXR100"/>
      <c r="WXS100"/>
      <c r="WXT100"/>
      <c r="WXU100"/>
      <c r="WXV100"/>
      <c r="WXW100"/>
      <c r="WXX100"/>
      <c r="WXY100"/>
      <c r="WXZ100"/>
      <c r="WYA100"/>
      <c r="WYB100"/>
      <c r="WYC100"/>
      <c r="WYD100"/>
      <c r="WYE100"/>
      <c r="WYF100"/>
      <c r="WYG100"/>
      <c r="WYH100"/>
      <c r="WYI100"/>
      <c r="WYJ100"/>
      <c r="WYK100"/>
      <c r="WYL100"/>
      <c r="WYM100"/>
      <c r="WYN100"/>
      <c r="WYO100"/>
      <c r="WYP100"/>
      <c r="WYQ100"/>
      <c r="WYR100"/>
      <c r="WYS100"/>
      <c r="WYT100"/>
      <c r="WYU100"/>
      <c r="WYV100"/>
      <c r="WYW100"/>
      <c r="WYX100"/>
      <c r="WYY100"/>
      <c r="WYZ100"/>
      <c r="WZA100"/>
      <c r="WZB100"/>
      <c r="WZC100"/>
      <c r="WZD100"/>
      <c r="WZE100"/>
      <c r="WZF100"/>
      <c r="WZG100"/>
      <c r="WZH100"/>
      <c r="WZI100"/>
      <c r="WZJ100"/>
      <c r="WZK100"/>
      <c r="WZL100"/>
      <c r="WZM100"/>
      <c r="WZN100"/>
      <c r="WZO100"/>
      <c r="WZP100"/>
      <c r="WZQ100"/>
      <c r="WZR100"/>
      <c r="WZS100"/>
      <c r="WZT100"/>
      <c r="WZU100"/>
      <c r="WZV100"/>
      <c r="WZW100"/>
      <c r="WZX100"/>
      <c r="WZY100"/>
      <c r="WZZ100"/>
      <c r="XAA100"/>
      <c r="XAB100"/>
      <c r="XAC100"/>
      <c r="XAD100"/>
      <c r="XAE100"/>
      <c r="XAF100"/>
      <c r="XAG100"/>
      <c r="XAH100"/>
      <c r="XAI100"/>
      <c r="XAJ100"/>
      <c r="XAK100"/>
      <c r="XAL100"/>
      <c r="XAM100"/>
      <c r="XAN100"/>
      <c r="XAO100"/>
      <c r="XAP100"/>
      <c r="XAQ100"/>
      <c r="XAR100"/>
      <c r="XAS100"/>
      <c r="XAT100"/>
      <c r="XAU100"/>
      <c r="XAV100"/>
      <c r="XAW100"/>
      <c r="XAX100"/>
      <c r="XAY100"/>
      <c r="XAZ100"/>
      <c r="XBA100"/>
      <c r="XBB100"/>
      <c r="XBC100"/>
      <c r="XBD100"/>
      <c r="XBE100"/>
      <c r="XBF100"/>
      <c r="XBG100"/>
      <c r="XBH100"/>
      <c r="XBI100"/>
      <c r="XBJ100"/>
      <c r="XBK100"/>
      <c r="XBL100"/>
      <c r="XBM100"/>
      <c r="XBN100"/>
      <c r="XBO100"/>
      <c r="XBP100"/>
      <c r="XBQ100"/>
      <c r="XBR100"/>
      <c r="XBS100"/>
      <c r="XBT100"/>
      <c r="XBU100"/>
      <c r="XBV100"/>
      <c r="XBW100"/>
      <c r="XBX100"/>
      <c r="XBY100"/>
      <c r="XBZ100"/>
      <c r="XCA100"/>
      <c r="XCB100"/>
      <c r="XCC100"/>
      <c r="XCD100"/>
      <c r="XCE100"/>
      <c r="XCF100"/>
      <c r="XCG100"/>
      <c r="XCH100"/>
      <c r="XCI100"/>
      <c r="XCJ100"/>
      <c r="XCK100"/>
      <c r="XCL100"/>
      <c r="XCM100"/>
      <c r="XCN100"/>
      <c r="XCO100"/>
      <c r="XCP100"/>
      <c r="XCQ100"/>
      <c r="XCR100"/>
      <c r="XCS100"/>
      <c r="XCT100"/>
      <c r="XCU100"/>
      <c r="XCV100"/>
      <c r="XCW100"/>
      <c r="XCX100"/>
      <c r="XCY100"/>
      <c r="XCZ100"/>
      <c r="XDA100"/>
      <c r="XDB100"/>
      <c r="XDC100"/>
      <c r="XDD100"/>
      <c r="XDE100"/>
      <c r="XDF100"/>
      <c r="XDG100"/>
      <c r="XDH100"/>
      <c r="XDI100"/>
      <c r="XDJ100"/>
      <c r="XDK100"/>
      <c r="XDL100"/>
      <c r="XDM100"/>
      <c r="XDN100"/>
      <c r="XDO100"/>
      <c r="XDP100"/>
      <c r="XDQ100"/>
      <c r="XDR100"/>
      <c r="XDS100"/>
      <c r="XDT100"/>
      <c r="XDU100"/>
      <c r="XDV100"/>
      <c r="XDW100"/>
      <c r="XDX100"/>
      <c r="XDY100"/>
      <c r="XDZ100"/>
      <c r="XEA100"/>
      <c r="XEB100"/>
      <c r="XEC100"/>
      <c r="XED100"/>
      <c r="XEE100"/>
      <c r="XEF100"/>
      <c r="XEG100"/>
      <c r="XEH100"/>
      <c r="XEI100"/>
      <c r="XEJ100"/>
      <c r="XEK100"/>
      <c r="XEL100"/>
      <c r="XEM100"/>
      <c r="XEN100"/>
      <c r="XEO100"/>
      <c r="XEP100"/>
      <c r="XEQ100"/>
      <c r="XER100"/>
      <c r="XES100"/>
      <c r="XET100"/>
      <c r="XEU100"/>
      <c r="XEV100"/>
      <c r="XEW100"/>
      <c r="XEX100"/>
      <c r="XEY100"/>
      <c r="XEZ100"/>
      <c r="XFA100"/>
      <c r="XFB100"/>
      <c r="XFC100"/>
      <c r="XFD100"/>
    </row>
    <row r="101" spans="1:6 16135:16384" s="398" customFormat="1" ht="32">
      <c r="A101" s="390"/>
      <c r="B101" s="391" t="s">
        <v>757</v>
      </c>
      <c r="C101" s="405"/>
      <c r="D101" s="406"/>
      <c r="E101" s="407"/>
      <c r="F101" s="408"/>
      <c r="WVO101"/>
      <c r="WVP101"/>
      <c r="WVQ101"/>
      <c r="WVR101"/>
      <c r="WVS101"/>
      <c r="WVT101"/>
      <c r="WVU101"/>
      <c r="WVV101"/>
      <c r="WVW101"/>
      <c r="WVX101"/>
      <c r="WVY101"/>
      <c r="WVZ101"/>
      <c r="WWA101"/>
      <c r="WWB101"/>
      <c r="WWC101"/>
      <c r="WWD101"/>
      <c r="WWE101"/>
      <c r="WWF101"/>
      <c r="WWG101"/>
      <c r="WWH101"/>
      <c r="WWI101"/>
      <c r="WWJ101"/>
      <c r="WWK101"/>
      <c r="WWL101"/>
      <c r="WWM101"/>
      <c r="WWN101"/>
      <c r="WWO101"/>
      <c r="WWP101"/>
      <c r="WWQ101"/>
      <c r="WWR101"/>
      <c r="WWS101"/>
      <c r="WWT101"/>
      <c r="WWU101"/>
      <c r="WWV101"/>
      <c r="WWW101"/>
      <c r="WWX101"/>
      <c r="WWY101"/>
      <c r="WWZ101"/>
      <c r="WXA101"/>
      <c r="WXB101"/>
      <c r="WXC101"/>
      <c r="WXD101"/>
      <c r="WXE101"/>
      <c r="WXF101"/>
      <c r="WXG101"/>
      <c r="WXH101"/>
      <c r="WXI101"/>
      <c r="WXJ101"/>
      <c r="WXK101"/>
      <c r="WXL101"/>
      <c r="WXM101"/>
      <c r="WXN101"/>
      <c r="WXO101"/>
      <c r="WXP101"/>
      <c r="WXQ101"/>
      <c r="WXR101"/>
      <c r="WXS101"/>
      <c r="WXT101"/>
      <c r="WXU101"/>
      <c r="WXV101"/>
      <c r="WXW101"/>
      <c r="WXX101"/>
      <c r="WXY101"/>
      <c r="WXZ101"/>
      <c r="WYA101"/>
      <c r="WYB101"/>
      <c r="WYC101"/>
      <c r="WYD101"/>
      <c r="WYE101"/>
      <c r="WYF101"/>
      <c r="WYG101"/>
      <c r="WYH101"/>
      <c r="WYI101"/>
      <c r="WYJ101"/>
      <c r="WYK101"/>
      <c r="WYL101"/>
      <c r="WYM101"/>
      <c r="WYN101"/>
      <c r="WYO101"/>
      <c r="WYP101"/>
      <c r="WYQ101"/>
      <c r="WYR101"/>
      <c r="WYS101"/>
      <c r="WYT101"/>
      <c r="WYU101"/>
      <c r="WYV101"/>
      <c r="WYW101"/>
      <c r="WYX101"/>
      <c r="WYY101"/>
      <c r="WYZ101"/>
      <c r="WZA101"/>
      <c r="WZB101"/>
      <c r="WZC101"/>
      <c r="WZD101"/>
      <c r="WZE101"/>
      <c r="WZF101"/>
      <c r="WZG101"/>
      <c r="WZH101"/>
      <c r="WZI101"/>
      <c r="WZJ101"/>
      <c r="WZK101"/>
      <c r="WZL101"/>
      <c r="WZM101"/>
      <c r="WZN101"/>
      <c r="WZO101"/>
      <c r="WZP101"/>
      <c r="WZQ101"/>
      <c r="WZR101"/>
      <c r="WZS101"/>
      <c r="WZT101"/>
      <c r="WZU101"/>
      <c r="WZV101"/>
      <c r="WZW101"/>
      <c r="WZX101"/>
      <c r="WZY101"/>
      <c r="WZZ101"/>
      <c r="XAA101"/>
      <c r="XAB101"/>
      <c r="XAC101"/>
      <c r="XAD101"/>
      <c r="XAE101"/>
      <c r="XAF101"/>
      <c r="XAG101"/>
      <c r="XAH101"/>
      <c r="XAI101"/>
      <c r="XAJ101"/>
      <c r="XAK101"/>
      <c r="XAL101"/>
      <c r="XAM101"/>
      <c r="XAN101"/>
      <c r="XAO101"/>
      <c r="XAP101"/>
      <c r="XAQ101"/>
      <c r="XAR101"/>
      <c r="XAS101"/>
      <c r="XAT101"/>
      <c r="XAU101"/>
      <c r="XAV101"/>
      <c r="XAW101"/>
      <c r="XAX101"/>
      <c r="XAY101"/>
      <c r="XAZ101"/>
      <c r="XBA101"/>
      <c r="XBB101"/>
      <c r="XBC101"/>
      <c r="XBD101"/>
      <c r="XBE101"/>
      <c r="XBF101"/>
      <c r="XBG101"/>
      <c r="XBH101"/>
      <c r="XBI101"/>
      <c r="XBJ101"/>
      <c r="XBK101"/>
      <c r="XBL101"/>
      <c r="XBM101"/>
      <c r="XBN101"/>
      <c r="XBO101"/>
      <c r="XBP101"/>
      <c r="XBQ101"/>
      <c r="XBR101"/>
      <c r="XBS101"/>
      <c r="XBT101"/>
      <c r="XBU101"/>
      <c r="XBV101"/>
      <c r="XBW101"/>
      <c r="XBX101"/>
      <c r="XBY101"/>
      <c r="XBZ101"/>
      <c r="XCA101"/>
      <c r="XCB101"/>
      <c r="XCC101"/>
      <c r="XCD101"/>
      <c r="XCE101"/>
      <c r="XCF101"/>
      <c r="XCG101"/>
      <c r="XCH101"/>
      <c r="XCI101"/>
      <c r="XCJ101"/>
      <c r="XCK101"/>
      <c r="XCL101"/>
      <c r="XCM101"/>
      <c r="XCN101"/>
      <c r="XCO101"/>
      <c r="XCP101"/>
      <c r="XCQ101"/>
      <c r="XCR101"/>
      <c r="XCS101"/>
      <c r="XCT101"/>
      <c r="XCU101"/>
      <c r="XCV101"/>
      <c r="XCW101"/>
      <c r="XCX101"/>
      <c r="XCY101"/>
      <c r="XCZ101"/>
      <c r="XDA101"/>
      <c r="XDB101"/>
      <c r="XDC101"/>
      <c r="XDD101"/>
      <c r="XDE101"/>
      <c r="XDF101"/>
      <c r="XDG101"/>
      <c r="XDH101"/>
      <c r="XDI101"/>
      <c r="XDJ101"/>
      <c r="XDK101"/>
      <c r="XDL101"/>
      <c r="XDM101"/>
      <c r="XDN101"/>
      <c r="XDO101"/>
      <c r="XDP101"/>
      <c r="XDQ101"/>
      <c r="XDR101"/>
      <c r="XDS101"/>
      <c r="XDT101"/>
      <c r="XDU101"/>
      <c r="XDV101"/>
      <c r="XDW101"/>
      <c r="XDX101"/>
      <c r="XDY101"/>
      <c r="XDZ101"/>
      <c r="XEA101"/>
      <c r="XEB101"/>
      <c r="XEC101"/>
      <c r="XED101"/>
      <c r="XEE101"/>
      <c r="XEF101"/>
      <c r="XEG101"/>
      <c r="XEH101"/>
      <c r="XEI101"/>
      <c r="XEJ101"/>
      <c r="XEK101"/>
      <c r="XEL101"/>
      <c r="XEM101"/>
      <c r="XEN101"/>
      <c r="XEO101"/>
      <c r="XEP101"/>
      <c r="XEQ101"/>
      <c r="XER101"/>
      <c r="XES101"/>
      <c r="XET101"/>
      <c r="XEU101"/>
      <c r="XEV101"/>
      <c r="XEW101"/>
      <c r="XEX101"/>
      <c r="XEY101"/>
      <c r="XEZ101"/>
      <c r="XFA101"/>
      <c r="XFB101"/>
      <c r="XFC101"/>
      <c r="XFD101"/>
    </row>
    <row r="102" spans="1:6 16135:16384" s="398" customFormat="1" ht="32">
      <c r="A102" s="390"/>
      <c r="B102" s="391" t="s">
        <v>758</v>
      </c>
      <c r="C102" s="405"/>
      <c r="D102" s="406"/>
      <c r="E102" s="407"/>
      <c r="F102" s="408"/>
      <c r="WVO102"/>
      <c r="WVP102"/>
      <c r="WVQ102"/>
      <c r="WVR102"/>
      <c r="WVS102"/>
      <c r="WVT102"/>
      <c r="WVU102"/>
      <c r="WVV102"/>
      <c r="WVW102"/>
      <c r="WVX102"/>
      <c r="WVY102"/>
      <c r="WVZ102"/>
      <c r="WWA102"/>
      <c r="WWB102"/>
      <c r="WWC102"/>
      <c r="WWD102"/>
      <c r="WWE102"/>
      <c r="WWF102"/>
      <c r="WWG102"/>
      <c r="WWH102"/>
      <c r="WWI102"/>
      <c r="WWJ102"/>
      <c r="WWK102"/>
      <c r="WWL102"/>
      <c r="WWM102"/>
      <c r="WWN102"/>
      <c r="WWO102"/>
      <c r="WWP102"/>
      <c r="WWQ102"/>
      <c r="WWR102"/>
      <c r="WWS102"/>
      <c r="WWT102"/>
      <c r="WWU102"/>
      <c r="WWV102"/>
      <c r="WWW102"/>
      <c r="WWX102"/>
      <c r="WWY102"/>
      <c r="WWZ102"/>
      <c r="WXA102"/>
      <c r="WXB102"/>
      <c r="WXC102"/>
      <c r="WXD102"/>
      <c r="WXE102"/>
      <c r="WXF102"/>
      <c r="WXG102"/>
      <c r="WXH102"/>
      <c r="WXI102"/>
      <c r="WXJ102"/>
      <c r="WXK102"/>
      <c r="WXL102"/>
      <c r="WXM102"/>
      <c r="WXN102"/>
      <c r="WXO102"/>
      <c r="WXP102"/>
      <c r="WXQ102"/>
      <c r="WXR102"/>
      <c r="WXS102"/>
      <c r="WXT102"/>
      <c r="WXU102"/>
      <c r="WXV102"/>
      <c r="WXW102"/>
      <c r="WXX102"/>
      <c r="WXY102"/>
      <c r="WXZ102"/>
      <c r="WYA102"/>
      <c r="WYB102"/>
      <c r="WYC102"/>
      <c r="WYD102"/>
      <c r="WYE102"/>
      <c r="WYF102"/>
      <c r="WYG102"/>
      <c r="WYH102"/>
      <c r="WYI102"/>
      <c r="WYJ102"/>
      <c r="WYK102"/>
      <c r="WYL102"/>
      <c r="WYM102"/>
      <c r="WYN102"/>
      <c r="WYO102"/>
      <c r="WYP102"/>
      <c r="WYQ102"/>
      <c r="WYR102"/>
      <c r="WYS102"/>
      <c r="WYT102"/>
      <c r="WYU102"/>
      <c r="WYV102"/>
      <c r="WYW102"/>
      <c r="WYX102"/>
      <c r="WYY102"/>
      <c r="WYZ102"/>
      <c r="WZA102"/>
      <c r="WZB102"/>
      <c r="WZC102"/>
      <c r="WZD102"/>
      <c r="WZE102"/>
      <c r="WZF102"/>
      <c r="WZG102"/>
      <c r="WZH102"/>
      <c r="WZI102"/>
      <c r="WZJ102"/>
      <c r="WZK102"/>
      <c r="WZL102"/>
      <c r="WZM102"/>
      <c r="WZN102"/>
      <c r="WZO102"/>
      <c r="WZP102"/>
      <c r="WZQ102"/>
      <c r="WZR102"/>
      <c r="WZS102"/>
      <c r="WZT102"/>
      <c r="WZU102"/>
      <c r="WZV102"/>
      <c r="WZW102"/>
      <c r="WZX102"/>
      <c r="WZY102"/>
      <c r="WZZ102"/>
      <c r="XAA102"/>
      <c r="XAB102"/>
      <c r="XAC102"/>
      <c r="XAD102"/>
      <c r="XAE102"/>
      <c r="XAF102"/>
      <c r="XAG102"/>
      <c r="XAH102"/>
      <c r="XAI102"/>
      <c r="XAJ102"/>
      <c r="XAK102"/>
      <c r="XAL102"/>
      <c r="XAM102"/>
      <c r="XAN102"/>
      <c r="XAO102"/>
      <c r="XAP102"/>
      <c r="XAQ102"/>
      <c r="XAR102"/>
      <c r="XAS102"/>
      <c r="XAT102"/>
      <c r="XAU102"/>
      <c r="XAV102"/>
      <c r="XAW102"/>
      <c r="XAX102"/>
      <c r="XAY102"/>
      <c r="XAZ102"/>
      <c r="XBA102"/>
      <c r="XBB102"/>
      <c r="XBC102"/>
      <c r="XBD102"/>
      <c r="XBE102"/>
      <c r="XBF102"/>
      <c r="XBG102"/>
      <c r="XBH102"/>
      <c r="XBI102"/>
      <c r="XBJ102"/>
      <c r="XBK102"/>
      <c r="XBL102"/>
      <c r="XBM102"/>
      <c r="XBN102"/>
      <c r="XBO102"/>
      <c r="XBP102"/>
      <c r="XBQ102"/>
      <c r="XBR102"/>
      <c r="XBS102"/>
      <c r="XBT102"/>
      <c r="XBU102"/>
      <c r="XBV102"/>
      <c r="XBW102"/>
      <c r="XBX102"/>
      <c r="XBY102"/>
      <c r="XBZ102"/>
      <c r="XCA102"/>
      <c r="XCB102"/>
      <c r="XCC102"/>
      <c r="XCD102"/>
      <c r="XCE102"/>
      <c r="XCF102"/>
      <c r="XCG102"/>
      <c r="XCH102"/>
      <c r="XCI102"/>
      <c r="XCJ102"/>
      <c r="XCK102"/>
      <c r="XCL102"/>
      <c r="XCM102"/>
      <c r="XCN102"/>
      <c r="XCO102"/>
      <c r="XCP102"/>
      <c r="XCQ102"/>
      <c r="XCR102"/>
      <c r="XCS102"/>
      <c r="XCT102"/>
      <c r="XCU102"/>
      <c r="XCV102"/>
      <c r="XCW102"/>
      <c r="XCX102"/>
      <c r="XCY102"/>
      <c r="XCZ102"/>
      <c r="XDA102"/>
      <c r="XDB102"/>
      <c r="XDC102"/>
      <c r="XDD102"/>
      <c r="XDE102"/>
      <c r="XDF102"/>
      <c r="XDG102"/>
      <c r="XDH102"/>
      <c r="XDI102"/>
      <c r="XDJ102"/>
      <c r="XDK102"/>
      <c r="XDL102"/>
      <c r="XDM102"/>
      <c r="XDN102"/>
      <c r="XDO102"/>
      <c r="XDP102"/>
      <c r="XDQ102"/>
      <c r="XDR102"/>
      <c r="XDS102"/>
      <c r="XDT102"/>
      <c r="XDU102"/>
      <c r="XDV102"/>
      <c r="XDW102"/>
      <c r="XDX102"/>
      <c r="XDY102"/>
      <c r="XDZ102"/>
      <c r="XEA102"/>
      <c r="XEB102"/>
      <c r="XEC102"/>
      <c r="XED102"/>
      <c r="XEE102"/>
      <c r="XEF102"/>
      <c r="XEG102"/>
      <c r="XEH102"/>
      <c r="XEI102"/>
      <c r="XEJ102"/>
      <c r="XEK102"/>
      <c r="XEL102"/>
      <c r="XEM102"/>
      <c r="XEN102"/>
      <c r="XEO102"/>
      <c r="XEP102"/>
      <c r="XEQ102"/>
      <c r="XER102"/>
      <c r="XES102"/>
      <c r="XET102"/>
      <c r="XEU102"/>
      <c r="XEV102"/>
      <c r="XEW102"/>
      <c r="XEX102"/>
      <c r="XEY102"/>
      <c r="XEZ102"/>
      <c r="XFA102"/>
      <c r="XFB102"/>
      <c r="XFC102"/>
      <c r="XFD102"/>
    </row>
    <row r="103" spans="1:6 16135:16384" s="398" customFormat="1" ht="5" customHeight="1">
      <c r="A103" s="399"/>
      <c r="B103" s="400"/>
      <c r="C103" s="401"/>
      <c r="D103" s="402"/>
      <c r="E103" s="403"/>
      <c r="F103" s="404"/>
      <c r="WVO103" s="359"/>
      <c r="WVP103" s="359"/>
      <c r="WVQ103" s="359"/>
      <c r="WVR103" s="359"/>
      <c r="WVS103" s="359"/>
      <c r="WVT103" s="359"/>
      <c r="WVU103" s="359"/>
      <c r="WVV103" s="359"/>
      <c r="WVW103" s="359"/>
      <c r="WVX103" s="359"/>
      <c r="WVY103" s="359"/>
      <c r="WVZ103" s="359"/>
      <c r="WWA103" s="359"/>
      <c r="WWB103" s="359"/>
      <c r="WWC103" s="359"/>
      <c r="WWD103" s="359"/>
      <c r="WWE103" s="359"/>
      <c r="WWF103" s="359"/>
      <c r="WWG103" s="359"/>
      <c r="WWH103" s="359"/>
      <c r="WWI103" s="359"/>
      <c r="WWJ103" s="359"/>
      <c r="WWK103" s="359"/>
      <c r="WWL103" s="359"/>
      <c r="WWM103" s="359"/>
      <c r="WWN103" s="359"/>
      <c r="WWO103" s="359"/>
      <c r="WWP103" s="359"/>
      <c r="WWQ103" s="359"/>
      <c r="WWR103" s="359"/>
      <c r="WWS103" s="359"/>
      <c r="WWT103" s="359"/>
      <c r="WWU103" s="359"/>
      <c r="WWV103" s="359"/>
      <c r="WWW103" s="359"/>
      <c r="WWX103" s="359"/>
      <c r="WWY103" s="359"/>
      <c r="WWZ103" s="359"/>
      <c r="WXA103" s="359"/>
      <c r="WXB103" s="359"/>
      <c r="WXC103" s="359"/>
      <c r="WXD103" s="359"/>
      <c r="WXE103" s="359"/>
      <c r="WXF103" s="359"/>
      <c r="WXG103" s="359"/>
      <c r="WXH103" s="359"/>
      <c r="WXI103" s="359"/>
      <c r="WXJ103" s="359"/>
      <c r="WXK103" s="359"/>
      <c r="WXL103" s="359"/>
      <c r="WXM103" s="359"/>
      <c r="WXN103" s="359"/>
      <c r="WXO103" s="359"/>
      <c r="WXP103" s="359"/>
      <c r="WXQ103" s="359"/>
      <c r="WXR103" s="359"/>
      <c r="WXS103" s="359"/>
      <c r="WXT103" s="359"/>
      <c r="WXU103" s="359"/>
      <c r="WXV103" s="359"/>
      <c r="WXW103" s="359"/>
      <c r="WXX103" s="359"/>
      <c r="WXY103" s="359"/>
      <c r="WXZ103" s="359"/>
      <c r="WYA103" s="359"/>
      <c r="WYB103" s="359"/>
      <c r="WYC103" s="359"/>
      <c r="WYD103" s="359"/>
      <c r="WYE103" s="359"/>
      <c r="WYF103" s="359"/>
      <c r="WYG103" s="359"/>
      <c r="WYH103" s="359"/>
      <c r="WYI103" s="359"/>
      <c r="WYJ103" s="359"/>
      <c r="WYK103" s="359"/>
      <c r="WYL103" s="359"/>
      <c r="WYM103" s="359"/>
      <c r="WYN103" s="359"/>
      <c r="WYO103" s="359"/>
      <c r="WYP103" s="359"/>
      <c r="WYQ103" s="359"/>
      <c r="WYR103" s="359"/>
      <c r="WYS103" s="359"/>
      <c r="WYT103" s="359"/>
      <c r="WYU103" s="359"/>
      <c r="WYV103" s="359"/>
      <c r="WYW103" s="359"/>
      <c r="WYX103" s="359"/>
      <c r="WYY103" s="359"/>
      <c r="WYZ103" s="359"/>
      <c r="WZA103" s="359"/>
      <c r="WZB103" s="359"/>
      <c r="WZC103" s="359"/>
      <c r="WZD103" s="359"/>
      <c r="WZE103" s="359"/>
      <c r="WZF103" s="359"/>
      <c r="WZG103" s="359"/>
      <c r="WZH103" s="359"/>
      <c r="WZI103" s="359"/>
      <c r="WZJ103" s="359"/>
      <c r="WZK103" s="359"/>
      <c r="WZL103" s="359"/>
      <c r="WZM103" s="359"/>
      <c r="WZN103" s="359"/>
      <c r="WZO103" s="359"/>
      <c r="WZP103" s="359"/>
      <c r="WZQ103" s="359"/>
      <c r="WZR103" s="359"/>
      <c r="WZS103" s="359"/>
      <c r="WZT103" s="359"/>
      <c r="WZU103" s="359"/>
      <c r="WZV103" s="359"/>
      <c r="WZW103" s="359"/>
      <c r="WZX103" s="359"/>
      <c r="WZY103" s="359"/>
      <c r="WZZ103" s="359"/>
      <c r="XAA103" s="359"/>
      <c r="XAB103" s="359"/>
      <c r="XAC103" s="359"/>
      <c r="XAD103" s="359"/>
      <c r="XAE103" s="359"/>
      <c r="XAF103" s="359"/>
      <c r="XAG103" s="359"/>
      <c r="XAH103" s="359"/>
      <c r="XAI103" s="359"/>
      <c r="XAJ103" s="359"/>
      <c r="XAK103" s="359"/>
      <c r="XAL103" s="359"/>
      <c r="XAM103" s="359"/>
      <c r="XAN103" s="359"/>
      <c r="XAO103" s="359"/>
      <c r="XAP103" s="359"/>
      <c r="XAQ103" s="359"/>
      <c r="XAR103" s="359"/>
      <c r="XAS103" s="359"/>
      <c r="XAT103" s="359"/>
      <c r="XAU103" s="359"/>
      <c r="XAV103" s="359"/>
      <c r="XAW103" s="359"/>
      <c r="XAX103" s="359"/>
      <c r="XAY103" s="359"/>
      <c r="XAZ103" s="359"/>
      <c r="XBA103" s="359"/>
      <c r="XBB103" s="359"/>
      <c r="XBC103" s="359"/>
      <c r="XBD103" s="359"/>
      <c r="XBE103" s="359"/>
      <c r="XBF103" s="359"/>
      <c r="XBG103" s="359"/>
      <c r="XBH103" s="359"/>
      <c r="XBI103" s="359"/>
      <c r="XBJ103" s="359"/>
      <c r="XBK103" s="359"/>
      <c r="XBL103" s="359"/>
      <c r="XBM103" s="359"/>
      <c r="XBN103" s="359"/>
      <c r="XBO103" s="359"/>
      <c r="XBP103" s="359"/>
      <c r="XBQ103" s="359"/>
      <c r="XBR103" s="359"/>
      <c r="XBS103" s="359"/>
      <c r="XBT103" s="359"/>
      <c r="XBU103" s="359"/>
      <c r="XBV103" s="359"/>
      <c r="XBW103" s="359"/>
      <c r="XBX103" s="359"/>
      <c r="XBY103" s="359"/>
      <c r="XBZ103" s="359"/>
      <c r="XCA103" s="359"/>
      <c r="XCB103" s="359"/>
      <c r="XCC103" s="359"/>
      <c r="XCD103" s="359"/>
      <c r="XCE103" s="359"/>
      <c r="XCF103" s="359"/>
      <c r="XCG103" s="359"/>
      <c r="XCH103" s="359"/>
      <c r="XCI103" s="359"/>
      <c r="XCJ103" s="359"/>
      <c r="XCK103" s="359"/>
      <c r="XCL103" s="359"/>
      <c r="XCM103" s="359"/>
      <c r="XCN103" s="359"/>
      <c r="XCO103" s="359"/>
      <c r="XCP103" s="359"/>
      <c r="XCQ103" s="359"/>
      <c r="XCR103" s="359"/>
      <c r="XCS103" s="359"/>
      <c r="XCT103" s="359"/>
      <c r="XCU103" s="359"/>
      <c r="XCV103" s="359"/>
      <c r="XCW103" s="359"/>
      <c r="XCX103" s="359"/>
      <c r="XCY103" s="359"/>
      <c r="XCZ103" s="359"/>
      <c r="XDA103" s="359"/>
      <c r="XDB103" s="359"/>
      <c r="XDC103" s="359"/>
      <c r="XDD103" s="359"/>
      <c r="XDE103" s="359"/>
      <c r="XDF103" s="359"/>
      <c r="XDG103" s="359"/>
      <c r="XDH103" s="359"/>
      <c r="XDI103" s="359"/>
      <c r="XDJ103" s="359"/>
      <c r="XDK103" s="359"/>
      <c r="XDL103" s="359"/>
      <c r="XDM103" s="359"/>
      <c r="XDN103" s="359"/>
      <c r="XDO103" s="359"/>
      <c r="XDP103" s="359"/>
      <c r="XDQ103" s="359"/>
      <c r="XDR103" s="359"/>
      <c r="XDS103" s="359"/>
      <c r="XDT103" s="359"/>
      <c r="XDU103" s="359"/>
      <c r="XDV103" s="359"/>
      <c r="XDW103" s="359"/>
      <c r="XDX103" s="359"/>
      <c r="XDY103" s="359"/>
      <c r="XDZ103" s="359"/>
      <c r="XEA103" s="359"/>
      <c r="XEB103" s="359"/>
      <c r="XEC103" s="359"/>
      <c r="XED103" s="359"/>
      <c r="XEE103" s="359"/>
      <c r="XEF103" s="359"/>
      <c r="XEG103" s="359"/>
      <c r="XEH103" s="359"/>
      <c r="XEI103" s="359"/>
      <c r="XEJ103" s="359"/>
      <c r="XEK103" s="359"/>
      <c r="XEL103" s="359"/>
      <c r="XEM103" s="359"/>
      <c r="XEN103" s="359"/>
      <c r="XEO103" s="359"/>
      <c r="XEP103" s="359"/>
      <c r="XEQ103" s="359"/>
      <c r="XER103" s="359"/>
      <c r="XES103" s="359"/>
      <c r="XET103" s="359"/>
      <c r="XEU103" s="359"/>
      <c r="XEV103" s="359"/>
      <c r="XEW103" s="359"/>
      <c r="XEX103" s="359"/>
      <c r="XEY103" s="359"/>
      <c r="XEZ103" s="359"/>
      <c r="XFA103" s="359"/>
      <c r="XFB103" s="359"/>
      <c r="XFC103" s="359"/>
      <c r="XFD103" s="359"/>
    </row>
    <row r="104" spans="1:6 16135:16384" s="398" customFormat="1" ht="112">
      <c r="A104" s="390">
        <v>41</v>
      </c>
      <c r="B104" s="391" t="s">
        <v>759</v>
      </c>
      <c r="C104" s="405" t="s">
        <v>22</v>
      </c>
      <c r="D104" s="406">
        <v>1</v>
      </c>
      <c r="E104" s="407">
        <v>0</v>
      </c>
      <c r="F104" s="408">
        <f>D104*E104</f>
        <v>0</v>
      </c>
      <c r="WVO104"/>
      <c r="WVP104"/>
      <c r="WVQ104"/>
      <c r="WVR104"/>
      <c r="WVS104"/>
      <c r="WVT104"/>
      <c r="WVU104"/>
      <c r="WVV104"/>
      <c r="WVW104"/>
      <c r="WVX104"/>
      <c r="WVY104"/>
      <c r="WVZ104"/>
      <c r="WWA104"/>
      <c r="WWB104"/>
      <c r="WWC104"/>
      <c r="WWD104"/>
      <c r="WWE104"/>
      <c r="WWF104"/>
      <c r="WWG104"/>
      <c r="WWH104"/>
      <c r="WWI104"/>
      <c r="WWJ104"/>
      <c r="WWK104"/>
      <c r="WWL104"/>
      <c r="WWM104"/>
      <c r="WWN104"/>
      <c r="WWO104"/>
      <c r="WWP104"/>
      <c r="WWQ104"/>
      <c r="WWR104"/>
      <c r="WWS104"/>
      <c r="WWT104"/>
      <c r="WWU104"/>
      <c r="WWV104"/>
      <c r="WWW104"/>
      <c r="WWX104"/>
      <c r="WWY104"/>
      <c r="WWZ104"/>
      <c r="WXA104"/>
      <c r="WXB104"/>
      <c r="WXC104"/>
      <c r="WXD104"/>
      <c r="WXE104"/>
      <c r="WXF104"/>
      <c r="WXG104"/>
      <c r="WXH104"/>
      <c r="WXI104"/>
      <c r="WXJ104"/>
      <c r="WXK104"/>
      <c r="WXL104"/>
      <c r="WXM104"/>
      <c r="WXN104"/>
      <c r="WXO104"/>
      <c r="WXP104"/>
      <c r="WXQ104"/>
      <c r="WXR104"/>
      <c r="WXS104"/>
      <c r="WXT104"/>
      <c r="WXU104"/>
      <c r="WXV104"/>
      <c r="WXW104"/>
      <c r="WXX104"/>
      <c r="WXY104"/>
      <c r="WXZ104"/>
      <c r="WYA104"/>
      <c r="WYB104"/>
      <c r="WYC104"/>
      <c r="WYD104"/>
      <c r="WYE104"/>
      <c r="WYF104"/>
      <c r="WYG104"/>
      <c r="WYH104"/>
      <c r="WYI104"/>
      <c r="WYJ104"/>
      <c r="WYK104"/>
      <c r="WYL104"/>
      <c r="WYM104"/>
      <c r="WYN104"/>
      <c r="WYO104"/>
      <c r="WYP104"/>
      <c r="WYQ104"/>
      <c r="WYR104"/>
      <c r="WYS104"/>
      <c r="WYT104"/>
      <c r="WYU104"/>
      <c r="WYV104"/>
      <c r="WYW104"/>
      <c r="WYX104"/>
      <c r="WYY104"/>
      <c r="WYZ104"/>
      <c r="WZA104"/>
      <c r="WZB104"/>
      <c r="WZC104"/>
      <c r="WZD104"/>
      <c r="WZE104"/>
      <c r="WZF104"/>
      <c r="WZG104"/>
      <c r="WZH104"/>
      <c r="WZI104"/>
      <c r="WZJ104"/>
      <c r="WZK104"/>
      <c r="WZL104"/>
      <c r="WZM104"/>
      <c r="WZN104"/>
      <c r="WZO104"/>
      <c r="WZP104"/>
      <c r="WZQ104"/>
      <c r="WZR104"/>
      <c r="WZS104"/>
      <c r="WZT104"/>
      <c r="WZU104"/>
      <c r="WZV104"/>
      <c r="WZW104"/>
      <c r="WZX104"/>
      <c r="WZY104"/>
      <c r="WZZ104"/>
      <c r="XAA104"/>
      <c r="XAB104"/>
      <c r="XAC104"/>
      <c r="XAD104"/>
      <c r="XAE104"/>
      <c r="XAF104"/>
      <c r="XAG104"/>
      <c r="XAH104"/>
      <c r="XAI104"/>
      <c r="XAJ104"/>
      <c r="XAK104"/>
      <c r="XAL104"/>
      <c r="XAM104"/>
      <c r="XAN104"/>
      <c r="XAO104"/>
      <c r="XAP104"/>
      <c r="XAQ104"/>
      <c r="XAR104"/>
      <c r="XAS104"/>
      <c r="XAT104"/>
      <c r="XAU104"/>
      <c r="XAV104"/>
      <c r="XAW104"/>
      <c r="XAX104"/>
      <c r="XAY104"/>
      <c r="XAZ104"/>
      <c r="XBA104"/>
      <c r="XBB104"/>
      <c r="XBC104"/>
      <c r="XBD104"/>
      <c r="XBE104"/>
      <c r="XBF104"/>
      <c r="XBG104"/>
      <c r="XBH104"/>
      <c r="XBI104"/>
      <c r="XBJ104"/>
      <c r="XBK104"/>
      <c r="XBL104"/>
      <c r="XBM104"/>
      <c r="XBN104"/>
      <c r="XBO104"/>
      <c r="XBP104"/>
      <c r="XBQ104"/>
      <c r="XBR104"/>
      <c r="XBS104"/>
      <c r="XBT104"/>
      <c r="XBU104"/>
      <c r="XBV104"/>
      <c r="XBW104"/>
      <c r="XBX104"/>
      <c r="XBY104"/>
      <c r="XBZ104"/>
      <c r="XCA104"/>
      <c r="XCB104"/>
      <c r="XCC104"/>
      <c r="XCD104"/>
      <c r="XCE104"/>
      <c r="XCF104"/>
      <c r="XCG104"/>
      <c r="XCH104"/>
      <c r="XCI104"/>
      <c r="XCJ104"/>
      <c r="XCK104"/>
      <c r="XCL104"/>
      <c r="XCM104"/>
      <c r="XCN104"/>
      <c r="XCO104"/>
      <c r="XCP104"/>
      <c r="XCQ104"/>
      <c r="XCR104"/>
      <c r="XCS104"/>
      <c r="XCT104"/>
      <c r="XCU104"/>
      <c r="XCV104"/>
      <c r="XCW104"/>
      <c r="XCX104"/>
      <c r="XCY104"/>
      <c r="XCZ104"/>
      <c r="XDA104"/>
      <c r="XDB104"/>
      <c r="XDC104"/>
      <c r="XDD104"/>
      <c r="XDE104"/>
      <c r="XDF104"/>
      <c r="XDG104"/>
      <c r="XDH104"/>
      <c r="XDI104"/>
      <c r="XDJ104"/>
      <c r="XDK104"/>
      <c r="XDL104"/>
      <c r="XDM104"/>
      <c r="XDN104"/>
      <c r="XDO104"/>
      <c r="XDP104"/>
      <c r="XDQ104"/>
      <c r="XDR104"/>
      <c r="XDS104"/>
      <c r="XDT104"/>
      <c r="XDU104"/>
      <c r="XDV104"/>
      <c r="XDW104"/>
      <c r="XDX104"/>
      <c r="XDY104"/>
      <c r="XDZ104"/>
      <c r="XEA104"/>
      <c r="XEB104"/>
      <c r="XEC104"/>
      <c r="XED104"/>
      <c r="XEE104"/>
      <c r="XEF104"/>
      <c r="XEG104"/>
      <c r="XEH104"/>
      <c r="XEI104"/>
      <c r="XEJ104"/>
      <c r="XEK104"/>
      <c r="XEL104"/>
      <c r="XEM104"/>
      <c r="XEN104"/>
      <c r="XEO104"/>
      <c r="XEP104"/>
      <c r="XEQ104"/>
      <c r="XER104"/>
      <c r="XES104"/>
      <c r="XET104"/>
      <c r="XEU104"/>
      <c r="XEV104"/>
      <c r="XEW104"/>
      <c r="XEX104"/>
      <c r="XEY104"/>
      <c r="XEZ104"/>
      <c r="XFA104"/>
      <c r="XFB104"/>
      <c r="XFC104"/>
      <c r="XFD104"/>
    </row>
    <row r="105" spans="1:6 16135:16384" s="398" customFormat="1" ht="18">
      <c r="A105" s="390"/>
      <c r="B105" s="391" t="s">
        <v>760</v>
      </c>
      <c r="C105" s="405"/>
      <c r="D105" s="406"/>
      <c r="E105" s="407"/>
      <c r="F105" s="408"/>
      <c r="WVO105"/>
      <c r="WVP105"/>
      <c r="WVQ105"/>
      <c r="WVR105"/>
      <c r="WVS105"/>
      <c r="WVT105"/>
      <c r="WVU105"/>
      <c r="WVV105"/>
      <c r="WVW105"/>
      <c r="WVX105"/>
      <c r="WVY105"/>
      <c r="WVZ105"/>
      <c r="WWA105"/>
      <c r="WWB105"/>
      <c r="WWC105"/>
      <c r="WWD105"/>
      <c r="WWE105"/>
      <c r="WWF105"/>
      <c r="WWG105"/>
      <c r="WWH105"/>
      <c r="WWI105"/>
      <c r="WWJ105"/>
      <c r="WWK105"/>
      <c r="WWL105"/>
      <c r="WWM105"/>
      <c r="WWN105"/>
      <c r="WWO105"/>
      <c r="WWP105"/>
      <c r="WWQ105"/>
      <c r="WWR105"/>
      <c r="WWS105"/>
      <c r="WWT105"/>
      <c r="WWU105"/>
      <c r="WWV105"/>
      <c r="WWW105"/>
      <c r="WWX105"/>
      <c r="WWY105"/>
      <c r="WWZ105"/>
      <c r="WXA105"/>
      <c r="WXB105"/>
      <c r="WXC105"/>
      <c r="WXD105"/>
      <c r="WXE105"/>
      <c r="WXF105"/>
      <c r="WXG105"/>
      <c r="WXH105"/>
      <c r="WXI105"/>
      <c r="WXJ105"/>
      <c r="WXK105"/>
      <c r="WXL105"/>
      <c r="WXM105"/>
      <c r="WXN105"/>
      <c r="WXO105"/>
      <c r="WXP105"/>
      <c r="WXQ105"/>
      <c r="WXR105"/>
      <c r="WXS105"/>
      <c r="WXT105"/>
      <c r="WXU105"/>
      <c r="WXV105"/>
      <c r="WXW105"/>
      <c r="WXX105"/>
      <c r="WXY105"/>
      <c r="WXZ105"/>
      <c r="WYA105"/>
      <c r="WYB105"/>
      <c r="WYC105"/>
      <c r="WYD105"/>
      <c r="WYE105"/>
      <c r="WYF105"/>
      <c r="WYG105"/>
      <c r="WYH105"/>
      <c r="WYI105"/>
      <c r="WYJ105"/>
      <c r="WYK105"/>
      <c r="WYL105"/>
      <c r="WYM105"/>
      <c r="WYN105"/>
      <c r="WYO105"/>
      <c r="WYP105"/>
      <c r="WYQ105"/>
      <c r="WYR105"/>
      <c r="WYS105"/>
      <c r="WYT105"/>
      <c r="WYU105"/>
      <c r="WYV105"/>
      <c r="WYW105"/>
      <c r="WYX105"/>
      <c r="WYY105"/>
      <c r="WYZ105"/>
      <c r="WZA105"/>
      <c r="WZB105"/>
      <c r="WZC105"/>
      <c r="WZD105"/>
      <c r="WZE105"/>
      <c r="WZF105"/>
      <c r="WZG105"/>
      <c r="WZH105"/>
      <c r="WZI105"/>
      <c r="WZJ105"/>
      <c r="WZK105"/>
      <c r="WZL105"/>
      <c r="WZM105"/>
      <c r="WZN105"/>
      <c r="WZO105"/>
      <c r="WZP105"/>
      <c r="WZQ105"/>
      <c r="WZR105"/>
      <c r="WZS105"/>
      <c r="WZT105"/>
      <c r="WZU105"/>
      <c r="WZV105"/>
      <c r="WZW105"/>
      <c r="WZX105"/>
      <c r="WZY105"/>
      <c r="WZZ105"/>
      <c r="XAA105"/>
      <c r="XAB105"/>
      <c r="XAC105"/>
      <c r="XAD105"/>
      <c r="XAE105"/>
      <c r="XAF105"/>
      <c r="XAG105"/>
      <c r="XAH105"/>
      <c r="XAI105"/>
      <c r="XAJ105"/>
      <c r="XAK105"/>
      <c r="XAL105"/>
      <c r="XAM105"/>
      <c r="XAN105"/>
      <c r="XAO105"/>
      <c r="XAP105"/>
      <c r="XAQ105"/>
      <c r="XAR105"/>
      <c r="XAS105"/>
      <c r="XAT105"/>
      <c r="XAU105"/>
      <c r="XAV105"/>
      <c r="XAW105"/>
      <c r="XAX105"/>
      <c r="XAY105"/>
      <c r="XAZ105"/>
      <c r="XBA105"/>
      <c r="XBB105"/>
      <c r="XBC105"/>
      <c r="XBD105"/>
      <c r="XBE105"/>
      <c r="XBF105"/>
      <c r="XBG105"/>
      <c r="XBH105"/>
      <c r="XBI105"/>
      <c r="XBJ105"/>
      <c r="XBK105"/>
      <c r="XBL105"/>
      <c r="XBM105"/>
      <c r="XBN105"/>
      <c r="XBO105"/>
      <c r="XBP105"/>
      <c r="XBQ105"/>
      <c r="XBR105"/>
      <c r="XBS105"/>
      <c r="XBT105"/>
      <c r="XBU105"/>
      <c r="XBV105"/>
      <c r="XBW105"/>
      <c r="XBX105"/>
      <c r="XBY105"/>
      <c r="XBZ105"/>
      <c r="XCA105"/>
      <c r="XCB105"/>
      <c r="XCC105"/>
      <c r="XCD105"/>
      <c r="XCE105"/>
      <c r="XCF105"/>
      <c r="XCG105"/>
      <c r="XCH105"/>
      <c r="XCI105"/>
      <c r="XCJ105"/>
      <c r="XCK105"/>
      <c r="XCL105"/>
      <c r="XCM105"/>
      <c r="XCN105"/>
      <c r="XCO105"/>
      <c r="XCP105"/>
      <c r="XCQ105"/>
      <c r="XCR105"/>
      <c r="XCS105"/>
      <c r="XCT105"/>
      <c r="XCU105"/>
      <c r="XCV105"/>
      <c r="XCW105"/>
      <c r="XCX105"/>
      <c r="XCY105"/>
      <c r="XCZ105"/>
      <c r="XDA105"/>
      <c r="XDB105"/>
      <c r="XDC105"/>
      <c r="XDD105"/>
      <c r="XDE105"/>
      <c r="XDF105"/>
      <c r="XDG105"/>
      <c r="XDH105"/>
      <c r="XDI105"/>
      <c r="XDJ105"/>
      <c r="XDK105"/>
      <c r="XDL105"/>
      <c r="XDM105"/>
      <c r="XDN105"/>
      <c r="XDO105"/>
      <c r="XDP105"/>
      <c r="XDQ105"/>
      <c r="XDR105"/>
      <c r="XDS105"/>
      <c r="XDT105"/>
      <c r="XDU105"/>
      <c r="XDV105"/>
      <c r="XDW105"/>
      <c r="XDX105"/>
      <c r="XDY105"/>
      <c r="XDZ105"/>
      <c r="XEA105"/>
      <c r="XEB105"/>
      <c r="XEC105"/>
      <c r="XED105"/>
      <c r="XEE105"/>
      <c r="XEF105"/>
      <c r="XEG105"/>
      <c r="XEH105"/>
      <c r="XEI105"/>
      <c r="XEJ105"/>
      <c r="XEK105"/>
      <c r="XEL105"/>
      <c r="XEM105"/>
      <c r="XEN105"/>
      <c r="XEO105"/>
      <c r="XEP105"/>
      <c r="XEQ105"/>
      <c r="XER105"/>
      <c r="XES105"/>
      <c r="XET105"/>
      <c r="XEU105"/>
      <c r="XEV105"/>
      <c r="XEW105"/>
      <c r="XEX105"/>
      <c r="XEY105"/>
      <c r="XEZ105"/>
      <c r="XFA105"/>
      <c r="XFB105"/>
      <c r="XFC105"/>
      <c r="XFD105"/>
    </row>
    <row r="106" spans="1:6 16135:16384" s="398" customFormat="1" ht="18">
      <c r="A106" s="390"/>
      <c r="B106" s="391" t="s">
        <v>761</v>
      </c>
      <c r="C106" s="405"/>
      <c r="D106" s="406"/>
      <c r="E106" s="407"/>
      <c r="F106" s="408"/>
      <c r="WVO106"/>
      <c r="WVP106"/>
      <c r="WVQ106"/>
      <c r="WVR106"/>
      <c r="WVS106"/>
      <c r="WVT106"/>
      <c r="WVU106"/>
      <c r="WVV106"/>
      <c r="WVW106"/>
      <c r="WVX106"/>
      <c r="WVY106"/>
      <c r="WVZ106"/>
      <c r="WWA106"/>
      <c r="WWB106"/>
      <c r="WWC106"/>
      <c r="WWD106"/>
      <c r="WWE106"/>
      <c r="WWF106"/>
      <c r="WWG106"/>
      <c r="WWH106"/>
      <c r="WWI106"/>
      <c r="WWJ106"/>
      <c r="WWK106"/>
      <c r="WWL106"/>
      <c r="WWM106"/>
      <c r="WWN106"/>
      <c r="WWO106"/>
      <c r="WWP106"/>
      <c r="WWQ106"/>
      <c r="WWR106"/>
      <c r="WWS106"/>
      <c r="WWT106"/>
      <c r="WWU106"/>
      <c r="WWV106"/>
      <c r="WWW106"/>
      <c r="WWX106"/>
      <c r="WWY106"/>
      <c r="WWZ106"/>
      <c r="WXA106"/>
      <c r="WXB106"/>
      <c r="WXC106"/>
      <c r="WXD106"/>
      <c r="WXE106"/>
      <c r="WXF106"/>
      <c r="WXG106"/>
      <c r="WXH106"/>
      <c r="WXI106"/>
      <c r="WXJ106"/>
      <c r="WXK106"/>
      <c r="WXL106"/>
      <c r="WXM106"/>
      <c r="WXN106"/>
      <c r="WXO106"/>
      <c r="WXP106"/>
      <c r="WXQ106"/>
      <c r="WXR106"/>
      <c r="WXS106"/>
      <c r="WXT106"/>
      <c r="WXU106"/>
      <c r="WXV106"/>
      <c r="WXW106"/>
      <c r="WXX106"/>
      <c r="WXY106"/>
      <c r="WXZ106"/>
      <c r="WYA106"/>
      <c r="WYB106"/>
      <c r="WYC106"/>
      <c r="WYD106"/>
      <c r="WYE106"/>
      <c r="WYF106"/>
      <c r="WYG106"/>
      <c r="WYH106"/>
      <c r="WYI106"/>
      <c r="WYJ106"/>
      <c r="WYK106"/>
      <c r="WYL106"/>
      <c r="WYM106"/>
      <c r="WYN106"/>
      <c r="WYO106"/>
      <c r="WYP106"/>
      <c r="WYQ106"/>
      <c r="WYR106"/>
      <c r="WYS106"/>
      <c r="WYT106"/>
      <c r="WYU106"/>
      <c r="WYV106"/>
      <c r="WYW106"/>
      <c r="WYX106"/>
      <c r="WYY106"/>
      <c r="WYZ106"/>
      <c r="WZA106"/>
      <c r="WZB106"/>
      <c r="WZC106"/>
      <c r="WZD106"/>
      <c r="WZE106"/>
      <c r="WZF106"/>
      <c r="WZG106"/>
      <c r="WZH106"/>
      <c r="WZI106"/>
      <c r="WZJ106"/>
      <c r="WZK106"/>
      <c r="WZL106"/>
      <c r="WZM106"/>
      <c r="WZN106"/>
      <c r="WZO106"/>
      <c r="WZP106"/>
      <c r="WZQ106"/>
      <c r="WZR106"/>
      <c r="WZS106"/>
      <c r="WZT106"/>
      <c r="WZU106"/>
      <c r="WZV106"/>
      <c r="WZW106"/>
      <c r="WZX106"/>
      <c r="WZY106"/>
      <c r="WZZ106"/>
      <c r="XAA106"/>
      <c r="XAB106"/>
      <c r="XAC106"/>
      <c r="XAD106"/>
      <c r="XAE106"/>
      <c r="XAF106"/>
      <c r="XAG106"/>
      <c r="XAH106"/>
      <c r="XAI106"/>
      <c r="XAJ106"/>
      <c r="XAK106"/>
      <c r="XAL106"/>
      <c r="XAM106"/>
      <c r="XAN106"/>
      <c r="XAO106"/>
      <c r="XAP106"/>
      <c r="XAQ106"/>
      <c r="XAR106"/>
      <c r="XAS106"/>
      <c r="XAT106"/>
      <c r="XAU106"/>
      <c r="XAV106"/>
      <c r="XAW106"/>
      <c r="XAX106"/>
      <c r="XAY106"/>
      <c r="XAZ106"/>
      <c r="XBA106"/>
      <c r="XBB106"/>
      <c r="XBC106"/>
      <c r="XBD106"/>
      <c r="XBE106"/>
      <c r="XBF106"/>
      <c r="XBG106"/>
      <c r="XBH106"/>
      <c r="XBI106"/>
      <c r="XBJ106"/>
      <c r="XBK106"/>
      <c r="XBL106"/>
      <c r="XBM106"/>
      <c r="XBN106"/>
      <c r="XBO106"/>
      <c r="XBP106"/>
      <c r="XBQ106"/>
      <c r="XBR106"/>
      <c r="XBS106"/>
      <c r="XBT106"/>
      <c r="XBU106"/>
      <c r="XBV106"/>
      <c r="XBW106"/>
      <c r="XBX106"/>
      <c r="XBY106"/>
      <c r="XBZ106"/>
      <c r="XCA106"/>
      <c r="XCB106"/>
      <c r="XCC106"/>
      <c r="XCD106"/>
      <c r="XCE106"/>
      <c r="XCF106"/>
      <c r="XCG106"/>
      <c r="XCH106"/>
      <c r="XCI106"/>
      <c r="XCJ106"/>
      <c r="XCK106"/>
      <c r="XCL106"/>
      <c r="XCM106"/>
      <c r="XCN106"/>
      <c r="XCO106"/>
      <c r="XCP106"/>
      <c r="XCQ106"/>
      <c r="XCR106"/>
      <c r="XCS106"/>
      <c r="XCT106"/>
      <c r="XCU106"/>
      <c r="XCV106"/>
      <c r="XCW106"/>
      <c r="XCX106"/>
      <c r="XCY106"/>
      <c r="XCZ106"/>
      <c r="XDA106"/>
      <c r="XDB106"/>
      <c r="XDC106"/>
      <c r="XDD106"/>
      <c r="XDE106"/>
      <c r="XDF106"/>
      <c r="XDG106"/>
      <c r="XDH106"/>
      <c r="XDI106"/>
      <c r="XDJ106"/>
      <c r="XDK106"/>
      <c r="XDL106"/>
      <c r="XDM106"/>
      <c r="XDN106"/>
      <c r="XDO106"/>
      <c r="XDP106"/>
      <c r="XDQ106"/>
      <c r="XDR106"/>
      <c r="XDS106"/>
      <c r="XDT106"/>
      <c r="XDU106"/>
      <c r="XDV106"/>
      <c r="XDW106"/>
      <c r="XDX106"/>
      <c r="XDY106"/>
      <c r="XDZ106"/>
      <c r="XEA106"/>
      <c r="XEB106"/>
      <c r="XEC106"/>
      <c r="XED106"/>
      <c r="XEE106"/>
      <c r="XEF106"/>
      <c r="XEG106"/>
      <c r="XEH106"/>
      <c r="XEI106"/>
      <c r="XEJ106"/>
      <c r="XEK106"/>
      <c r="XEL106"/>
      <c r="XEM106"/>
      <c r="XEN106"/>
      <c r="XEO106"/>
      <c r="XEP106"/>
      <c r="XEQ106"/>
      <c r="XER106"/>
      <c r="XES106"/>
      <c r="XET106"/>
      <c r="XEU106"/>
      <c r="XEV106"/>
      <c r="XEW106"/>
      <c r="XEX106"/>
      <c r="XEY106"/>
      <c r="XEZ106"/>
      <c r="XFA106"/>
      <c r="XFB106"/>
      <c r="XFC106"/>
      <c r="XFD106"/>
    </row>
    <row r="107" spans="1:6 16135:16384" s="398" customFormat="1" ht="32">
      <c r="A107" s="390"/>
      <c r="B107" s="391" t="s">
        <v>762</v>
      </c>
      <c r="C107" s="405"/>
      <c r="D107" s="406"/>
      <c r="E107" s="407"/>
      <c r="F107" s="408"/>
      <c r="WVO107"/>
      <c r="WVP107"/>
      <c r="WVQ107"/>
      <c r="WVR107"/>
      <c r="WVS107"/>
      <c r="WVT107"/>
      <c r="WVU107"/>
      <c r="WVV107"/>
      <c r="WVW107"/>
      <c r="WVX107"/>
      <c r="WVY107"/>
      <c r="WVZ107"/>
      <c r="WWA107"/>
      <c r="WWB107"/>
      <c r="WWC107"/>
      <c r="WWD107"/>
      <c r="WWE107"/>
      <c r="WWF107"/>
      <c r="WWG107"/>
      <c r="WWH107"/>
      <c r="WWI107"/>
      <c r="WWJ107"/>
      <c r="WWK107"/>
      <c r="WWL107"/>
      <c r="WWM107"/>
      <c r="WWN107"/>
      <c r="WWO107"/>
      <c r="WWP107"/>
      <c r="WWQ107"/>
      <c r="WWR107"/>
      <c r="WWS107"/>
      <c r="WWT107"/>
      <c r="WWU107"/>
      <c r="WWV107"/>
      <c r="WWW107"/>
      <c r="WWX107"/>
      <c r="WWY107"/>
      <c r="WWZ107"/>
      <c r="WXA107"/>
      <c r="WXB107"/>
      <c r="WXC107"/>
      <c r="WXD107"/>
      <c r="WXE107"/>
      <c r="WXF107"/>
      <c r="WXG107"/>
      <c r="WXH107"/>
      <c r="WXI107"/>
      <c r="WXJ107"/>
      <c r="WXK107"/>
      <c r="WXL107"/>
      <c r="WXM107"/>
      <c r="WXN107"/>
      <c r="WXO107"/>
      <c r="WXP107"/>
      <c r="WXQ107"/>
      <c r="WXR107"/>
      <c r="WXS107"/>
      <c r="WXT107"/>
      <c r="WXU107"/>
      <c r="WXV107"/>
      <c r="WXW107"/>
      <c r="WXX107"/>
      <c r="WXY107"/>
      <c r="WXZ107"/>
      <c r="WYA107"/>
      <c r="WYB107"/>
      <c r="WYC107"/>
      <c r="WYD107"/>
      <c r="WYE107"/>
      <c r="WYF107"/>
      <c r="WYG107"/>
      <c r="WYH107"/>
      <c r="WYI107"/>
      <c r="WYJ107"/>
      <c r="WYK107"/>
      <c r="WYL107"/>
      <c r="WYM107"/>
      <c r="WYN107"/>
      <c r="WYO107"/>
      <c r="WYP107"/>
      <c r="WYQ107"/>
      <c r="WYR107"/>
      <c r="WYS107"/>
      <c r="WYT107"/>
      <c r="WYU107"/>
      <c r="WYV107"/>
      <c r="WYW107"/>
      <c r="WYX107"/>
      <c r="WYY107"/>
      <c r="WYZ107"/>
      <c r="WZA107"/>
      <c r="WZB107"/>
      <c r="WZC107"/>
      <c r="WZD107"/>
      <c r="WZE107"/>
      <c r="WZF107"/>
      <c r="WZG107"/>
      <c r="WZH107"/>
      <c r="WZI107"/>
      <c r="WZJ107"/>
      <c r="WZK107"/>
      <c r="WZL107"/>
      <c r="WZM107"/>
      <c r="WZN107"/>
      <c r="WZO107"/>
      <c r="WZP107"/>
      <c r="WZQ107"/>
      <c r="WZR107"/>
      <c r="WZS107"/>
      <c r="WZT107"/>
      <c r="WZU107"/>
      <c r="WZV107"/>
      <c r="WZW107"/>
      <c r="WZX107"/>
      <c r="WZY107"/>
      <c r="WZZ107"/>
      <c r="XAA107"/>
      <c r="XAB107"/>
      <c r="XAC107"/>
      <c r="XAD107"/>
      <c r="XAE107"/>
      <c r="XAF107"/>
      <c r="XAG107"/>
      <c r="XAH107"/>
      <c r="XAI107"/>
      <c r="XAJ107"/>
      <c r="XAK107"/>
      <c r="XAL107"/>
      <c r="XAM107"/>
      <c r="XAN107"/>
      <c r="XAO107"/>
      <c r="XAP107"/>
      <c r="XAQ107"/>
      <c r="XAR107"/>
      <c r="XAS107"/>
      <c r="XAT107"/>
      <c r="XAU107"/>
      <c r="XAV107"/>
      <c r="XAW107"/>
      <c r="XAX107"/>
      <c r="XAY107"/>
      <c r="XAZ107"/>
      <c r="XBA107"/>
      <c r="XBB107"/>
      <c r="XBC107"/>
      <c r="XBD107"/>
      <c r="XBE107"/>
      <c r="XBF107"/>
      <c r="XBG107"/>
      <c r="XBH107"/>
      <c r="XBI107"/>
      <c r="XBJ107"/>
      <c r="XBK107"/>
      <c r="XBL107"/>
      <c r="XBM107"/>
      <c r="XBN107"/>
      <c r="XBO107"/>
      <c r="XBP107"/>
      <c r="XBQ107"/>
      <c r="XBR107"/>
      <c r="XBS107"/>
      <c r="XBT107"/>
      <c r="XBU107"/>
      <c r="XBV107"/>
      <c r="XBW107"/>
      <c r="XBX107"/>
      <c r="XBY107"/>
      <c r="XBZ107"/>
      <c r="XCA107"/>
      <c r="XCB107"/>
      <c r="XCC107"/>
      <c r="XCD107"/>
      <c r="XCE107"/>
      <c r="XCF107"/>
      <c r="XCG107"/>
      <c r="XCH107"/>
      <c r="XCI107"/>
      <c r="XCJ107"/>
      <c r="XCK107"/>
      <c r="XCL107"/>
      <c r="XCM107"/>
      <c r="XCN107"/>
      <c r="XCO107"/>
      <c r="XCP107"/>
      <c r="XCQ107"/>
      <c r="XCR107"/>
      <c r="XCS107"/>
      <c r="XCT107"/>
      <c r="XCU107"/>
      <c r="XCV107"/>
      <c r="XCW107"/>
      <c r="XCX107"/>
      <c r="XCY107"/>
      <c r="XCZ107"/>
      <c r="XDA107"/>
      <c r="XDB107"/>
      <c r="XDC107"/>
      <c r="XDD107"/>
      <c r="XDE107"/>
      <c r="XDF107"/>
      <c r="XDG107"/>
      <c r="XDH107"/>
      <c r="XDI107"/>
      <c r="XDJ107"/>
      <c r="XDK107"/>
      <c r="XDL107"/>
      <c r="XDM107"/>
      <c r="XDN107"/>
      <c r="XDO107"/>
      <c r="XDP107"/>
      <c r="XDQ107"/>
      <c r="XDR107"/>
      <c r="XDS107"/>
      <c r="XDT107"/>
      <c r="XDU107"/>
      <c r="XDV107"/>
      <c r="XDW107"/>
      <c r="XDX107"/>
      <c r="XDY107"/>
      <c r="XDZ107"/>
      <c r="XEA107"/>
      <c r="XEB107"/>
      <c r="XEC107"/>
      <c r="XED107"/>
      <c r="XEE107"/>
      <c r="XEF107"/>
      <c r="XEG107"/>
      <c r="XEH107"/>
      <c r="XEI107"/>
      <c r="XEJ107"/>
      <c r="XEK107"/>
      <c r="XEL107"/>
      <c r="XEM107"/>
      <c r="XEN107"/>
      <c r="XEO107"/>
      <c r="XEP107"/>
      <c r="XEQ107"/>
      <c r="XER107"/>
      <c r="XES107"/>
      <c r="XET107"/>
      <c r="XEU107"/>
      <c r="XEV107"/>
      <c r="XEW107"/>
      <c r="XEX107"/>
      <c r="XEY107"/>
      <c r="XEZ107"/>
      <c r="XFA107"/>
      <c r="XFB107"/>
      <c r="XFC107"/>
      <c r="XFD107"/>
    </row>
    <row r="108" spans="1:6 16135:16384" s="398" customFormat="1" ht="32">
      <c r="A108" s="390"/>
      <c r="B108" s="391" t="s">
        <v>763</v>
      </c>
      <c r="C108" s="405"/>
      <c r="D108" s="406"/>
      <c r="E108" s="407"/>
      <c r="F108" s="408"/>
      <c r="WVO108"/>
      <c r="WVP108"/>
      <c r="WVQ108"/>
      <c r="WVR108"/>
      <c r="WVS108"/>
      <c r="WVT108"/>
      <c r="WVU108"/>
      <c r="WVV108"/>
      <c r="WVW108"/>
      <c r="WVX108"/>
      <c r="WVY108"/>
      <c r="WVZ108"/>
      <c r="WWA108"/>
      <c r="WWB108"/>
      <c r="WWC108"/>
      <c r="WWD108"/>
      <c r="WWE108"/>
      <c r="WWF108"/>
      <c r="WWG108"/>
      <c r="WWH108"/>
      <c r="WWI108"/>
      <c r="WWJ108"/>
      <c r="WWK108"/>
      <c r="WWL108"/>
      <c r="WWM108"/>
      <c r="WWN108"/>
      <c r="WWO108"/>
      <c r="WWP108"/>
      <c r="WWQ108"/>
      <c r="WWR108"/>
      <c r="WWS108"/>
      <c r="WWT108"/>
      <c r="WWU108"/>
      <c r="WWV108"/>
      <c r="WWW108"/>
      <c r="WWX108"/>
      <c r="WWY108"/>
      <c r="WWZ108"/>
      <c r="WXA108"/>
      <c r="WXB108"/>
      <c r="WXC108"/>
      <c r="WXD108"/>
      <c r="WXE108"/>
      <c r="WXF108"/>
      <c r="WXG108"/>
      <c r="WXH108"/>
      <c r="WXI108"/>
      <c r="WXJ108"/>
      <c r="WXK108"/>
      <c r="WXL108"/>
      <c r="WXM108"/>
      <c r="WXN108"/>
      <c r="WXO108"/>
      <c r="WXP108"/>
      <c r="WXQ108"/>
      <c r="WXR108"/>
      <c r="WXS108"/>
      <c r="WXT108"/>
      <c r="WXU108"/>
      <c r="WXV108"/>
      <c r="WXW108"/>
      <c r="WXX108"/>
      <c r="WXY108"/>
      <c r="WXZ108"/>
      <c r="WYA108"/>
      <c r="WYB108"/>
      <c r="WYC108"/>
      <c r="WYD108"/>
      <c r="WYE108"/>
      <c r="WYF108"/>
      <c r="WYG108"/>
      <c r="WYH108"/>
      <c r="WYI108"/>
      <c r="WYJ108"/>
      <c r="WYK108"/>
      <c r="WYL108"/>
      <c r="WYM108"/>
      <c r="WYN108"/>
      <c r="WYO108"/>
      <c r="WYP108"/>
      <c r="WYQ108"/>
      <c r="WYR108"/>
      <c r="WYS108"/>
      <c r="WYT108"/>
      <c r="WYU108"/>
      <c r="WYV108"/>
      <c r="WYW108"/>
      <c r="WYX108"/>
      <c r="WYY108"/>
      <c r="WYZ108"/>
      <c r="WZA108"/>
      <c r="WZB108"/>
      <c r="WZC108"/>
      <c r="WZD108"/>
      <c r="WZE108"/>
      <c r="WZF108"/>
      <c r="WZG108"/>
      <c r="WZH108"/>
      <c r="WZI108"/>
      <c r="WZJ108"/>
      <c r="WZK108"/>
      <c r="WZL108"/>
      <c r="WZM108"/>
      <c r="WZN108"/>
      <c r="WZO108"/>
      <c r="WZP108"/>
      <c r="WZQ108"/>
      <c r="WZR108"/>
      <c r="WZS108"/>
      <c r="WZT108"/>
      <c r="WZU108"/>
      <c r="WZV108"/>
      <c r="WZW108"/>
      <c r="WZX108"/>
      <c r="WZY108"/>
      <c r="WZZ108"/>
      <c r="XAA108"/>
      <c r="XAB108"/>
      <c r="XAC108"/>
      <c r="XAD108"/>
      <c r="XAE108"/>
      <c r="XAF108"/>
      <c r="XAG108"/>
      <c r="XAH108"/>
      <c r="XAI108"/>
      <c r="XAJ108"/>
      <c r="XAK108"/>
      <c r="XAL108"/>
      <c r="XAM108"/>
      <c r="XAN108"/>
      <c r="XAO108"/>
      <c r="XAP108"/>
      <c r="XAQ108"/>
      <c r="XAR108"/>
      <c r="XAS108"/>
      <c r="XAT108"/>
      <c r="XAU108"/>
      <c r="XAV108"/>
      <c r="XAW108"/>
      <c r="XAX108"/>
      <c r="XAY108"/>
      <c r="XAZ108"/>
      <c r="XBA108"/>
      <c r="XBB108"/>
      <c r="XBC108"/>
      <c r="XBD108"/>
      <c r="XBE108"/>
      <c r="XBF108"/>
      <c r="XBG108"/>
      <c r="XBH108"/>
      <c r="XBI108"/>
      <c r="XBJ108"/>
      <c r="XBK108"/>
      <c r="XBL108"/>
      <c r="XBM108"/>
      <c r="XBN108"/>
      <c r="XBO108"/>
      <c r="XBP108"/>
      <c r="XBQ108"/>
      <c r="XBR108"/>
      <c r="XBS108"/>
      <c r="XBT108"/>
      <c r="XBU108"/>
      <c r="XBV108"/>
      <c r="XBW108"/>
      <c r="XBX108"/>
      <c r="XBY108"/>
      <c r="XBZ108"/>
      <c r="XCA108"/>
      <c r="XCB108"/>
      <c r="XCC108"/>
      <c r="XCD108"/>
      <c r="XCE108"/>
      <c r="XCF108"/>
      <c r="XCG108"/>
      <c r="XCH108"/>
      <c r="XCI108"/>
      <c r="XCJ108"/>
      <c r="XCK108"/>
      <c r="XCL108"/>
      <c r="XCM108"/>
      <c r="XCN108"/>
      <c r="XCO108"/>
      <c r="XCP108"/>
      <c r="XCQ108"/>
      <c r="XCR108"/>
      <c r="XCS108"/>
      <c r="XCT108"/>
      <c r="XCU108"/>
      <c r="XCV108"/>
      <c r="XCW108"/>
      <c r="XCX108"/>
      <c r="XCY108"/>
      <c r="XCZ108"/>
      <c r="XDA108"/>
      <c r="XDB108"/>
      <c r="XDC108"/>
      <c r="XDD108"/>
      <c r="XDE108"/>
      <c r="XDF108"/>
      <c r="XDG108"/>
      <c r="XDH108"/>
      <c r="XDI108"/>
      <c r="XDJ108"/>
      <c r="XDK108"/>
      <c r="XDL108"/>
      <c r="XDM108"/>
      <c r="XDN108"/>
      <c r="XDO108"/>
      <c r="XDP108"/>
      <c r="XDQ108"/>
      <c r="XDR108"/>
      <c r="XDS108"/>
      <c r="XDT108"/>
      <c r="XDU108"/>
      <c r="XDV108"/>
      <c r="XDW108"/>
      <c r="XDX108"/>
      <c r="XDY108"/>
      <c r="XDZ108"/>
      <c r="XEA108"/>
      <c r="XEB108"/>
      <c r="XEC108"/>
      <c r="XED108"/>
      <c r="XEE108"/>
      <c r="XEF108"/>
      <c r="XEG108"/>
      <c r="XEH108"/>
      <c r="XEI108"/>
      <c r="XEJ108"/>
      <c r="XEK108"/>
      <c r="XEL108"/>
      <c r="XEM108"/>
      <c r="XEN108"/>
      <c r="XEO108"/>
      <c r="XEP108"/>
      <c r="XEQ108"/>
      <c r="XER108"/>
      <c r="XES108"/>
      <c r="XET108"/>
      <c r="XEU108"/>
      <c r="XEV108"/>
      <c r="XEW108"/>
      <c r="XEX108"/>
      <c r="XEY108"/>
      <c r="XEZ108"/>
      <c r="XFA108"/>
      <c r="XFB108"/>
      <c r="XFC108"/>
      <c r="XFD108"/>
    </row>
    <row r="109" spans="1:6 16135:16384" s="398" customFormat="1" ht="32">
      <c r="A109" s="390"/>
      <c r="B109" s="391" t="s">
        <v>764</v>
      </c>
      <c r="C109" s="405"/>
      <c r="D109" s="406"/>
      <c r="E109" s="407"/>
      <c r="F109" s="408"/>
      <c r="WVO109"/>
      <c r="WVP109"/>
      <c r="WVQ109"/>
      <c r="WVR109"/>
      <c r="WVS109"/>
      <c r="WVT109"/>
      <c r="WVU109"/>
      <c r="WVV109"/>
      <c r="WVW109"/>
      <c r="WVX109"/>
      <c r="WVY109"/>
      <c r="WVZ109"/>
      <c r="WWA109"/>
      <c r="WWB109"/>
      <c r="WWC109"/>
      <c r="WWD109"/>
      <c r="WWE109"/>
      <c r="WWF109"/>
      <c r="WWG109"/>
      <c r="WWH109"/>
      <c r="WWI109"/>
      <c r="WWJ109"/>
      <c r="WWK109"/>
      <c r="WWL109"/>
      <c r="WWM109"/>
      <c r="WWN109"/>
      <c r="WWO109"/>
      <c r="WWP109"/>
      <c r="WWQ109"/>
      <c r="WWR109"/>
      <c r="WWS109"/>
      <c r="WWT109"/>
      <c r="WWU109"/>
      <c r="WWV109"/>
      <c r="WWW109"/>
      <c r="WWX109"/>
      <c r="WWY109"/>
      <c r="WWZ109"/>
      <c r="WXA109"/>
      <c r="WXB109"/>
      <c r="WXC109"/>
      <c r="WXD109"/>
      <c r="WXE109"/>
      <c r="WXF109"/>
      <c r="WXG109"/>
      <c r="WXH109"/>
      <c r="WXI109"/>
      <c r="WXJ109"/>
      <c r="WXK109"/>
      <c r="WXL109"/>
      <c r="WXM109"/>
      <c r="WXN109"/>
      <c r="WXO109"/>
      <c r="WXP109"/>
      <c r="WXQ109"/>
      <c r="WXR109"/>
      <c r="WXS109"/>
      <c r="WXT109"/>
      <c r="WXU109"/>
      <c r="WXV109"/>
      <c r="WXW109"/>
      <c r="WXX109"/>
      <c r="WXY109"/>
      <c r="WXZ109"/>
      <c r="WYA109"/>
      <c r="WYB109"/>
      <c r="WYC109"/>
      <c r="WYD109"/>
      <c r="WYE109"/>
      <c r="WYF109"/>
      <c r="WYG109"/>
      <c r="WYH109"/>
      <c r="WYI109"/>
      <c r="WYJ109"/>
      <c r="WYK109"/>
      <c r="WYL109"/>
      <c r="WYM109"/>
      <c r="WYN109"/>
      <c r="WYO109"/>
      <c r="WYP109"/>
      <c r="WYQ109"/>
      <c r="WYR109"/>
      <c r="WYS109"/>
      <c r="WYT109"/>
      <c r="WYU109"/>
      <c r="WYV109"/>
      <c r="WYW109"/>
      <c r="WYX109"/>
      <c r="WYY109"/>
      <c r="WYZ109"/>
      <c r="WZA109"/>
      <c r="WZB109"/>
      <c r="WZC109"/>
      <c r="WZD109"/>
      <c r="WZE109"/>
      <c r="WZF109"/>
      <c r="WZG109"/>
      <c r="WZH109"/>
      <c r="WZI109"/>
      <c r="WZJ109"/>
      <c r="WZK109"/>
      <c r="WZL109"/>
      <c r="WZM109"/>
      <c r="WZN109"/>
      <c r="WZO109"/>
      <c r="WZP109"/>
      <c r="WZQ109"/>
      <c r="WZR109"/>
      <c r="WZS109"/>
      <c r="WZT109"/>
      <c r="WZU109"/>
      <c r="WZV109"/>
      <c r="WZW109"/>
      <c r="WZX109"/>
      <c r="WZY109"/>
      <c r="WZZ109"/>
      <c r="XAA109"/>
      <c r="XAB109"/>
      <c r="XAC109"/>
      <c r="XAD109"/>
      <c r="XAE109"/>
      <c r="XAF109"/>
      <c r="XAG109"/>
      <c r="XAH109"/>
      <c r="XAI109"/>
      <c r="XAJ109"/>
      <c r="XAK109"/>
      <c r="XAL109"/>
      <c r="XAM109"/>
      <c r="XAN109"/>
      <c r="XAO109"/>
      <c r="XAP109"/>
      <c r="XAQ109"/>
      <c r="XAR109"/>
      <c r="XAS109"/>
      <c r="XAT109"/>
      <c r="XAU109"/>
      <c r="XAV109"/>
      <c r="XAW109"/>
      <c r="XAX109"/>
      <c r="XAY109"/>
      <c r="XAZ109"/>
      <c r="XBA109"/>
      <c r="XBB109"/>
      <c r="XBC109"/>
      <c r="XBD109"/>
      <c r="XBE109"/>
      <c r="XBF109"/>
      <c r="XBG109"/>
      <c r="XBH109"/>
      <c r="XBI109"/>
      <c r="XBJ109"/>
      <c r="XBK109"/>
      <c r="XBL109"/>
      <c r="XBM109"/>
      <c r="XBN109"/>
      <c r="XBO109"/>
      <c r="XBP109"/>
      <c r="XBQ109"/>
      <c r="XBR109"/>
      <c r="XBS109"/>
      <c r="XBT109"/>
      <c r="XBU109"/>
      <c r="XBV109"/>
      <c r="XBW109"/>
      <c r="XBX109"/>
      <c r="XBY109"/>
      <c r="XBZ109"/>
      <c r="XCA109"/>
      <c r="XCB109"/>
      <c r="XCC109"/>
      <c r="XCD109"/>
      <c r="XCE109"/>
      <c r="XCF109"/>
      <c r="XCG109"/>
      <c r="XCH109"/>
      <c r="XCI109"/>
      <c r="XCJ109"/>
      <c r="XCK109"/>
      <c r="XCL109"/>
      <c r="XCM109"/>
      <c r="XCN109"/>
      <c r="XCO109"/>
      <c r="XCP109"/>
      <c r="XCQ109"/>
      <c r="XCR109"/>
      <c r="XCS109"/>
      <c r="XCT109"/>
      <c r="XCU109"/>
      <c r="XCV109"/>
      <c r="XCW109"/>
      <c r="XCX109"/>
      <c r="XCY109"/>
      <c r="XCZ109"/>
      <c r="XDA109"/>
      <c r="XDB109"/>
      <c r="XDC109"/>
      <c r="XDD109"/>
      <c r="XDE109"/>
      <c r="XDF109"/>
      <c r="XDG109"/>
      <c r="XDH109"/>
      <c r="XDI109"/>
      <c r="XDJ109"/>
      <c r="XDK109"/>
      <c r="XDL109"/>
      <c r="XDM109"/>
      <c r="XDN109"/>
      <c r="XDO109"/>
      <c r="XDP109"/>
      <c r="XDQ109"/>
      <c r="XDR109"/>
      <c r="XDS109"/>
      <c r="XDT109"/>
      <c r="XDU109"/>
      <c r="XDV109"/>
      <c r="XDW109"/>
      <c r="XDX109"/>
      <c r="XDY109"/>
      <c r="XDZ109"/>
      <c r="XEA109"/>
      <c r="XEB109"/>
      <c r="XEC109"/>
      <c r="XED109"/>
      <c r="XEE109"/>
      <c r="XEF109"/>
      <c r="XEG109"/>
      <c r="XEH109"/>
      <c r="XEI109"/>
      <c r="XEJ109"/>
      <c r="XEK109"/>
      <c r="XEL109"/>
      <c r="XEM109"/>
      <c r="XEN109"/>
      <c r="XEO109"/>
      <c r="XEP109"/>
      <c r="XEQ109"/>
      <c r="XER109"/>
      <c r="XES109"/>
      <c r="XET109"/>
      <c r="XEU109"/>
      <c r="XEV109"/>
      <c r="XEW109"/>
      <c r="XEX109"/>
      <c r="XEY109"/>
      <c r="XEZ109"/>
      <c r="XFA109"/>
      <c r="XFB109"/>
      <c r="XFC109"/>
      <c r="XFD109"/>
    </row>
    <row r="110" spans="1:6 16135:16384" s="398" customFormat="1" ht="16">
      <c r="A110" s="390"/>
      <c r="B110" s="391" t="s">
        <v>765</v>
      </c>
      <c r="C110" s="405"/>
      <c r="D110" s="406"/>
      <c r="E110" s="407"/>
      <c r="F110" s="408"/>
      <c r="WVO110"/>
      <c r="WVP110"/>
      <c r="WVQ110"/>
      <c r="WVR110"/>
      <c r="WVS110"/>
      <c r="WVT110"/>
      <c r="WVU110"/>
      <c r="WVV110"/>
      <c r="WVW110"/>
      <c r="WVX110"/>
      <c r="WVY110"/>
      <c r="WVZ110"/>
      <c r="WWA110"/>
      <c r="WWB110"/>
      <c r="WWC110"/>
      <c r="WWD110"/>
      <c r="WWE110"/>
      <c r="WWF110"/>
      <c r="WWG110"/>
      <c r="WWH110"/>
      <c r="WWI110"/>
      <c r="WWJ110"/>
      <c r="WWK110"/>
      <c r="WWL110"/>
      <c r="WWM110"/>
      <c r="WWN110"/>
      <c r="WWO110"/>
      <c r="WWP110"/>
      <c r="WWQ110"/>
      <c r="WWR110"/>
      <c r="WWS110"/>
      <c r="WWT110"/>
      <c r="WWU110"/>
      <c r="WWV110"/>
      <c r="WWW110"/>
      <c r="WWX110"/>
      <c r="WWY110"/>
      <c r="WWZ110"/>
      <c r="WXA110"/>
      <c r="WXB110"/>
      <c r="WXC110"/>
      <c r="WXD110"/>
      <c r="WXE110"/>
      <c r="WXF110"/>
      <c r="WXG110"/>
      <c r="WXH110"/>
      <c r="WXI110"/>
      <c r="WXJ110"/>
      <c r="WXK110"/>
      <c r="WXL110"/>
      <c r="WXM110"/>
      <c r="WXN110"/>
      <c r="WXO110"/>
      <c r="WXP110"/>
      <c r="WXQ110"/>
      <c r="WXR110"/>
      <c r="WXS110"/>
      <c r="WXT110"/>
      <c r="WXU110"/>
      <c r="WXV110"/>
      <c r="WXW110"/>
      <c r="WXX110"/>
      <c r="WXY110"/>
      <c r="WXZ110"/>
      <c r="WYA110"/>
      <c r="WYB110"/>
      <c r="WYC110"/>
      <c r="WYD110"/>
      <c r="WYE110"/>
      <c r="WYF110"/>
      <c r="WYG110"/>
      <c r="WYH110"/>
      <c r="WYI110"/>
      <c r="WYJ110"/>
      <c r="WYK110"/>
      <c r="WYL110"/>
      <c r="WYM110"/>
      <c r="WYN110"/>
      <c r="WYO110"/>
      <c r="WYP110"/>
      <c r="WYQ110"/>
      <c r="WYR110"/>
      <c r="WYS110"/>
      <c r="WYT110"/>
      <c r="WYU110"/>
      <c r="WYV110"/>
      <c r="WYW110"/>
      <c r="WYX110"/>
      <c r="WYY110"/>
      <c r="WYZ110"/>
      <c r="WZA110"/>
      <c r="WZB110"/>
      <c r="WZC110"/>
      <c r="WZD110"/>
      <c r="WZE110"/>
      <c r="WZF110"/>
      <c r="WZG110"/>
      <c r="WZH110"/>
      <c r="WZI110"/>
      <c r="WZJ110"/>
      <c r="WZK110"/>
      <c r="WZL110"/>
      <c r="WZM110"/>
      <c r="WZN110"/>
      <c r="WZO110"/>
      <c r="WZP110"/>
      <c r="WZQ110"/>
      <c r="WZR110"/>
      <c r="WZS110"/>
      <c r="WZT110"/>
      <c r="WZU110"/>
      <c r="WZV110"/>
      <c r="WZW110"/>
      <c r="WZX110"/>
      <c r="WZY110"/>
      <c r="WZZ110"/>
      <c r="XAA110"/>
      <c r="XAB110"/>
      <c r="XAC110"/>
      <c r="XAD110"/>
      <c r="XAE110"/>
      <c r="XAF110"/>
      <c r="XAG110"/>
      <c r="XAH110"/>
      <c r="XAI110"/>
      <c r="XAJ110"/>
      <c r="XAK110"/>
      <c r="XAL110"/>
      <c r="XAM110"/>
      <c r="XAN110"/>
      <c r="XAO110"/>
      <c r="XAP110"/>
      <c r="XAQ110"/>
      <c r="XAR110"/>
      <c r="XAS110"/>
      <c r="XAT110"/>
      <c r="XAU110"/>
      <c r="XAV110"/>
      <c r="XAW110"/>
      <c r="XAX110"/>
      <c r="XAY110"/>
      <c r="XAZ110"/>
      <c r="XBA110"/>
      <c r="XBB110"/>
      <c r="XBC110"/>
      <c r="XBD110"/>
      <c r="XBE110"/>
      <c r="XBF110"/>
      <c r="XBG110"/>
      <c r="XBH110"/>
      <c r="XBI110"/>
      <c r="XBJ110"/>
      <c r="XBK110"/>
      <c r="XBL110"/>
      <c r="XBM110"/>
      <c r="XBN110"/>
      <c r="XBO110"/>
      <c r="XBP110"/>
      <c r="XBQ110"/>
      <c r="XBR110"/>
      <c r="XBS110"/>
      <c r="XBT110"/>
      <c r="XBU110"/>
      <c r="XBV110"/>
      <c r="XBW110"/>
      <c r="XBX110"/>
      <c r="XBY110"/>
      <c r="XBZ110"/>
      <c r="XCA110"/>
      <c r="XCB110"/>
      <c r="XCC110"/>
      <c r="XCD110"/>
      <c r="XCE110"/>
      <c r="XCF110"/>
      <c r="XCG110"/>
      <c r="XCH110"/>
      <c r="XCI110"/>
      <c r="XCJ110"/>
      <c r="XCK110"/>
      <c r="XCL110"/>
      <c r="XCM110"/>
      <c r="XCN110"/>
      <c r="XCO110"/>
      <c r="XCP110"/>
      <c r="XCQ110"/>
      <c r="XCR110"/>
      <c r="XCS110"/>
      <c r="XCT110"/>
      <c r="XCU110"/>
      <c r="XCV110"/>
      <c r="XCW110"/>
      <c r="XCX110"/>
      <c r="XCY110"/>
      <c r="XCZ110"/>
      <c r="XDA110"/>
      <c r="XDB110"/>
      <c r="XDC110"/>
      <c r="XDD110"/>
      <c r="XDE110"/>
      <c r="XDF110"/>
      <c r="XDG110"/>
      <c r="XDH110"/>
      <c r="XDI110"/>
      <c r="XDJ110"/>
      <c r="XDK110"/>
      <c r="XDL110"/>
      <c r="XDM110"/>
      <c r="XDN110"/>
      <c r="XDO110"/>
      <c r="XDP110"/>
      <c r="XDQ110"/>
      <c r="XDR110"/>
      <c r="XDS110"/>
      <c r="XDT110"/>
      <c r="XDU110"/>
      <c r="XDV110"/>
      <c r="XDW110"/>
      <c r="XDX110"/>
      <c r="XDY110"/>
      <c r="XDZ110"/>
      <c r="XEA110"/>
      <c r="XEB110"/>
      <c r="XEC110"/>
      <c r="XED110"/>
      <c r="XEE110"/>
      <c r="XEF110"/>
      <c r="XEG110"/>
      <c r="XEH110"/>
      <c r="XEI110"/>
      <c r="XEJ110"/>
      <c r="XEK110"/>
      <c r="XEL110"/>
      <c r="XEM110"/>
      <c r="XEN110"/>
      <c r="XEO110"/>
      <c r="XEP110"/>
      <c r="XEQ110"/>
      <c r="XER110"/>
      <c r="XES110"/>
      <c r="XET110"/>
      <c r="XEU110"/>
      <c r="XEV110"/>
      <c r="XEW110"/>
      <c r="XEX110"/>
      <c r="XEY110"/>
      <c r="XEZ110"/>
      <c r="XFA110"/>
      <c r="XFB110"/>
      <c r="XFC110"/>
      <c r="XFD110"/>
    </row>
    <row r="111" spans="1:6 16135:16384" s="398" customFormat="1" ht="16">
      <c r="A111" s="390"/>
      <c r="B111" s="391" t="s">
        <v>766</v>
      </c>
      <c r="C111" s="405"/>
      <c r="D111" s="406"/>
      <c r="E111" s="407"/>
      <c r="F111" s="408"/>
      <c r="WVO111"/>
      <c r="WVP111"/>
      <c r="WVQ111"/>
      <c r="WVR111"/>
      <c r="WVS111"/>
      <c r="WVT111"/>
      <c r="WVU111"/>
      <c r="WVV111"/>
      <c r="WVW111"/>
      <c r="WVX111"/>
      <c r="WVY111"/>
      <c r="WVZ111"/>
      <c r="WWA111"/>
      <c r="WWB111"/>
      <c r="WWC111"/>
      <c r="WWD111"/>
      <c r="WWE111"/>
      <c r="WWF111"/>
      <c r="WWG111"/>
      <c r="WWH111"/>
      <c r="WWI111"/>
      <c r="WWJ111"/>
      <c r="WWK111"/>
      <c r="WWL111"/>
      <c r="WWM111"/>
      <c r="WWN111"/>
      <c r="WWO111"/>
      <c r="WWP111"/>
      <c r="WWQ111"/>
      <c r="WWR111"/>
      <c r="WWS111"/>
      <c r="WWT111"/>
      <c r="WWU111"/>
      <c r="WWV111"/>
      <c r="WWW111"/>
      <c r="WWX111"/>
      <c r="WWY111"/>
      <c r="WWZ111"/>
      <c r="WXA111"/>
      <c r="WXB111"/>
      <c r="WXC111"/>
      <c r="WXD111"/>
      <c r="WXE111"/>
      <c r="WXF111"/>
      <c r="WXG111"/>
      <c r="WXH111"/>
      <c r="WXI111"/>
      <c r="WXJ111"/>
      <c r="WXK111"/>
      <c r="WXL111"/>
      <c r="WXM111"/>
      <c r="WXN111"/>
      <c r="WXO111"/>
      <c r="WXP111"/>
      <c r="WXQ111"/>
      <c r="WXR111"/>
      <c r="WXS111"/>
      <c r="WXT111"/>
      <c r="WXU111"/>
      <c r="WXV111"/>
      <c r="WXW111"/>
      <c r="WXX111"/>
      <c r="WXY111"/>
      <c r="WXZ111"/>
      <c r="WYA111"/>
      <c r="WYB111"/>
      <c r="WYC111"/>
      <c r="WYD111"/>
      <c r="WYE111"/>
      <c r="WYF111"/>
      <c r="WYG111"/>
      <c r="WYH111"/>
      <c r="WYI111"/>
      <c r="WYJ111"/>
      <c r="WYK111"/>
      <c r="WYL111"/>
      <c r="WYM111"/>
      <c r="WYN111"/>
      <c r="WYO111"/>
      <c r="WYP111"/>
      <c r="WYQ111"/>
      <c r="WYR111"/>
      <c r="WYS111"/>
      <c r="WYT111"/>
      <c r="WYU111"/>
      <c r="WYV111"/>
      <c r="WYW111"/>
      <c r="WYX111"/>
      <c r="WYY111"/>
      <c r="WYZ111"/>
      <c r="WZA111"/>
      <c r="WZB111"/>
      <c r="WZC111"/>
      <c r="WZD111"/>
      <c r="WZE111"/>
      <c r="WZF111"/>
      <c r="WZG111"/>
      <c r="WZH111"/>
      <c r="WZI111"/>
      <c r="WZJ111"/>
      <c r="WZK111"/>
      <c r="WZL111"/>
      <c r="WZM111"/>
      <c r="WZN111"/>
      <c r="WZO111"/>
      <c r="WZP111"/>
      <c r="WZQ111"/>
      <c r="WZR111"/>
      <c r="WZS111"/>
      <c r="WZT111"/>
      <c r="WZU111"/>
      <c r="WZV111"/>
      <c r="WZW111"/>
      <c r="WZX111"/>
      <c r="WZY111"/>
      <c r="WZZ111"/>
      <c r="XAA111"/>
      <c r="XAB111"/>
      <c r="XAC111"/>
      <c r="XAD111"/>
      <c r="XAE111"/>
      <c r="XAF111"/>
      <c r="XAG111"/>
      <c r="XAH111"/>
      <c r="XAI111"/>
      <c r="XAJ111"/>
      <c r="XAK111"/>
      <c r="XAL111"/>
      <c r="XAM111"/>
      <c r="XAN111"/>
      <c r="XAO111"/>
      <c r="XAP111"/>
      <c r="XAQ111"/>
      <c r="XAR111"/>
      <c r="XAS111"/>
      <c r="XAT111"/>
      <c r="XAU111"/>
      <c r="XAV111"/>
      <c r="XAW111"/>
      <c r="XAX111"/>
      <c r="XAY111"/>
      <c r="XAZ111"/>
      <c r="XBA111"/>
      <c r="XBB111"/>
      <c r="XBC111"/>
      <c r="XBD111"/>
      <c r="XBE111"/>
      <c r="XBF111"/>
      <c r="XBG111"/>
      <c r="XBH111"/>
      <c r="XBI111"/>
      <c r="XBJ111"/>
      <c r="XBK111"/>
      <c r="XBL111"/>
      <c r="XBM111"/>
      <c r="XBN111"/>
      <c r="XBO111"/>
      <c r="XBP111"/>
      <c r="XBQ111"/>
      <c r="XBR111"/>
      <c r="XBS111"/>
      <c r="XBT111"/>
      <c r="XBU111"/>
      <c r="XBV111"/>
      <c r="XBW111"/>
      <c r="XBX111"/>
      <c r="XBY111"/>
      <c r="XBZ111"/>
      <c r="XCA111"/>
      <c r="XCB111"/>
      <c r="XCC111"/>
      <c r="XCD111"/>
      <c r="XCE111"/>
      <c r="XCF111"/>
      <c r="XCG111"/>
      <c r="XCH111"/>
      <c r="XCI111"/>
      <c r="XCJ111"/>
      <c r="XCK111"/>
      <c r="XCL111"/>
      <c r="XCM111"/>
      <c r="XCN111"/>
      <c r="XCO111"/>
      <c r="XCP111"/>
      <c r="XCQ111"/>
      <c r="XCR111"/>
      <c r="XCS111"/>
      <c r="XCT111"/>
      <c r="XCU111"/>
      <c r="XCV111"/>
      <c r="XCW111"/>
      <c r="XCX111"/>
      <c r="XCY111"/>
      <c r="XCZ111"/>
      <c r="XDA111"/>
      <c r="XDB111"/>
      <c r="XDC111"/>
      <c r="XDD111"/>
      <c r="XDE111"/>
      <c r="XDF111"/>
      <c r="XDG111"/>
      <c r="XDH111"/>
      <c r="XDI111"/>
      <c r="XDJ111"/>
      <c r="XDK111"/>
      <c r="XDL111"/>
      <c r="XDM111"/>
      <c r="XDN111"/>
      <c r="XDO111"/>
      <c r="XDP111"/>
      <c r="XDQ111"/>
      <c r="XDR111"/>
      <c r="XDS111"/>
      <c r="XDT111"/>
      <c r="XDU111"/>
      <c r="XDV111"/>
      <c r="XDW111"/>
      <c r="XDX111"/>
      <c r="XDY111"/>
      <c r="XDZ111"/>
      <c r="XEA111"/>
      <c r="XEB111"/>
      <c r="XEC111"/>
      <c r="XED111"/>
      <c r="XEE111"/>
      <c r="XEF111"/>
      <c r="XEG111"/>
      <c r="XEH111"/>
      <c r="XEI111"/>
      <c r="XEJ111"/>
      <c r="XEK111"/>
      <c r="XEL111"/>
      <c r="XEM111"/>
      <c r="XEN111"/>
      <c r="XEO111"/>
      <c r="XEP111"/>
      <c r="XEQ111"/>
      <c r="XER111"/>
      <c r="XES111"/>
      <c r="XET111"/>
      <c r="XEU111"/>
      <c r="XEV111"/>
      <c r="XEW111"/>
      <c r="XEX111"/>
      <c r="XEY111"/>
      <c r="XEZ111"/>
      <c r="XFA111"/>
      <c r="XFB111"/>
      <c r="XFC111"/>
      <c r="XFD111"/>
    </row>
    <row r="112" spans="1:6 16135:16384" s="398" customFormat="1" ht="5" customHeight="1">
      <c r="A112" s="399"/>
      <c r="B112" s="400"/>
      <c r="C112" s="401"/>
      <c r="D112" s="402"/>
      <c r="E112" s="403"/>
      <c r="F112" s="404"/>
      <c r="WVO112" s="359"/>
      <c r="WVP112" s="359"/>
      <c r="WVQ112" s="359"/>
      <c r="WVR112" s="359"/>
      <c r="WVS112" s="359"/>
      <c r="WVT112" s="359"/>
      <c r="WVU112" s="359"/>
      <c r="WVV112" s="359"/>
      <c r="WVW112" s="359"/>
      <c r="WVX112" s="359"/>
      <c r="WVY112" s="359"/>
      <c r="WVZ112" s="359"/>
      <c r="WWA112" s="359"/>
      <c r="WWB112" s="359"/>
      <c r="WWC112" s="359"/>
      <c r="WWD112" s="359"/>
      <c r="WWE112" s="359"/>
      <c r="WWF112" s="359"/>
      <c r="WWG112" s="359"/>
      <c r="WWH112" s="359"/>
      <c r="WWI112" s="359"/>
      <c r="WWJ112" s="359"/>
      <c r="WWK112" s="359"/>
      <c r="WWL112" s="359"/>
      <c r="WWM112" s="359"/>
      <c r="WWN112" s="359"/>
      <c r="WWO112" s="359"/>
      <c r="WWP112" s="359"/>
      <c r="WWQ112" s="359"/>
      <c r="WWR112" s="359"/>
      <c r="WWS112" s="359"/>
      <c r="WWT112" s="359"/>
      <c r="WWU112" s="359"/>
      <c r="WWV112" s="359"/>
      <c r="WWW112" s="359"/>
      <c r="WWX112" s="359"/>
      <c r="WWY112" s="359"/>
      <c r="WWZ112" s="359"/>
      <c r="WXA112" s="359"/>
      <c r="WXB112" s="359"/>
      <c r="WXC112" s="359"/>
      <c r="WXD112" s="359"/>
      <c r="WXE112" s="359"/>
      <c r="WXF112" s="359"/>
      <c r="WXG112" s="359"/>
      <c r="WXH112" s="359"/>
      <c r="WXI112" s="359"/>
      <c r="WXJ112" s="359"/>
      <c r="WXK112" s="359"/>
      <c r="WXL112" s="359"/>
      <c r="WXM112" s="359"/>
      <c r="WXN112" s="359"/>
      <c r="WXO112" s="359"/>
      <c r="WXP112" s="359"/>
      <c r="WXQ112" s="359"/>
      <c r="WXR112" s="359"/>
      <c r="WXS112" s="359"/>
      <c r="WXT112" s="359"/>
      <c r="WXU112" s="359"/>
      <c r="WXV112" s="359"/>
      <c r="WXW112" s="359"/>
      <c r="WXX112" s="359"/>
      <c r="WXY112" s="359"/>
      <c r="WXZ112" s="359"/>
      <c r="WYA112" s="359"/>
      <c r="WYB112" s="359"/>
      <c r="WYC112" s="359"/>
      <c r="WYD112" s="359"/>
      <c r="WYE112" s="359"/>
      <c r="WYF112" s="359"/>
      <c r="WYG112" s="359"/>
      <c r="WYH112" s="359"/>
      <c r="WYI112" s="359"/>
      <c r="WYJ112" s="359"/>
      <c r="WYK112" s="359"/>
      <c r="WYL112" s="359"/>
      <c r="WYM112" s="359"/>
      <c r="WYN112" s="359"/>
      <c r="WYO112" s="359"/>
      <c r="WYP112" s="359"/>
      <c r="WYQ112" s="359"/>
      <c r="WYR112" s="359"/>
      <c r="WYS112" s="359"/>
      <c r="WYT112" s="359"/>
      <c r="WYU112" s="359"/>
      <c r="WYV112" s="359"/>
      <c r="WYW112" s="359"/>
      <c r="WYX112" s="359"/>
      <c r="WYY112" s="359"/>
      <c r="WYZ112" s="359"/>
      <c r="WZA112" s="359"/>
      <c r="WZB112" s="359"/>
      <c r="WZC112" s="359"/>
      <c r="WZD112" s="359"/>
      <c r="WZE112" s="359"/>
      <c r="WZF112" s="359"/>
      <c r="WZG112" s="359"/>
      <c r="WZH112" s="359"/>
      <c r="WZI112" s="359"/>
      <c r="WZJ112" s="359"/>
      <c r="WZK112" s="359"/>
      <c r="WZL112" s="359"/>
      <c r="WZM112" s="359"/>
      <c r="WZN112" s="359"/>
      <c r="WZO112" s="359"/>
      <c r="WZP112" s="359"/>
      <c r="WZQ112" s="359"/>
      <c r="WZR112" s="359"/>
      <c r="WZS112" s="359"/>
      <c r="WZT112" s="359"/>
      <c r="WZU112" s="359"/>
      <c r="WZV112" s="359"/>
      <c r="WZW112" s="359"/>
      <c r="WZX112" s="359"/>
      <c r="WZY112" s="359"/>
      <c r="WZZ112" s="359"/>
      <c r="XAA112" s="359"/>
      <c r="XAB112" s="359"/>
      <c r="XAC112" s="359"/>
      <c r="XAD112" s="359"/>
      <c r="XAE112" s="359"/>
      <c r="XAF112" s="359"/>
      <c r="XAG112" s="359"/>
      <c r="XAH112" s="359"/>
      <c r="XAI112" s="359"/>
      <c r="XAJ112" s="359"/>
      <c r="XAK112" s="359"/>
      <c r="XAL112" s="359"/>
      <c r="XAM112" s="359"/>
      <c r="XAN112" s="359"/>
      <c r="XAO112" s="359"/>
      <c r="XAP112" s="359"/>
      <c r="XAQ112" s="359"/>
      <c r="XAR112" s="359"/>
      <c r="XAS112" s="359"/>
      <c r="XAT112" s="359"/>
      <c r="XAU112" s="359"/>
      <c r="XAV112" s="359"/>
      <c r="XAW112" s="359"/>
      <c r="XAX112" s="359"/>
      <c r="XAY112" s="359"/>
      <c r="XAZ112" s="359"/>
      <c r="XBA112" s="359"/>
      <c r="XBB112" s="359"/>
      <c r="XBC112" s="359"/>
      <c r="XBD112" s="359"/>
      <c r="XBE112" s="359"/>
      <c r="XBF112" s="359"/>
      <c r="XBG112" s="359"/>
      <c r="XBH112" s="359"/>
      <c r="XBI112" s="359"/>
      <c r="XBJ112" s="359"/>
      <c r="XBK112" s="359"/>
      <c r="XBL112" s="359"/>
      <c r="XBM112" s="359"/>
      <c r="XBN112" s="359"/>
      <c r="XBO112" s="359"/>
      <c r="XBP112" s="359"/>
      <c r="XBQ112" s="359"/>
      <c r="XBR112" s="359"/>
      <c r="XBS112" s="359"/>
      <c r="XBT112" s="359"/>
      <c r="XBU112" s="359"/>
      <c r="XBV112" s="359"/>
      <c r="XBW112" s="359"/>
      <c r="XBX112" s="359"/>
      <c r="XBY112" s="359"/>
      <c r="XBZ112" s="359"/>
      <c r="XCA112" s="359"/>
      <c r="XCB112" s="359"/>
      <c r="XCC112" s="359"/>
      <c r="XCD112" s="359"/>
      <c r="XCE112" s="359"/>
      <c r="XCF112" s="359"/>
      <c r="XCG112" s="359"/>
      <c r="XCH112" s="359"/>
      <c r="XCI112" s="359"/>
      <c r="XCJ112" s="359"/>
      <c r="XCK112" s="359"/>
      <c r="XCL112" s="359"/>
      <c r="XCM112" s="359"/>
      <c r="XCN112" s="359"/>
      <c r="XCO112" s="359"/>
      <c r="XCP112" s="359"/>
      <c r="XCQ112" s="359"/>
      <c r="XCR112" s="359"/>
      <c r="XCS112" s="359"/>
      <c r="XCT112" s="359"/>
      <c r="XCU112" s="359"/>
      <c r="XCV112" s="359"/>
      <c r="XCW112" s="359"/>
      <c r="XCX112" s="359"/>
      <c r="XCY112" s="359"/>
      <c r="XCZ112" s="359"/>
      <c r="XDA112" s="359"/>
      <c r="XDB112" s="359"/>
      <c r="XDC112" s="359"/>
      <c r="XDD112" s="359"/>
      <c r="XDE112" s="359"/>
      <c r="XDF112" s="359"/>
      <c r="XDG112" s="359"/>
      <c r="XDH112" s="359"/>
      <c r="XDI112" s="359"/>
      <c r="XDJ112" s="359"/>
      <c r="XDK112" s="359"/>
      <c r="XDL112" s="359"/>
      <c r="XDM112" s="359"/>
      <c r="XDN112" s="359"/>
      <c r="XDO112" s="359"/>
      <c r="XDP112" s="359"/>
      <c r="XDQ112" s="359"/>
      <c r="XDR112" s="359"/>
      <c r="XDS112" s="359"/>
      <c r="XDT112" s="359"/>
      <c r="XDU112" s="359"/>
      <c r="XDV112" s="359"/>
      <c r="XDW112" s="359"/>
      <c r="XDX112" s="359"/>
      <c r="XDY112" s="359"/>
      <c r="XDZ112" s="359"/>
      <c r="XEA112" s="359"/>
      <c r="XEB112" s="359"/>
      <c r="XEC112" s="359"/>
      <c r="XED112" s="359"/>
      <c r="XEE112" s="359"/>
      <c r="XEF112" s="359"/>
      <c r="XEG112" s="359"/>
      <c r="XEH112" s="359"/>
      <c r="XEI112" s="359"/>
      <c r="XEJ112" s="359"/>
      <c r="XEK112" s="359"/>
      <c r="XEL112" s="359"/>
      <c r="XEM112" s="359"/>
      <c r="XEN112" s="359"/>
      <c r="XEO112" s="359"/>
      <c r="XEP112" s="359"/>
      <c r="XEQ112" s="359"/>
      <c r="XER112" s="359"/>
      <c r="XES112" s="359"/>
      <c r="XET112" s="359"/>
      <c r="XEU112" s="359"/>
      <c r="XEV112" s="359"/>
      <c r="XEW112" s="359"/>
      <c r="XEX112" s="359"/>
      <c r="XEY112" s="359"/>
      <c r="XEZ112" s="359"/>
      <c r="XFA112" s="359"/>
      <c r="XFB112" s="359"/>
      <c r="XFC112" s="359"/>
      <c r="XFD112" s="359"/>
    </row>
    <row r="113" spans="1:6 16135:16384" s="398" customFormat="1" ht="67.5" customHeight="1">
      <c r="A113" s="390">
        <v>42</v>
      </c>
      <c r="B113" s="391" t="s">
        <v>767</v>
      </c>
      <c r="C113" s="405"/>
      <c r="D113" s="418"/>
      <c r="E113" s="419"/>
      <c r="F113" s="420"/>
      <c r="WVO113"/>
      <c r="WVP113"/>
      <c r="WVQ113"/>
      <c r="WVR113"/>
      <c r="WVS113"/>
      <c r="WVT113"/>
      <c r="WVU113"/>
      <c r="WVV113"/>
      <c r="WVW113"/>
      <c r="WVX113"/>
      <c r="WVY113"/>
      <c r="WVZ113"/>
      <c r="WWA113"/>
      <c r="WWB113"/>
      <c r="WWC113"/>
      <c r="WWD113"/>
      <c r="WWE113"/>
      <c r="WWF113"/>
      <c r="WWG113"/>
      <c r="WWH113"/>
      <c r="WWI113"/>
      <c r="WWJ113"/>
      <c r="WWK113"/>
      <c r="WWL113"/>
      <c r="WWM113"/>
      <c r="WWN113"/>
      <c r="WWO113"/>
      <c r="WWP113"/>
      <c r="WWQ113"/>
      <c r="WWR113"/>
      <c r="WWS113"/>
      <c r="WWT113"/>
      <c r="WWU113"/>
      <c r="WWV113"/>
      <c r="WWW113"/>
      <c r="WWX113"/>
      <c r="WWY113"/>
      <c r="WWZ113"/>
      <c r="WXA113"/>
      <c r="WXB113"/>
      <c r="WXC113"/>
      <c r="WXD113"/>
      <c r="WXE113"/>
      <c r="WXF113"/>
      <c r="WXG113"/>
      <c r="WXH113"/>
      <c r="WXI113"/>
      <c r="WXJ113"/>
      <c r="WXK113"/>
      <c r="WXL113"/>
      <c r="WXM113"/>
      <c r="WXN113"/>
      <c r="WXO113"/>
      <c r="WXP113"/>
      <c r="WXQ113"/>
      <c r="WXR113"/>
      <c r="WXS113"/>
      <c r="WXT113"/>
      <c r="WXU113"/>
      <c r="WXV113"/>
      <c r="WXW113"/>
      <c r="WXX113"/>
      <c r="WXY113"/>
      <c r="WXZ113"/>
      <c r="WYA113"/>
      <c r="WYB113"/>
      <c r="WYC113"/>
      <c r="WYD113"/>
      <c r="WYE113"/>
      <c r="WYF113"/>
      <c r="WYG113"/>
      <c r="WYH113"/>
      <c r="WYI113"/>
      <c r="WYJ113"/>
      <c r="WYK113"/>
      <c r="WYL113"/>
      <c r="WYM113"/>
      <c r="WYN113"/>
      <c r="WYO113"/>
      <c r="WYP113"/>
      <c r="WYQ113"/>
      <c r="WYR113"/>
      <c r="WYS113"/>
      <c r="WYT113"/>
      <c r="WYU113"/>
      <c r="WYV113"/>
      <c r="WYW113"/>
      <c r="WYX113"/>
      <c r="WYY113"/>
      <c r="WYZ113"/>
      <c r="WZA113"/>
      <c r="WZB113"/>
      <c r="WZC113"/>
      <c r="WZD113"/>
      <c r="WZE113"/>
      <c r="WZF113"/>
      <c r="WZG113"/>
      <c r="WZH113"/>
      <c r="WZI113"/>
      <c r="WZJ113"/>
      <c r="WZK113"/>
      <c r="WZL113"/>
      <c r="WZM113"/>
      <c r="WZN113"/>
      <c r="WZO113"/>
      <c r="WZP113"/>
      <c r="WZQ113"/>
      <c r="WZR113"/>
      <c r="WZS113"/>
      <c r="WZT113"/>
      <c r="WZU113"/>
      <c r="WZV113"/>
      <c r="WZW113"/>
      <c r="WZX113"/>
      <c r="WZY113"/>
      <c r="WZZ113"/>
      <c r="XAA113"/>
      <c r="XAB113"/>
      <c r="XAC113"/>
      <c r="XAD113"/>
      <c r="XAE113"/>
      <c r="XAF113"/>
      <c r="XAG113"/>
      <c r="XAH113"/>
      <c r="XAI113"/>
      <c r="XAJ113"/>
      <c r="XAK113"/>
      <c r="XAL113"/>
      <c r="XAM113"/>
      <c r="XAN113"/>
      <c r="XAO113"/>
      <c r="XAP113"/>
      <c r="XAQ113"/>
      <c r="XAR113"/>
      <c r="XAS113"/>
      <c r="XAT113"/>
      <c r="XAU113"/>
      <c r="XAV113"/>
      <c r="XAW113"/>
      <c r="XAX113"/>
      <c r="XAY113"/>
      <c r="XAZ113"/>
      <c r="XBA113"/>
      <c r="XBB113"/>
      <c r="XBC113"/>
      <c r="XBD113"/>
      <c r="XBE113"/>
      <c r="XBF113"/>
      <c r="XBG113"/>
      <c r="XBH113"/>
      <c r="XBI113"/>
      <c r="XBJ113"/>
      <c r="XBK113"/>
      <c r="XBL113"/>
      <c r="XBM113"/>
      <c r="XBN113"/>
      <c r="XBO113"/>
      <c r="XBP113"/>
      <c r="XBQ113"/>
      <c r="XBR113"/>
      <c r="XBS113"/>
      <c r="XBT113"/>
      <c r="XBU113"/>
      <c r="XBV113"/>
      <c r="XBW113"/>
      <c r="XBX113"/>
      <c r="XBY113"/>
      <c r="XBZ113"/>
      <c r="XCA113"/>
      <c r="XCB113"/>
      <c r="XCC113"/>
      <c r="XCD113"/>
      <c r="XCE113"/>
      <c r="XCF113"/>
      <c r="XCG113"/>
      <c r="XCH113"/>
      <c r="XCI113"/>
      <c r="XCJ113"/>
      <c r="XCK113"/>
      <c r="XCL113"/>
      <c r="XCM113"/>
      <c r="XCN113"/>
      <c r="XCO113"/>
      <c r="XCP113"/>
      <c r="XCQ113"/>
      <c r="XCR113"/>
      <c r="XCS113"/>
      <c r="XCT113"/>
      <c r="XCU113"/>
      <c r="XCV113"/>
      <c r="XCW113"/>
      <c r="XCX113"/>
      <c r="XCY113"/>
      <c r="XCZ113"/>
      <c r="XDA113"/>
      <c r="XDB113"/>
      <c r="XDC113"/>
      <c r="XDD113"/>
      <c r="XDE113"/>
      <c r="XDF113"/>
      <c r="XDG113"/>
      <c r="XDH113"/>
      <c r="XDI113"/>
      <c r="XDJ113"/>
      <c r="XDK113"/>
      <c r="XDL113"/>
      <c r="XDM113"/>
      <c r="XDN113"/>
      <c r="XDO113"/>
      <c r="XDP113"/>
      <c r="XDQ113"/>
      <c r="XDR113"/>
      <c r="XDS113"/>
      <c r="XDT113"/>
      <c r="XDU113"/>
      <c r="XDV113"/>
      <c r="XDW113"/>
      <c r="XDX113"/>
      <c r="XDY113"/>
      <c r="XDZ113"/>
      <c r="XEA113"/>
      <c r="XEB113"/>
      <c r="XEC113"/>
      <c r="XED113"/>
      <c r="XEE113"/>
      <c r="XEF113"/>
      <c r="XEG113"/>
      <c r="XEH113"/>
      <c r="XEI113"/>
      <c r="XEJ113"/>
      <c r="XEK113"/>
      <c r="XEL113"/>
      <c r="XEM113"/>
      <c r="XEN113"/>
      <c r="XEO113"/>
      <c r="XEP113"/>
      <c r="XEQ113"/>
      <c r="XER113"/>
      <c r="XES113"/>
      <c r="XET113"/>
      <c r="XEU113"/>
      <c r="XEV113"/>
      <c r="XEW113"/>
      <c r="XEX113"/>
      <c r="XEY113"/>
      <c r="XEZ113"/>
      <c r="XFA113"/>
      <c r="XFB113"/>
      <c r="XFC113"/>
      <c r="XFD113"/>
    </row>
    <row r="114" spans="1:6 16135:16384" s="398" customFormat="1" ht="16">
      <c r="A114" s="390"/>
      <c r="B114" s="391" t="s">
        <v>768</v>
      </c>
      <c r="C114" s="405" t="s">
        <v>133</v>
      </c>
      <c r="D114" s="418">
        <v>73</v>
      </c>
      <c r="E114" s="419">
        <v>0</v>
      </c>
      <c r="F114" s="420">
        <f>D114*E114</f>
        <v>0</v>
      </c>
      <c r="WVO114"/>
      <c r="WVP114"/>
      <c r="WVQ114"/>
      <c r="WVR114"/>
      <c r="WVS114"/>
      <c r="WVT114"/>
      <c r="WVU114"/>
      <c r="WVV114"/>
      <c r="WVW114"/>
      <c r="WVX114"/>
      <c r="WVY114"/>
      <c r="WVZ114"/>
      <c r="WWA114"/>
      <c r="WWB114"/>
      <c r="WWC114"/>
      <c r="WWD114"/>
      <c r="WWE114"/>
      <c r="WWF114"/>
      <c r="WWG114"/>
      <c r="WWH114"/>
      <c r="WWI114"/>
      <c r="WWJ114"/>
      <c r="WWK114"/>
      <c r="WWL114"/>
      <c r="WWM114"/>
      <c r="WWN114"/>
      <c r="WWO114"/>
      <c r="WWP114"/>
      <c r="WWQ114"/>
      <c r="WWR114"/>
      <c r="WWS114"/>
      <c r="WWT114"/>
      <c r="WWU114"/>
      <c r="WWV114"/>
      <c r="WWW114"/>
      <c r="WWX114"/>
      <c r="WWY114"/>
      <c r="WWZ114"/>
      <c r="WXA114"/>
      <c r="WXB114"/>
      <c r="WXC114"/>
      <c r="WXD114"/>
      <c r="WXE114"/>
      <c r="WXF114"/>
      <c r="WXG114"/>
      <c r="WXH114"/>
      <c r="WXI114"/>
      <c r="WXJ114"/>
      <c r="WXK114"/>
      <c r="WXL114"/>
      <c r="WXM114"/>
      <c r="WXN114"/>
      <c r="WXO114"/>
      <c r="WXP114"/>
      <c r="WXQ114"/>
      <c r="WXR114"/>
      <c r="WXS114"/>
      <c r="WXT114"/>
      <c r="WXU114"/>
      <c r="WXV114"/>
      <c r="WXW114"/>
      <c r="WXX114"/>
      <c r="WXY114"/>
      <c r="WXZ114"/>
      <c r="WYA114"/>
      <c r="WYB114"/>
      <c r="WYC114"/>
      <c r="WYD114"/>
      <c r="WYE114"/>
      <c r="WYF114"/>
      <c r="WYG114"/>
      <c r="WYH114"/>
      <c r="WYI114"/>
      <c r="WYJ114"/>
      <c r="WYK114"/>
      <c r="WYL114"/>
      <c r="WYM114"/>
      <c r="WYN114"/>
      <c r="WYO114"/>
      <c r="WYP114"/>
      <c r="WYQ114"/>
      <c r="WYR114"/>
      <c r="WYS114"/>
      <c r="WYT114"/>
      <c r="WYU114"/>
      <c r="WYV114"/>
      <c r="WYW114"/>
      <c r="WYX114"/>
      <c r="WYY114"/>
      <c r="WYZ114"/>
      <c r="WZA114"/>
      <c r="WZB114"/>
      <c r="WZC114"/>
      <c r="WZD114"/>
      <c r="WZE114"/>
      <c r="WZF114"/>
      <c r="WZG114"/>
      <c r="WZH114"/>
      <c r="WZI114"/>
      <c r="WZJ114"/>
      <c r="WZK114"/>
      <c r="WZL114"/>
      <c r="WZM114"/>
      <c r="WZN114"/>
      <c r="WZO114"/>
      <c r="WZP114"/>
      <c r="WZQ114"/>
      <c r="WZR114"/>
      <c r="WZS114"/>
      <c r="WZT114"/>
      <c r="WZU114"/>
      <c r="WZV114"/>
      <c r="WZW114"/>
      <c r="WZX114"/>
      <c r="WZY114"/>
      <c r="WZZ114"/>
      <c r="XAA114"/>
      <c r="XAB114"/>
      <c r="XAC114"/>
      <c r="XAD114"/>
      <c r="XAE114"/>
      <c r="XAF114"/>
      <c r="XAG114"/>
      <c r="XAH114"/>
      <c r="XAI114"/>
      <c r="XAJ114"/>
      <c r="XAK114"/>
      <c r="XAL114"/>
      <c r="XAM114"/>
      <c r="XAN114"/>
      <c r="XAO114"/>
      <c r="XAP114"/>
      <c r="XAQ114"/>
      <c r="XAR114"/>
      <c r="XAS114"/>
      <c r="XAT114"/>
      <c r="XAU114"/>
      <c r="XAV114"/>
      <c r="XAW114"/>
      <c r="XAX114"/>
      <c r="XAY114"/>
      <c r="XAZ114"/>
      <c r="XBA114"/>
      <c r="XBB114"/>
      <c r="XBC114"/>
      <c r="XBD114"/>
      <c r="XBE114"/>
      <c r="XBF114"/>
      <c r="XBG114"/>
      <c r="XBH114"/>
      <c r="XBI114"/>
      <c r="XBJ114"/>
      <c r="XBK114"/>
      <c r="XBL114"/>
      <c r="XBM114"/>
      <c r="XBN114"/>
      <c r="XBO114"/>
      <c r="XBP114"/>
      <c r="XBQ114"/>
      <c r="XBR114"/>
      <c r="XBS114"/>
      <c r="XBT114"/>
      <c r="XBU114"/>
      <c r="XBV114"/>
      <c r="XBW114"/>
      <c r="XBX114"/>
      <c r="XBY114"/>
      <c r="XBZ114"/>
      <c r="XCA114"/>
      <c r="XCB114"/>
      <c r="XCC114"/>
      <c r="XCD114"/>
      <c r="XCE114"/>
      <c r="XCF114"/>
      <c r="XCG114"/>
      <c r="XCH114"/>
      <c r="XCI114"/>
      <c r="XCJ114"/>
      <c r="XCK114"/>
      <c r="XCL114"/>
      <c r="XCM114"/>
      <c r="XCN114"/>
      <c r="XCO114"/>
      <c r="XCP114"/>
      <c r="XCQ114"/>
      <c r="XCR114"/>
      <c r="XCS114"/>
      <c r="XCT114"/>
      <c r="XCU114"/>
      <c r="XCV114"/>
      <c r="XCW114"/>
      <c r="XCX114"/>
      <c r="XCY114"/>
      <c r="XCZ114"/>
      <c r="XDA114"/>
      <c r="XDB114"/>
      <c r="XDC114"/>
      <c r="XDD114"/>
      <c r="XDE114"/>
      <c r="XDF114"/>
      <c r="XDG114"/>
      <c r="XDH114"/>
      <c r="XDI114"/>
      <c r="XDJ114"/>
      <c r="XDK114"/>
      <c r="XDL114"/>
      <c r="XDM114"/>
      <c r="XDN114"/>
      <c r="XDO114"/>
      <c r="XDP114"/>
      <c r="XDQ114"/>
      <c r="XDR114"/>
      <c r="XDS114"/>
      <c r="XDT114"/>
      <c r="XDU114"/>
      <c r="XDV114"/>
      <c r="XDW114"/>
      <c r="XDX114"/>
      <c r="XDY114"/>
      <c r="XDZ114"/>
      <c r="XEA114"/>
      <c r="XEB114"/>
      <c r="XEC114"/>
      <c r="XED114"/>
      <c r="XEE114"/>
      <c r="XEF114"/>
      <c r="XEG114"/>
      <c r="XEH114"/>
      <c r="XEI114"/>
      <c r="XEJ114"/>
      <c r="XEK114"/>
      <c r="XEL114"/>
      <c r="XEM114"/>
      <c r="XEN114"/>
      <c r="XEO114"/>
      <c r="XEP114"/>
      <c r="XEQ114"/>
      <c r="XER114"/>
      <c r="XES114"/>
      <c r="XET114"/>
      <c r="XEU114"/>
      <c r="XEV114"/>
      <c r="XEW114"/>
      <c r="XEX114"/>
      <c r="XEY114"/>
      <c r="XEZ114"/>
      <c r="XFA114"/>
      <c r="XFB114"/>
      <c r="XFC114"/>
      <c r="XFD114"/>
    </row>
    <row r="115" spans="1:6 16135:16384" s="398" customFormat="1" ht="16">
      <c r="A115" s="390"/>
      <c r="B115" s="391" t="s">
        <v>769</v>
      </c>
      <c r="C115" s="405" t="s">
        <v>133</v>
      </c>
      <c r="D115" s="418">
        <v>16</v>
      </c>
      <c r="E115" s="419">
        <v>0</v>
      </c>
      <c r="F115" s="420">
        <f>D115*E115</f>
        <v>0</v>
      </c>
      <c r="WVO115"/>
      <c r="WVP115"/>
      <c r="WVQ115"/>
      <c r="WVR115"/>
      <c r="WVS115"/>
      <c r="WVT115"/>
      <c r="WVU115"/>
      <c r="WVV115"/>
      <c r="WVW115"/>
      <c r="WVX115"/>
      <c r="WVY115"/>
      <c r="WVZ115"/>
      <c r="WWA115"/>
      <c r="WWB115"/>
      <c r="WWC115"/>
      <c r="WWD115"/>
      <c r="WWE115"/>
      <c r="WWF115"/>
      <c r="WWG115"/>
      <c r="WWH115"/>
      <c r="WWI115"/>
      <c r="WWJ115"/>
      <c r="WWK115"/>
      <c r="WWL115"/>
      <c r="WWM115"/>
      <c r="WWN115"/>
      <c r="WWO115"/>
      <c r="WWP115"/>
      <c r="WWQ115"/>
      <c r="WWR115"/>
      <c r="WWS115"/>
      <c r="WWT115"/>
      <c r="WWU115"/>
      <c r="WWV115"/>
      <c r="WWW115"/>
      <c r="WWX115"/>
      <c r="WWY115"/>
      <c r="WWZ115"/>
      <c r="WXA115"/>
      <c r="WXB115"/>
      <c r="WXC115"/>
      <c r="WXD115"/>
      <c r="WXE115"/>
      <c r="WXF115"/>
      <c r="WXG115"/>
      <c r="WXH115"/>
      <c r="WXI115"/>
      <c r="WXJ115"/>
      <c r="WXK115"/>
      <c r="WXL115"/>
      <c r="WXM115"/>
      <c r="WXN115"/>
      <c r="WXO115"/>
      <c r="WXP115"/>
      <c r="WXQ115"/>
      <c r="WXR115"/>
      <c r="WXS115"/>
      <c r="WXT115"/>
      <c r="WXU115"/>
      <c r="WXV115"/>
      <c r="WXW115"/>
      <c r="WXX115"/>
      <c r="WXY115"/>
      <c r="WXZ115"/>
      <c r="WYA115"/>
      <c r="WYB115"/>
      <c r="WYC115"/>
      <c r="WYD115"/>
      <c r="WYE115"/>
      <c r="WYF115"/>
      <c r="WYG115"/>
      <c r="WYH115"/>
      <c r="WYI115"/>
      <c r="WYJ115"/>
      <c r="WYK115"/>
      <c r="WYL115"/>
      <c r="WYM115"/>
      <c r="WYN115"/>
      <c r="WYO115"/>
      <c r="WYP115"/>
      <c r="WYQ115"/>
      <c r="WYR115"/>
      <c r="WYS115"/>
      <c r="WYT115"/>
      <c r="WYU115"/>
      <c r="WYV115"/>
      <c r="WYW115"/>
      <c r="WYX115"/>
      <c r="WYY115"/>
      <c r="WYZ115"/>
      <c r="WZA115"/>
      <c r="WZB115"/>
      <c r="WZC115"/>
      <c r="WZD115"/>
      <c r="WZE115"/>
      <c r="WZF115"/>
      <c r="WZG115"/>
      <c r="WZH115"/>
      <c r="WZI115"/>
      <c r="WZJ115"/>
      <c r="WZK115"/>
      <c r="WZL115"/>
      <c r="WZM115"/>
      <c r="WZN115"/>
      <c r="WZO115"/>
      <c r="WZP115"/>
      <c r="WZQ115"/>
      <c r="WZR115"/>
      <c r="WZS115"/>
      <c r="WZT115"/>
      <c r="WZU115"/>
      <c r="WZV115"/>
      <c r="WZW115"/>
      <c r="WZX115"/>
      <c r="WZY115"/>
      <c r="WZZ115"/>
      <c r="XAA115"/>
      <c r="XAB115"/>
      <c r="XAC115"/>
      <c r="XAD115"/>
      <c r="XAE115"/>
      <c r="XAF115"/>
      <c r="XAG115"/>
      <c r="XAH115"/>
      <c r="XAI115"/>
      <c r="XAJ115"/>
      <c r="XAK115"/>
      <c r="XAL115"/>
      <c r="XAM115"/>
      <c r="XAN115"/>
      <c r="XAO115"/>
      <c r="XAP115"/>
      <c r="XAQ115"/>
      <c r="XAR115"/>
      <c r="XAS115"/>
      <c r="XAT115"/>
      <c r="XAU115"/>
      <c r="XAV115"/>
      <c r="XAW115"/>
      <c r="XAX115"/>
      <c r="XAY115"/>
      <c r="XAZ115"/>
      <c r="XBA115"/>
      <c r="XBB115"/>
      <c r="XBC115"/>
      <c r="XBD115"/>
      <c r="XBE115"/>
      <c r="XBF115"/>
      <c r="XBG115"/>
      <c r="XBH115"/>
      <c r="XBI115"/>
      <c r="XBJ115"/>
      <c r="XBK115"/>
      <c r="XBL115"/>
      <c r="XBM115"/>
      <c r="XBN115"/>
      <c r="XBO115"/>
      <c r="XBP115"/>
      <c r="XBQ115"/>
      <c r="XBR115"/>
      <c r="XBS115"/>
      <c r="XBT115"/>
      <c r="XBU115"/>
      <c r="XBV115"/>
      <c r="XBW115"/>
      <c r="XBX115"/>
      <c r="XBY115"/>
      <c r="XBZ115"/>
      <c r="XCA115"/>
      <c r="XCB115"/>
      <c r="XCC115"/>
      <c r="XCD115"/>
      <c r="XCE115"/>
      <c r="XCF115"/>
      <c r="XCG115"/>
      <c r="XCH115"/>
      <c r="XCI115"/>
      <c r="XCJ115"/>
      <c r="XCK115"/>
      <c r="XCL115"/>
      <c r="XCM115"/>
      <c r="XCN115"/>
      <c r="XCO115"/>
      <c r="XCP115"/>
      <c r="XCQ115"/>
      <c r="XCR115"/>
      <c r="XCS115"/>
      <c r="XCT115"/>
      <c r="XCU115"/>
      <c r="XCV115"/>
      <c r="XCW115"/>
      <c r="XCX115"/>
      <c r="XCY115"/>
      <c r="XCZ115"/>
      <c r="XDA115"/>
      <c r="XDB115"/>
      <c r="XDC115"/>
      <c r="XDD115"/>
      <c r="XDE115"/>
      <c r="XDF115"/>
      <c r="XDG115"/>
      <c r="XDH115"/>
      <c r="XDI115"/>
      <c r="XDJ115"/>
      <c r="XDK115"/>
      <c r="XDL115"/>
      <c r="XDM115"/>
      <c r="XDN115"/>
      <c r="XDO115"/>
      <c r="XDP115"/>
      <c r="XDQ115"/>
      <c r="XDR115"/>
      <c r="XDS115"/>
      <c r="XDT115"/>
      <c r="XDU115"/>
      <c r="XDV115"/>
      <c r="XDW115"/>
      <c r="XDX115"/>
      <c r="XDY115"/>
      <c r="XDZ115"/>
      <c r="XEA115"/>
      <c r="XEB115"/>
      <c r="XEC115"/>
      <c r="XED115"/>
      <c r="XEE115"/>
      <c r="XEF115"/>
      <c r="XEG115"/>
      <c r="XEH115"/>
      <c r="XEI115"/>
      <c r="XEJ115"/>
      <c r="XEK115"/>
      <c r="XEL115"/>
      <c r="XEM115"/>
      <c r="XEN115"/>
      <c r="XEO115"/>
      <c r="XEP115"/>
      <c r="XEQ115"/>
      <c r="XER115"/>
      <c r="XES115"/>
      <c r="XET115"/>
      <c r="XEU115"/>
      <c r="XEV115"/>
      <c r="XEW115"/>
      <c r="XEX115"/>
      <c r="XEY115"/>
      <c r="XEZ115"/>
      <c r="XFA115"/>
      <c r="XFB115"/>
      <c r="XFC115"/>
      <c r="XFD115"/>
    </row>
    <row r="116" spans="1:6 16135:16384" s="398" customFormat="1" ht="5" customHeight="1">
      <c r="A116" s="399"/>
      <c r="B116" s="400"/>
      <c r="C116" s="401"/>
      <c r="D116" s="402"/>
      <c r="E116" s="403"/>
      <c r="F116" s="404"/>
      <c r="WVO116" s="359"/>
      <c r="WVP116" s="359"/>
      <c r="WVQ116" s="359"/>
      <c r="WVR116" s="359"/>
      <c r="WVS116" s="359"/>
      <c r="WVT116" s="359"/>
      <c r="WVU116" s="359"/>
      <c r="WVV116" s="359"/>
      <c r="WVW116" s="359"/>
      <c r="WVX116" s="359"/>
      <c r="WVY116" s="359"/>
      <c r="WVZ116" s="359"/>
      <c r="WWA116" s="359"/>
      <c r="WWB116" s="359"/>
      <c r="WWC116" s="359"/>
      <c r="WWD116" s="359"/>
      <c r="WWE116" s="359"/>
      <c r="WWF116" s="359"/>
      <c r="WWG116" s="359"/>
      <c r="WWH116" s="359"/>
      <c r="WWI116" s="359"/>
      <c r="WWJ116" s="359"/>
      <c r="WWK116" s="359"/>
      <c r="WWL116" s="359"/>
      <c r="WWM116" s="359"/>
      <c r="WWN116" s="359"/>
      <c r="WWO116" s="359"/>
      <c r="WWP116" s="359"/>
      <c r="WWQ116" s="359"/>
      <c r="WWR116" s="359"/>
      <c r="WWS116" s="359"/>
      <c r="WWT116" s="359"/>
      <c r="WWU116" s="359"/>
      <c r="WWV116" s="359"/>
      <c r="WWW116" s="359"/>
      <c r="WWX116" s="359"/>
      <c r="WWY116" s="359"/>
      <c r="WWZ116" s="359"/>
      <c r="WXA116" s="359"/>
      <c r="WXB116" s="359"/>
      <c r="WXC116" s="359"/>
      <c r="WXD116" s="359"/>
      <c r="WXE116" s="359"/>
      <c r="WXF116" s="359"/>
      <c r="WXG116" s="359"/>
      <c r="WXH116" s="359"/>
      <c r="WXI116" s="359"/>
      <c r="WXJ116" s="359"/>
      <c r="WXK116" s="359"/>
      <c r="WXL116" s="359"/>
      <c r="WXM116" s="359"/>
      <c r="WXN116" s="359"/>
      <c r="WXO116" s="359"/>
      <c r="WXP116" s="359"/>
      <c r="WXQ116" s="359"/>
      <c r="WXR116" s="359"/>
      <c r="WXS116" s="359"/>
      <c r="WXT116" s="359"/>
      <c r="WXU116" s="359"/>
      <c r="WXV116" s="359"/>
      <c r="WXW116" s="359"/>
      <c r="WXX116" s="359"/>
      <c r="WXY116" s="359"/>
      <c r="WXZ116" s="359"/>
      <c r="WYA116" s="359"/>
      <c r="WYB116" s="359"/>
      <c r="WYC116" s="359"/>
      <c r="WYD116" s="359"/>
      <c r="WYE116" s="359"/>
      <c r="WYF116" s="359"/>
      <c r="WYG116" s="359"/>
      <c r="WYH116" s="359"/>
      <c r="WYI116" s="359"/>
      <c r="WYJ116" s="359"/>
      <c r="WYK116" s="359"/>
      <c r="WYL116" s="359"/>
      <c r="WYM116" s="359"/>
      <c r="WYN116" s="359"/>
      <c r="WYO116" s="359"/>
      <c r="WYP116" s="359"/>
      <c r="WYQ116" s="359"/>
      <c r="WYR116" s="359"/>
      <c r="WYS116" s="359"/>
      <c r="WYT116" s="359"/>
      <c r="WYU116" s="359"/>
      <c r="WYV116" s="359"/>
      <c r="WYW116" s="359"/>
      <c r="WYX116" s="359"/>
      <c r="WYY116" s="359"/>
      <c r="WYZ116" s="359"/>
      <c r="WZA116" s="359"/>
      <c r="WZB116" s="359"/>
      <c r="WZC116" s="359"/>
      <c r="WZD116" s="359"/>
      <c r="WZE116" s="359"/>
      <c r="WZF116" s="359"/>
      <c r="WZG116" s="359"/>
      <c r="WZH116" s="359"/>
      <c r="WZI116" s="359"/>
      <c r="WZJ116" s="359"/>
      <c r="WZK116" s="359"/>
      <c r="WZL116" s="359"/>
      <c r="WZM116" s="359"/>
      <c r="WZN116" s="359"/>
      <c r="WZO116" s="359"/>
      <c r="WZP116" s="359"/>
      <c r="WZQ116" s="359"/>
      <c r="WZR116" s="359"/>
      <c r="WZS116" s="359"/>
      <c r="WZT116" s="359"/>
      <c r="WZU116" s="359"/>
      <c r="WZV116" s="359"/>
      <c r="WZW116" s="359"/>
      <c r="WZX116" s="359"/>
      <c r="WZY116" s="359"/>
      <c r="WZZ116" s="359"/>
      <c r="XAA116" s="359"/>
      <c r="XAB116" s="359"/>
      <c r="XAC116" s="359"/>
      <c r="XAD116" s="359"/>
      <c r="XAE116" s="359"/>
      <c r="XAF116" s="359"/>
      <c r="XAG116" s="359"/>
      <c r="XAH116" s="359"/>
      <c r="XAI116" s="359"/>
      <c r="XAJ116" s="359"/>
      <c r="XAK116" s="359"/>
      <c r="XAL116" s="359"/>
      <c r="XAM116" s="359"/>
      <c r="XAN116" s="359"/>
      <c r="XAO116" s="359"/>
      <c r="XAP116" s="359"/>
      <c r="XAQ116" s="359"/>
      <c r="XAR116" s="359"/>
      <c r="XAS116" s="359"/>
      <c r="XAT116" s="359"/>
      <c r="XAU116" s="359"/>
      <c r="XAV116" s="359"/>
      <c r="XAW116" s="359"/>
      <c r="XAX116" s="359"/>
      <c r="XAY116" s="359"/>
      <c r="XAZ116" s="359"/>
      <c r="XBA116" s="359"/>
      <c r="XBB116" s="359"/>
      <c r="XBC116" s="359"/>
      <c r="XBD116" s="359"/>
      <c r="XBE116" s="359"/>
      <c r="XBF116" s="359"/>
      <c r="XBG116" s="359"/>
      <c r="XBH116" s="359"/>
      <c r="XBI116" s="359"/>
      <c r="XBJ116" s="359"/>
      <c r="XBK116" s="359"/>
      <c r="XBL116" s="359"/>
      <c r="XBM116" s="359"/>
      <c r="XBN116" s="359"/>
      <c r="XBO116" s="359"/>
      <c r="XBP116" s="359"/>
      <c r="XBQ116" s="359"/>
      <c r="XBR116" s="359"/>
      <c r="XBS116" s="359"/>
      <c r="XBT116" s="359"/>
      <c r="XBU116" s="359"/>
      <c r="XBV116" s="359"/>
      <c r="XBW116" s="359"/>
      <c r="XBX116" s="359"/>
      <c r="XBY116" s="359"/>
      <c r="XBZ116" s="359"/>
      <c r="XCA116" s="359"/>
      <c r="XCB116" s="359"/>
      <c r="XCC116" s="359"/>
      <c r="XCD116" s="359"/>
      <c r="XCE116" s="359"/>
      <c r="XCF116" s="359"/>
      <c r="XCG116" s="359"/>
      <c r="XCH116" s="359"/>
      <c r="XCI116" s="359"/>
      <c r="XCJ116" s="359"/>
      <c r="XCK116" s="359"/>
      <c r="XCL116" s="359"/>
      <c r="XCM116" s="359"/>
      <c r="XCN116" s="359"/>
      <c r="XCO116" s="359"/>
      <c r="XCP116" s="359"/>
      <c r="XCQ116" s="359"/>
      <c r="XCR116" s="359"/>
      <c r="XCS116" s="359"/>
      <c r="XCT116" s="359"/>
      <c r="XCU116" s="359"/>
      <c r="XCV116" s="359"/>
      <c r="XCW116" s="359"/>
      <c r="XCX116" s="359"/>
      <c r="XCY116" s="359"/>
      <c r="XCZ116" s="359"/>
      <c r="XDA116" s="359"/>
      <c r="XDB116" s="359"/>
      <c r="XDC116" s="359"/>
      <c r="XDD116" s="359"/>
      <c r="XDE116" s="359"/>
      <c r="XDF116" s="359"/>
      <c r="XDG116" s="359"/>
      <c r="XDH116" s="359"/>
      <c r="XDI116" s="359"/>
      <c r="XDJ116" s="359"/>
      <c r="XDK116" s="359"/>
      <c r="XDL116" s="359"/>
      <c r="XDM116" s="359"/>
      <c r="XDN116" s="359"/>
      <c r="XDO116" s="359"/>
      <c r="XDP116" s="359"/>
      <c r="XDQ116" s="359"/>
      <c r="XDR116" s="359"/>
      <c r="XDS116" s="359"/>
      <c r="XDT116" s="359"/>
      <c r="XDU116" s="359"/>
      <c r="XDV116" s="359"/>
      <c r="XDW116" s="359"/>
      <c r="XDX116" s="359"/>
      <c r="XDY116" s="359"/>
      <c r="XDZ116" s="359"/>
      <c r="XEA116" s="359"/>
      <c r="XEB116" s="359"/>
      <c r="XEC116" s="359"/>
      <c r="XED116" s="359"/>
      <c r="XEE116" s="359"/>
      <c r="XEF116" s="359"/>
      <c r="XEG116" s="359"/>
      <c r="XEH116" s="359"/>
      <c r="XEI116" s="359"/>
      <c r="XEJ116" s="359"/>
      <c r="XEK116" s="359"/>
      <c r="XEL116" s="359"/>
      <c r="XEM116" s="359"/>
      <c r="XEN116" s="359"/>
      <c r="XEO116" s="359"/>
      <c r="XEP116" s="359"/>
      <c r="XEQ116" s="359"/>
      <c r="XER116" s="359"/>
      <c r="XES116" s="359"/>
      <c r="XET116" s="359"/>
      <c r="XEU116" s="359"/>
      <c r="XEV116" s="359"/>
      <c r="XEW116" s="359"/>
      <c r="XEX116" s="359"/>
      <c r="XEY116" s="359"/>
      <c r="XEZ116" s="359"/>
      <c r="XFA116" s="359"/>
      <c r="XFB116" s="359"/>
      <c r="XFC116" s="359"/>
      <c r="XFD116" s="359"/>
    </row>
    <row r="117" spans="1:6 16135:16384" s="398" customFormat="1" ht="32">
      <c r="A117" s="390">
        <v>43</v>
      </c>
      <c r="B117" s="391" t="s">
        <v>770</v>
      </c>
      <c r="C117" s="405"/>
      <c r="D117" s="418"/>
      <c r="E117" s="419"/>
      <c r="F117" s="420"/>
      <c r="WVO117"/>
      <c r="WVP117"/>
      <c r="WVQ117"/>
      <c r="WVR117"/>
      <c r="WVS117"/>
      <c r="WVT117"/>
      <c r="WVU117"/>
      <c r="WVV117"/>
      <c r="WVW117"/>
      <c r="WVX117"/>
      <c r="WVY117"/>
      <c r="WVZ117"/>
      <c r="WWA117"/>
      <c r="WWB117"/>
      <c r="WWC117"/>
      <c r="WWD117"/>
      <c r="WWE117"/>
      <c r="WWF117"/>
      <c r="WWG117"/>
      <c r="WWH117"/>
      <c r="WWI117"/>
      <c r="WWJ117"/>
      <c r="WWK117"/>
      <c r="WWL117"/>
      <c r="WWM117"/>
      <c r="WWN117"/>
      <c r="WWO117"/>
      <c r="WWP117"/>
      <c r="WWQ117"/>
      <c r="WWR117"/>
      <c r="WWS117"/>
      <c r="WWT117"/>
      <c r="WWU117"/>
      <c r="WWV117"/>
      <c r="WWW117"/>
      <c r="WWX117"/>
      <c r="WWY117"/>
      <c r="WWZ117"/>
      <c r="WXA117"/>
      <c r="WXB117"/>
      <c r="WXC117"/>
      <c r="WXD117"/>
      <c r="WXE117"/>
      <c r="WXF117"/>
      <c r="WXG117"/>
      <c r="WXH117"/>
      <c r="WXI117"/>
      <c r="WXJ117"/>
      <c r="WXK117"/>
      <c r="WXL117"/>
      <c r="WXM117"/>
      <c r="WXN117"/>
      <c r="WXO117"/>
      <c r="WXP117"/>
      <c r="WXQ117"/>
      <c r="WXR117"/>
      <c r="WXS117"/>
      <c r="WXT117"/>
      <c r="WXU117"/>
      <c r="WXV117"/>
      <c r="WXW117"/>
      <c r="WXX117"/>
      <c r="WXY117"/>
      <c r="WXZ117"/>
      <c r="WYA117"/>
      <c r="WYB117"/>
      <c r="WYC117"/>
      <c r="WYD117"/>
      <c r="WYE117"/>
      <c r="WYF117"/>
      <c r="WYG117"/>
      <c r="WYH117"/>
      <c r="WYI117"/>
      <c r="WYJ117"/>
      <c r="WYK117"/>
      <c r="WYL117"/>
      <c r="WYM117"/>
      <c r="WYN117"/>
      <c r="WYO117"/>
      <c r="WYP117"/>
      <c r="WYQ117"/>
      <c r="WYR117"/>
      <c r="WYS117"/>
      <c r="WYT117"/>
      <c r="WYU117"/>
      <c r="WYV117"/>
      <c r="WYW117"/>
      <c r="WYX117"/>
      <c r="WYY117"/>
      <c r="WYZ117"/>
      <c r="WZA117"/>
      <c r="WZB117"/>
      <c r="WZC117"/>
      <c r="WZD117"/>
      <c r="WZE117"/>
      <c r="WZF117"/>
      <c r="WZG117"/>
      <c r="WZH117"/>
      <c r="WZI117"/>
      <c r="WZJ117"/>
      <c r="WZK117"/>
      <c r="WZL117"/>
      <c r="WZM117"/>
      <c r="WZN117"/>
      <c r="WZO117"/>
      <c r="WZP117"/>
      <c r="WZQ117"/>
      <c r="WZR117"/>
      <c r="WZS117"/>
      <c r="WZT117"/>
      <c r="WZU117"/>
      <c r="WZV117"/>
      <c r="WZW117"/>
      <c r="WZX117"/>
      <c r="WZY117"/>
      <c r="WZZ117"/>
      <c r="XAA117"/>
      <c r="XAB117"/>
      <c r="XAC117"/>
      <c r="XAD117"/>
      <c r="XAE117"/>
      <c r="XAF117"/>
      <c r="XAG117"/>
      <c r="XAH117"/>
      <c r="XAI117"/>
      <c r="XAJ117"/>
      <c r="XAK117"/>
      <c r="XAL117"/>
      <c r="XAM117"/>
      <c r="XAN117"/>
      <c r="XAO117"/>
      <c r="XAP117"/>
      <c r="XAQ117"/>
      <c r="XAR117"/>
      <c r="XAS117"/>
      <c r="XAT117"/>
      <c r="XAU117"/>
      <c r="XAV117"/>
      <c r="XAW117"/>
      <c r="XAX117"/>
      <c r="XAY117"/>
      <c r="XAZ117"/>
      <c r="XBA117"/>
      <c r="XBB117"/>
      <c r="XBC117"/>
      <c r="XBD117"/>
      <c r="XBE117"/>
      <c r="XBF117"/>
      <c r="XBG117"/>
      <c r="XBH117"/>
      <c r="XBI117"/>
      <c r="XBJ117"/>
      <c r="XBK117"/>
      <c r="XBL117"/>
      <c r="XBM117"/>
      <c r="XBN117"/>
      <c r="XBO117"/>
      <c r="XBP117"/>
      <c r="XBQ117"/>
      <c r="XBR117"/>
      <c r="XBS117"/>
      <c r="XBT117"/>
      <c r="XBU117"/>
      <c r="XBV117"/>
      <c r="XBW117"/>
      <c r="XBX117"/>
      <c r="XBY117"/>
      <c r="XBZ117"/>
      <c r="XCA117"/>
      <c r="XCB117"/>
      <c r="XCC117"/>
      <c r="XCD117"/>
      <c r="XCE117"/>
      <c r="XCF117"/>
      <c r="XCG117"/>
      <c r="XCH117"/>
      <c r="XCI117"/>
      <c r="XCJ117"/>
      <c r="XCK117"/>
      <c r="XCL117"/>
      <c r="XCM117"/>
      <c r="XCN117"/>
      <c r="XCO117"/>
      <c r="XCP117"/>
      <c r="XCQ117"/>
      <c r="XCR117"/>
      <c r="XCS117"/>
      <c r="XCT117"/>
      <c r="XCU117"/>
      <c r="XCV117"/>
      <c r="XCW117"/>
      <c r="XCX117"/>
      <c r="XCY117"/>
      <c r="XCZ117"/>
      <c r="XDA117"/>
      <c r="XDB117"/>
      <c r="XDC117"/>
      <c r="XDD117"/>
      <c r="XDE117"/>
      <c r="XDF117"/>
      <c r="XDG117"/>
      <c r="XDH117"/>
      <c r="XDI117"/>
      <c r="XDJ117"/>
      <c r="XDK117"/>
      <c r="XDL117"/>
      <c r="XDM117"/>
      <c r="XDN117"/>
      <c r="XDO117"/>
      <c r="XDP117"/>
      <c r="XDQ117"/>
      <c r="XDR117"/>
      <c r="XDS117"/>
      <c r="XDT117"/>
      <c r="XDU117"/>
      <c r="XDV117"/>
      <c r="XDW117"/>
      <c r="XDX117"/>
      <c r="XDY117"/>
      <c r="XDZ117"/>
      <c r="XEA117"/>
      <c r="XEB117"/>
      <c r="XEC117"/>
      <c r="XED117"/>
      <c r="XEE117"/>
      <c r="XEF117"/>
      <c r="XEG117"/>
      <c r="XEH117"/>
      <c r="XEI117"/>
      <c r="XEJ117"/>
      <c r="XEK117"/>
      <c r="XEL117"/>
      <c r="XEM117"/>
      <c r="XEN117"/>
      <c r="XEO117"/>
      <c r="XEP117"/>
      <c r="XEQ117"/>
      <c r="XER117"/>
      <c r="XES117"/>
      <c r="XET117"/>
      <c r="XEU117"/>
      <c r="XEV117"/>
      <c r="XEW117"/>
      <c r="XEX117"/>
      <c r="XEY117"/>
      <c r="XEZ117"/>
      <c r="XFA117"/>
      <c r="XFB117"/>
      <c r="XFC117"/>
      <c r="XFD117"/>
    </row>
    <row r="118" spans="1:6 16135:16384" s="398" customFormat="1" ht="34">
      <c r="A118" s="390"/>
      <c r="B118" s="391" t="s">
        <v>771</v>
      </c>
      <c r="C118" s="405" t="s">
        <v>133</v>
      </c>
      <c r="D118" s="418">
        <v>89</v>
      </c>
      <c r="E118" s="419">
        <v>0</v>
      </c>
      <c r="F118" s="420">
        <f>D118*E118</f>
        <v>0</v>
      </c>
      <c r="WVO118"/>
      <c r="WVP118"/>
      <c r="WVQ118"/>
      <c r="WVR118"/>
      <c r="WVS118"/>
      <c r="WVT118"/>
      <c r="WVU118"/>
      <c r="WVV118"/>
      <c r="WVW118"/>
      <c r="WVX118"/>
      <c r="WVY118"/>
      <c r="WVZ118"/>
      <c r="WWA118"/>
      <c r="WWB118"/>
      <c r="WWC118"/>
      <c r="WWD118"/>
      <c r="WWE118"/>
      <c r="WWF118"/>
      <c r="WWG118"/>
      <c r="WWH118"/>
      <c r="WWI118"/>
      <c r="WWJ118"/>
      <c r="WWK118"/>
      <c r="WWL118"/>
      <c r="WWM118"/>
      <c r="WWN118"/>
      <c r="WWO118"/>
      <c r="WWP118"/>
      <c r="WWQ118"/>
      <c r="WWR118"/>
      <c r="WWS118"/>
      <c r="WWT118"/>
      <c r="WWU118"/>
      <c r="WWV118"/>
      <c r="WWW118"/>
      <c r="WWX118"/>
      <c r="WWY118"/>
      <c r="WWZ118"/>
      <c r="WXA118"/>
      <c r="WXB118"/>
      <c r="WXC118"/>
      <c r="WXD118"/>
      <c r="WXE118"/>
      <c r="WXF118"/>
      <c r="WXG118"/>
      <c r="WXH118"/>
      <c r="WXI118"/>
      <c r="WXJ118"/>
      <c r="WXK118"/>
      <c r="WXL118"/>
      <c r="WXM118"/>
      <c r="WXN118"/>
      <c r="WXO118"/>
      <c r="WXP118"/>
      <c r="WXQ118"/>
      <c r="WXR118"/>
      <c r="WXS118"/>
      <c r="WXT118"/>
      <c r="WXU118"/>
      <c r="WXV118"/>
      <c r="WXW118"/>
      <c r="WXX118"/>
      <c r="WXY118"/>
      <c r="WXZ118"/>
      <c r="WYA118"/>
      <c r="WYB118"/>
      <c r="WYC118"/>
      <c r="WYD118"/>
      <c r="WYE118"/>
      <c r="WYF118"/>
      <c r="WYG118"/>
      <c r="WYH118"/>
      <c r="WYI118"/>
      <c r="WYJ118"/>
      <c r="WYK118"/>
      <c r="WYL118"/>
      <c r="WYM118"/>
      <c r="WYN118"/>
      <c r="WYO118"/>
      <c r="WYP118"/>
      <c r="WYQ118"/>
      <c r="WYR118"/>
      <c r="WYS118"/>
      <c r="WYT118"/>
      <c r="WYU118"/>
      <c r="WYV118"/>
      <c r="WYW118"/>
      <c r="WYX118"/>
      <c r="WYY118"/>
      <c r="WYZ118"/>
      <c r="WZA118"/>
      <c r="WZB118"/>
      <c r="WZC118"/>
      <c r="WZD118"/>
      <c r="WZE118"/>
      <c r="WZF118"/>
      <c r="WZG118"/>
      <c r="WZH118"/>
      <c r="WZI118"/>
      <c r="WZJ118"/>
      <c r="WZK118"/>
      <c r="WZL118"/>
      <c r="WZM118"/>
      <c r="WZN118"/>
      <c r="WZO118"/>
      <c r="WZP118"/>
      <c r="WZQ118"/>
      <c r="WZR118"/>
      <c r="WZS118"/>
      <c r="WZT118"/>
      <c r="WZU118"/>
      <c r="WZV118"/>
      <c r="WZW118"/>
      <c r="WZX118"/>
      <c r="WZY118"/>
      <c r="WZZ118"/>
      <c r="XAA118"/>
      <c r="XAB118"/>
      <c r="XAC118"/>
      <c r="XAD118"/>
      <c r="XAE118"/>
      <c r="XAF118"/>
      <c r="XAG118"/>
      <c r="XAH118"/>
      <c r="XAI118"/>
      <c r="XAJ118"/>
      <c r="XAK118"/>
      <c r="XAL118"/>
      <c r="XAM118"/>
      <c r="XAN118"/>
      <c r="XAO118"/>
      <c r="XAP118"/>
      <c r="XAQ118"/>
      <c r="XAR118"/>
      <c r="XAS118"/>
      <c r="XAT118"/>
      <c r="XAU118"/>
      <c r="XAV118"/>
      <c r="XAW118"/>
      <c r="XAX118"/>
      <c r="XAY118"/>
      <c r="XAZ118"/>
      <c r="XBA118"/>
      <c r="XBB118"/>
      <c r="XBC118"/>
      <c r="XBD118"/>
      <c r="XBE118"/>
      <c r="XBF118"/>
      <c r="XBG118"/>
      <c r="XBH118"/>
      <c r="XBI118"/>
      <c r="XBJ118"/>
      <c r="XBK118"/>
      <c r="XBL118"/>
      <c r="XBM118"/>
      <c r="XBN118"/>
      <c r="XBO118"/>
      <c r="XBP118"/>
      <c r="XBQ118"/>
      <c r="XBR118"/>
      <c r="XBS118"/>
      <c r="XBT118"/>
      <c r="XBU118"/>
      <c r="XBV118"/>
      <c r="XBW118"/>
      <c r="XBX118"/>
      <c r="XBY118"/>
      <c r="XBZ118"/>
      <c r="XCA118"/>
      <c r="XCB118"/>
      <c r="XCC118"/>
      <c r="XCD118"/>
      <c r="XCE118"/>
      <c r="XCF118"/>
      <c r="XCG118"/>
      <c r="XCH118"/>
      <c r="XCI118"/>
      <c r="XCJ118"/>
      <c r="XCK118"/>
      <c r="XCL118"/>
      <c r="XCM118"/>
      <c r="XCN118"/>
      <c r="XCO118"/>
      <c r="XCP118"/>
      <c r="XCQ118"/>
      <c r="XCR118"/>
      <c r="XCS118"/>
      <c r="XCT118"/>
      <c r="XCU118"/>
      <c r="XCV118"/>
      <c r="XCW118"/>
      <c r="XCX118"/>
      <c r="XCY118"/>
      <c r="XCZ118"/>
      <c r="XDA118"/>
      <c r="XDB118"/>
      <c r="XDC118"/>
      <c r="XDD118"/>
      <c r="XDE118"/>
      <c r="XDF118"/>
      <c r="XDG118"/>
      <c r="XDH118"/>
      <c r="XDI118"/>
      <c r="XDJ118"/>
      <c r="XDK118"/>
      <c r="XDL118"/>
      <c r="XDM118"/>
      <c r="XDN118"/>
      <c r="XDO118"/>
      <c r="XDP118"/>
      <c r="XDQ118"/>
      <c r="XDR118"/>
      <c r="XDS118"/>
      <c r="XDT118"/>
      <c r="XDU118"/>
      <c r="XDV118"/>
      <c r="XDW118"/>
      <c r="XDX118"/>
      <c r="XDY118"/>
      <c r="XDZ118"/>
      <c r="XEA118"/>
      <c r="XEB118"/>
      <c r="XEC118"/>
      <c r="XED118"/>
      <c r="XEE118"/>
      <c r="XEF118"/>
      <c r="XEG118"/>
      <c r="XEH118"/>
      <c r="XEI118"/>
      <c r="XEJ118"/>
      <c r="XEK118"/>
      <c r="XEL118"/>
      <c r="XEM118"/>
      <c r="XEN118"/>
      <c r="XEO118"/>
      <c r="XEP118"/>
      <c r="XEQ118"/>
      <c r="XER118"/>
      <c r="XES118"/>
      <c r="XET118"/>
      <c r="XEU118"/>
      <c r="XEV118"/>
      <c r="XEW118"/>
      <c r="XEX118"/>
      <c r="XEY118"/>
      <c r="XEZ118"/>
      <c r="XFA118"/>
      <c r="XFB118"/>
      <c r="XFC118"/>
      <c r="XFD118"/>
    </row>
    <row r="119" spans="1:6 16135:16384" s="398" customFormat="1" ht="5" customHeight="1">
      <c r="A119" s="399"/>
      <c r="B119" s="400"/>
      <c r="C119" s="401"/>
      <c r="D119" s="402"/>
      <c r="E119" s="403"/>
      <c r="F119" s="404"/>
      <c r="WVO119" s="359"/>
      <c r="WVP119" s="359"/>
      <c r="WVQ119" s="359"/>
      <c r="WVR119" s="359"/>
      <c r="WVS119" s="359"/>
      <c r="WVT119" s="359"/>
      <c r="WVU119" s="359"/>
      <c r="WVV119" s="359"/>
      <c r="WVW119" s="359"/>
      <c r="WVX119" s="359"/>
      <c r="WVY119" s="359"/>
      <c r="WVZ119" s="359"/>
      <c r="WWA119" s="359"/>
      <c r="WWB119" s="359"/>
      <c r="WWC119" s="359"/>
      <c r="WWD119" s="359"/>
      <c r="WWE119" s="359"/>
      <c r="WWF119" s="359"/>
      <c r="WWG119" s="359"/>
      <c r="WWH119" s="359"/>
      <c r="WWI119" s="359"/>
      <c r="WWJ119" s="359"/>
      <c r="WWK119" s="359"/>
      <c r="WWL119" s="359"/>
      <c r="WWM119" s="359"/>
      <c r="WWN119" s="359"/>
      <c r="WWO119" s="359"/>
      <c r="WWP119" s="359"/>
      <c r="WWQ119" s="359"/>
      <c r="WWR119" s="359"/>
      <c r="WWS119" s="359"/>
      <c r="WWT119" s="359"/>
      <c r="WWU119" s="359"/>
      <c r="WWV119" s="359"/>
      <c r="WWW119" s="359"/>
      <c r="WWX119" s="359"/>
      <c r="WWY119" s="359"/>
      <c r="WWZ119" s="359"/>
      <c r="WXA119" s="359"/>
      <c r="WXB119" s="359"/>
      <c r="WXC119" s="359"/>
      <c r="WXD119" s="359"/>
      <c r="WXE119" s="359"/>
      <c r="WXF119" s="359"/>
      <c r="WXG119" s="359"/>
      <c r="WXH119" s="359"/>
      <c r="WXI119" s="359"/>
      <c r="WXJ119" s="359"/>
      <c r="WXK119" s="359"/>
      <c r="WXL119" s="359"/>
      <c r="WXM119" s="359"/>
      <c r="WXN119" s="359"/>
      <c r="WXO119" s="359"/>
      <c r="WXP119" s="359"/>
      <c r="WXQ119" s="359"/>
      <c r="WXR119" s="359"/>
      <c r="WXS119" s="359"/>
      <c r="WXT119" s="359"/>
      <c r="WXU119" s="359"/>
      <c r="WXV119" s="359"/>
      <c r="WXW119" s="359"/>
      <c r="WXX119" s="359"/>
      <c r="WXY119" s="359"/>
      <c r="WXZ119" s="359"/>
      <c r="WYA119" s="359"/>
      <c r="WYB119" s="359"/>
      <c r="WYC119" s="359"/>
      <c r="WYD119" s="359"/>
      <c r="WYE119" s="359"/>
      <c r="WYF119" s="359"/>
      <c r="WYG119" s="359"/>
      <c r="WYH119" s="359"/>
      <c r="WYI119" s="359"/>
      <c r="WYJ119" s="359"/>
      <c r="WYK119" s="359"/>
      <c r="WYL119" s="359"/>
      <c r="WYM119" s="359"/>
      <c r="WYN119" s="359"/>
      <c r="WYO119" s="359"/>
      <c r="WYP119" s="359"/>
      <c r="WYQ119" s="359"/>
      <c r="WYR119" s="359"/>
      <c r="WYS119" s="359"/>
      <c r="WYT119" s="359"/>
      <c r="WYU119" s="359"/>
      <c r="WYV119" s="359"/>
      <c r="WYW119" s="359"/>
      <c r="WYX119" s="359"/>
      <c r="WYY119" s="359"/>
      <c r="WYZ119" s="359"/>
      <c r="WZA119" s="359"/>
      <c r="WZB119" s="359"/>
      <c r="WZC119" s="359"/>
      <c r="WZD119" s="359"/>
      <c r="WZE119" s="359"/>
      <c r="WZF119" s="359"/>
      <c r="WZG119" s="359"/>
      <c r="WZH119" s="359"/>
      <c r="WZI119" s="359"/>
      <c r="WZJ119" s="359"/>
      <c r="WZK119" s="359"/>
      <c r="WZL119" s="359"/>
      <c r="WZM119" s="359"/>
      <c r="WZN119" s="359"/>
      <c r="WZO119" s="359"/>
      <c r="WZP119" s="359"/>
      <c r="WZQ119" s="359"/>
      <c r="WZR119" s="359"/>
      <c r="WZS119" s="359"/>
      <c r="WZT119" s="359"/>
      <c r="WZU119" s="359"/>
      <c r="WZV119" s="359"/>
      <c r="WZW119" s="359"/>
      <c r="WZX119" s="359"/>
      <c r="WZY119" s="359"/>
      <c r="WZZ119" s="359"/>
      <c r="XAA119" s="359"/>
      <c r="XAB119" s="359"/>
      <c r="XAC119" s="359"/>
      <c r="XAD119" s="359"/>
      <c r="XAE119" s="359"/>
      <c r="XAF119" s="359"/>
      <c r="XAG119" s="359"/>
      <c r="XAH119" s="359"/>
      <c r="XAI119" s="359"/>
      <c r="XAJ119" s="359"/>
      <c r="XAK119" s="359"/>
      <c r="XAL119" s="359"/>
      <c r="XAM119" s="359"/>
      <c r="XAN119" s="359"/>
      <c r="XAO119" s="359"/>
      <c r="XAP119" s="359"/>
      <c r="XAQ119" s="359"/>
      <c r="XAR119" s="359"/>
      <c r="XAS119" s="359"/>
      <c r="XAT119" s="359"/>
      <c r="XAU119" s="359"/>
      <c r="XAV119" s="359"/>
      <c r="XAW119" s="359"/>
      <c r="XAX119" s="359"/>
      <c r="XAY119" s="359"/>
      <c r="XAZ119" s="359"/>
      <c r="XBA119" s="359"/>
      <c r="XBB119" s="359"/>
      <c r="XBC119" s="359"/>
      <c r="XBD119" s="359"/>
      <c r="XBE119" s="359"/>
      <c r="XBF119" s="359"/>
      <c r="XBG119" s="359"/>
      <c r="XBH119" s="359"/>
      <c r="XBI119" s="359"/>
      <c r="XBJ119" s="359"/>
      <c r="XBK119" s="359"/>
      <c r="XBL119" s="359"/>
      <c r="XBM119" s="359"/>
      <c r="XBN119" s="359"/>
      <c r="XBO119" s="359"/>
      <c r="XBP119" s="359"/>
      <c r="XBQ119" s="359"/>
      <c r="XBR119" s="359"/>
      <c r="XBS119" s="359"/>
      <c r="XBT119" s="359"/>
      <c r="XBU119" s="359"/>
      <c r="XBV119" s="359"/>
      <c r="XBW119" s="359"/>
      <c r="XBX119" s="359"/>
      <c r="XBY119" s="359"/>
      <c r="XBZ119" s="359"/>
      <c r="XCA119" s="359"/>
      <c r="XCB119" s="359"/>
      <c r="XCC119" s="359"/>
      <c r="XCD119" s="359"/>
      <c r="XCE119" s="359"/>
      <c r="XCF119" s="359"/>
      <c r="XCG119" s="359"/>
      <c r="XCH119" s="359"/>
      <c r="XCI119" s="359"/>
      <c r="XCJ119" s="359"/>
      <c r="XCK119" s="359"/>
      <c r="XCL119" s="359"/>
      <c r="XCM119" s="359"/>
      <c r="XCN119" s="359"/>
      <c r="XCO119" s="359"/>
      <c r="XCP119" s="359"/>
      <c r="XCQ119" s="359"/>
      <c r="XCR119" s="359"/>
      <c r="XCS119" s="359"/>
      <c r="XCT119" s="359"/>
      <c r="XCU119" s="359"/>
      <c r="XCV119" s="359"/>
      <c r="XCW119" s="359"/>
      <c r="XCX119" s="359"/>
      <c r="XCY119" s="359"/>
      <c r="XCZ119" s="359"/>
      <c r="XDA119" s="359"/>
      <c r="XDB119" s="359"/>
      <c r="XDC119" s="359"/>
      <c r="XDD119" s="359"/>
      <c r="XDE119" s="359"/>
      <c r="XDF119" s="359"/>
      <c r="XDG119" s="359"/>
      <c r="XDH119" s="359"/>
      <c r="XDI119" s="359"/>
      <c r="XDJ119" s="359"/>
      <c r="XDK119" s="359"/>
      <c r="XDL119" s="359"/>
      <c r="XDM119" s="359"/>
      <c r="XDN119" s="359"/>
      <c r="XDO119" s="359"/>
      <c r="XDP119" s="359"/>
      <c r="XDQ119" s="359"/>
      <c r="XDR119" s="359"/>
      <c r="XDS119" s="359"/>
      <c r="XDT119" s="359"/>
      <c r="XDU119" s="359"/>
      <c r="XDV119" s="359"/>
      <c r="XDW119" s="359"/>
      <c r="XDX119" s="359"/>
      <c r="XDY119" s="359"/>
      <c r="XDZ119" s="359"/>
      <c r="XEA119" s="359"/>
      <c r="XEB119" s="359"/>
      <c r="XEC119" s="359"/>
      <c r="XED119" s="359"/>
      <c r="XEE119" s="359"/>
      <c r="XEF119" s="359"/>
      <c r="XEG119" s="359"/>
      <c r="XEH119" s="359"/>
      <c r="XEI119" s="359"/>
      <c r="XEJ119" s="359"/>
      <c r="XEK119" s="359"/>
      <c r="XEL119" s="359"/>
      <c r="XEM119" s="359"/>
      <c r="XEN119" s="359"/>
      <c r="XEO119" s="359"/>
      <c r="XEP119" s="359"/>
      <c r="XEQ119" s="359"/>
      <c r="XER119" s="359"/>
      <c r="XES119" s="359"/>
      <c r="XET119" s="359"/>
      <c r="XEU119" s="359"/>
      <c r="XEV119" s="359"/>
      <c r="XEW119" s="359"/>
      <c r="XEX119" s="359"/>
      <c r="XEY119" s="359"/>
      <c r="XEZ119" s="359"/>
      <c r="XFA119" s="359"/>
      <c r="XFB119" s="359"/>
      <c r="XFC119" s="359"/>
      <c r="XFD119" s="359"/>
    </row>
    <row r="120" spans="1:6 16135:16384" s="398" customFormat="1" ht="96">
      <c r="A120" s="390">
        <v>44</v>
      </c>
      <c r="B120" s="391" t="s">
        <v>772</v>
      </c>
      <c r="C120" s="414"/>
      <c r="D120" s="421"/>
      <c r="E120" s="422"/>
      <c r="F120" s="415"/>
      <c r="WVO120"/>
      <c r="WVP120"/>
      <c r="WVQ120"/>
      <c r="WVR120"/>
      <c r="WVS120"/>
      <c r="WVT120"/>
      <c r="WVU120"/>
      <c r="WVV120"/>
      <c r="WVW120"/>
      <c r="WVX120"/>
      <c r="WVY120"/>
      <c r="WVZ120"/>
      <c r="WWA120"/>
      <c r="WWB120"/>
      <c r="WWC120"/>
      <c r="WWD120"/>
      <c r="WWE120"/>
      <c r="WWF120"/>
      <c r="WWG120"/>
      <c r="WWH120"/>
      <c r="WWI120"/>
      <c r="WWJ120"/>
      <c r="WWK120"/>
      <c r="WWL120"/>
      <c r="WWM120"/>
      <c r="WWN120"/>
      <c r="WWO120"/>
      <c r="WWP120"/>
      <c r="WWQ120"/>
      <c r="WWR120"/>
      <c r="WWS120"/>
      <c r="WWT120"/>
      <c r="WWU120"/>
      <c r="WWV120"/>
      <c r="WWW120"/>
      <c r="WWX120"/>
      <c r="WWY120"/>
      <c r="WWZ120"/>
      <c r="WXA120"/>
      <c r="WXB120"/>
      <c r="WXC120"/>
      <c r="WXD120"/>
      <c r="WXE120"/>
      <c r="WXF120"/>
      <c r="WXG120"/>
      <c r="WXH120"/>
      <c r="WXI120"/>
      <c r="WXJ120"/>
      <c r="WXK120"/>
      <c r="WXL120"/>
      <c r="WXM120"/>
      <c r="WXN120"/>
      <c r="WXO120"/>
      <c r="WXP120"/>
      <c r="WXQ120"/>
      <c r="WXR120"/>
      <c r="WXS120"/>
      <c r="WXT120"/>
      <c r="WXU120"/>
      <c r="WXV120"/>
      <c r="WXW120"/>
      <c r="WXX120"/>
      <c r="WXY120"/>
      <c r="WXZ120"/>
      <c r="WYA120"/>
      <c r="WYB120"/>
      <c r="WYC120"/>
      <c r="WYD120"/>
      <c r="WYE120"/>
      <c r="WYF120"/>
      <c r="WYG120"/>
      <c r="WYH120"/>
      <c r="WYI120"/>
      <c r="WYJ120"/>
      <c r="WYK120"/>
      <c r="WYL120"/>
      <c r="WYM120"/>
      <c r="WYN120"/>
      <c r="WYO120"/>
      <c r="WYP120"/>
      <c r="WYQ120"/>
      <c r="WYR120"/>
      <c r="WYS120"/>
      <c r="WYT120"/>
      <c r="WYU120"/>
      <c r="WYV120"/>
      <c r="WYW120"/>
      <c r="WYX120"/>
      <c r="WYY120"/>
      <c r="WYZ120"/>
      <c r="WZA120"/>
      <c r="WZB120"/>
      <c r="WZC120"/>
      <c r="WZD120"/>
      <c r="WZE120"/>
      <c r="WZF120"/>
      <c r="WZG120"/>
      <c r="WZH120"/>
      <c r="WZI120"/>
      <c r="WZJ120"/>
      <c r="WZK120"/>
      <c r="WZL120"/>
      <c r="WZM120"/>
      <c r="WZN120"/>
      <c r="WZO120"/>
      <c r="WZP120"/>
      <c r="WZQ120"/>
      <c r="WZR120"/>
      <c r="WZS120"/>
      <c r="WZT120"/>
      <c r="WZU120"/>
      <c r="WZV120"/>
      <c r="WZW120"/>
      <c r="WZX120"/>
      <c r="WZY120"/>
      <c r="WZZ120"/>
      <c r="XAA120"/>
      <c r="XAB120"/>
      <c r="XAC120"/>
      <c r="XAD120"/>
      <c r="XAE120"/>
      <c r="XAF120"/>
      <c r="XAG120"/>
      <c r="XAH120"/>
      <c r="XAI120"/>
      <c r="XAJ120"/>
      <c r="XAK120"/>
      <c r="XAL120"/>
      <c r="XAM120"/>
      <c r="XAN120"/>
      <c r="XAO120"/>
      <c r="XAP120"/>
      <c r="XAQ120"/>
      <c r="XAR120"/>
      <c r="XAS120"/>
      <c r="XAT120"/>
      <c r="XAU120"/>
      <c r="XAV120"/>
      <c r="XAW120"/>
      <c r="XAX120"/>
      <c r="XAY120"/>
      <c r="XAZ120"/>
      <c r="XBA120"/>
      <c r="XBB120"/>
      <c r="XBC120"/>
      <c r="XBD120"/>
      <c r="XBE120"/>
      <c r="XBF120"/>
      <c r="XBG120"/>
      <c r="XBH120"/>
      <c r="XBI120"/>
      <c r="XBJ120"/>
      <c r="XBK120"/>
      <c r="XBL120"/>
      <c r="XBM120"/>
      <c r="XBN120"/>
      <c r="XBO120"/>
      <c r="XBP120"/>
      <c r="XBQ120"/>
      <c r="XBR120"/>
      <c r="XBS120"/>
      <c r="XBT120"/>
      <c r="XBU120"/>
      <c r="XBV120"/>
      <c r="XBW120"/>
      <c r="XBX120"/>
      <c r="XBY120"/>
      <c r="XBZ120"/>
      <c r="XCA120"/>
      <c r="XCB120"/>
      <c r="XCC120"/>
      <c r="XCD120"/>
      <c r="XCE120"/>
      <c r="XCF120"/>
      <c r="XCG120"/>
      <c r="XCH120"/>
      <c r="XCI120"/>
      <c r="XCJ120"/>
      <c r="XCK120"/>
      <c r="XCL120"/>
      <c r="XCM120"/>
      <c r="XCN120"/>
      <c r="XCO120"/>
      <c r="XCP120"/>
      <c r="XCQ120"/>
      <c r="XCR120"/>
      <c r="XCS120"/>
      <c r="XCT120"/>
      <c r="XCU120"/>
      <c r="XCV120"/>
      <c r="XCW120"/>
      <c r="XCX120"/>
      <c r="XCY120"/>
      <c r="XCZ120"/>
      <c r="XDA120"/>
      <c r="XDB120"/>
      <c r="XDC120"/>
      <c r="XDD120"/>
      <c r="XDE120"/>
      <c r="XDF120"/>
      <c r="XDG120"/>
      <c r="XDH120"/>
      <c r="XDI120"/>
      <c r="XDJ120"/>
      <c r="XDK120"/>
      <c r="XDL120"/>
      <c r="XDM120"/>
      <c r="XDN120"/>
      <c r="XDO120"/>
      <c r="XDP120"/>
      <c r="XDQ120"/>
      <c r="XDR120"/>
      <c r="XDS120"/>
      <c r="XDT120"/>
      <c r="XDU120"/>
      <c r="XDV120"/>
      <c r="XDW120"/>
      <c r="XDX120"/>
      <c r="XDY120"/>
      <c r="XDZ120"/>
      <c r="XEA120"/>
      <c r="XEB120"/>
      <c r="XEC120"/>
      <c r="XED120"/>
      <c r="XEE120"/>
      <c r="XEF120"/>
      <c r="XEG120"/>
      <c r="XEH120"/>
      <c r="XEI120"/>
      <c r="XEJ120"/>
      <c r="XEK120"/>
      <c r="XEL120"/>
      <c r="XEM120"/>
      <c r="XEN120"/>
      <c r="XEO120"/>
      <c r="XEP120"/>
      <c r="XEQ120"/>
      <c r="XER120"/>
      <c r="XES120"/>
      <c r="XET120"/>
      <c r="XEU120"/>
      <c r="XEV120"/>
      <c r="XEW120"/>
      <c r="XEX120"/>
      <c r="XEY120"/>
      <c r="XEZ120"/>
      <c r="XFA120"/>
      <c r="XFB120"/>
      <c r="XFC120"/>
      <c r="XFD120"/>
    </row>
    <row r="121" spans="1:6 16135:16384" s="398" customFormat="1" ht="16">
      <c r="A121" s="390"/>
      <c r="B121" s="423" t="s">
        <v>773</v>
      </c>
      <c r="C121" s="414" t="s">
        <v>25</v>
      </c>
      <c r="D121" s="421">
        <v>1</v>
      </c>
      <c r="E121" s="422">
        <v>0</v>
      </c>
      <c r="F121" s="415">
        <f>D121*E121</f>
        <v>0</v>
      </c>
      <c r="WVO121"/>
      <c r="WVP121"/>
      <c r="WVQ121"/>
      <c r="WVR121"/>
      <c r="WVS121"/>
      <c r="WVT121"/>
      <c r="WVU121"/>
      <c r="WVV121"/>
      <c r="WVW121"/>
      <c r="WVX121"/>
      <c r="WVY121"/>
      <c r="WVZ121"/>
      <c r="WWA121"/>
      <c r="WWB121"/>
      <c r="WWC121"/>
      <c r="WWD121"/>
      <c r="WWE121"/>
      <c r="WWF121"/>
      <c r="WWG121"/>
      <c r="WWH121"/>
      <c r="WWI121"/>
      <c r="WWJ121"/>
      <c r="WWK121"/>
      <c r="WWL121"/>
      <c r="WWM121"/>
      <c r="WWN121"/>
      <c r="WWO121"/>
      <c r="WWP121"/>
      <c r="WWQ121"/>
      <c r="WWR121"/>
      <c r="WWS121"/>
      <c r="WWT121"/>
      <c r="WWU121"/>
      <c r="WWV121"/>
      <c r="WWW121"/>
      <c r="WWX121"/>
      <c r="WWY121"/>
      <c r="WWZ121"/>
      <c r="WXA121"/>
      <c r="WXB121"/>
      <c r="WXC121"/>
      <c r="WXD121"/>
      <c r="WXE121"/>
      <c r="WXF121"/>
      <c r="WXG121"/>
      <c r="WXH121"/>
      <c r="WXI121"/>
      <c r="WXJ121"/>
      <c r="WXK121"/>
      <c r="WXL121"/>
      <c r="WXM121"/>
      <c r="WXN121"/>
      <c r="WXO121"/>
      <c r="WXP121"/>
      <c r="WXQ121"/>
      <c r="WXR121"/>
      <c r="WXS121"/>
      <c r="WXT121"/>
      <c r="WXU121"/>
      <c r="WXV121"/>
      <c r="WXW121"/>
      <c r="WXX121"/>
      <c r="WXY121"/>
      <c r="WXZ121"/>
      <c r="WYA121"/>
      <c r="WYB121"/>
      <c r="WYC121"/>
      <c r="WYD121"/>
      <c r="WYE121"/>
      <c r="WYF121"/>
      <c r="WYG121"/>
      <c r="WYH121"/>
      <c r="WYI121"/>
      <c r="WYJ121"/>
      <c r="WYK121"/>
      <c r="WYL121"/>
      <c r="WYM121"/>
      <c r="WYN121"/>
      <c r="WYO121"/>
      <c r="WYP121"/>
      <c r="WYQ121"/>
      <c r="WYR121"/>
      <c r="WYS121"/>
      <c r="WYT121"/>
      <c r="WYU121"/>
      <c r="WYV121"/>
      <c r="WYW121"/>
      <c r="WYX121"/>
      <c r="WYY121"/>
      <c r="WYZ121"/>
      <c r="WZA121"/>
      <c r="WZB121"/>
      <c r="WZC121"/>
      <c r="WZD121"/>
      <c r="WZE121"/>
      <c r="WZF121"/>
      <c r="WZG121"/>
      <c r="WZH121"/>
      <c r="WZI121"/>
      <c r="WZJ121"/>
      <c r="WZK121"/>
      <c r="WZL121"/>
      <c r="WZM121"/>
      <c r="WZN121"/>
      <c r="WZO121"/>
      <c r="WZP121"/>
      <c r="WZQ121"/>
      <c r="WZR121"/>
      <c r="WZS121"/>
      <c r="WZT121"/>
      <c r="WZU121"/>
      <c r="WZV121"/>
      <c r="WZW121"/>
      <c r="WZX121"/>
      <c r="WZY121"/>
      <c r="WZZ121"/>
      <c r="XAA121"/>
      <c r="XAB121"/>
      <c r="XAC121"/>
      <c r="XAD121"/>
      <c r="XAE121"/>
      <c r="XAF121"/>
      <c r="XAG121"/>
      <c r="XAH121"/>
      <c r="XAI121"/>
      <c r="XAJ121"/>
      <c r="XAK121"/>
      <c r="XAL121"/>
      <c r="XAM121"/>
      <c r="XAN121"/>
      <c r="XAO121"/>
      <c r="XAP121"/>
      <c r="XAQ121"/>
      <c r="XAR121"/>
      <c r="XAS121"/>
      <c r="XAT121"/>
      <c r="XAU121"/>
      <c r="XAV121"/>
      <c r="XAW121"/>
      <c r="XAX121"/>
      <c r="XAY121"/>
      <c r="XAZ121"/>
      <c r="XBA121"/>
      <c r="XBB121"/>
      <c r="XBC121"/>
      <c r="XBD121"/>
      <c r="XBE121"/>
      <c r="XBF121"/>
      <c r="XBG121"/>
      <c r="XBH121"/>
      <c r="XBI121"/>
      <c r="XBJ121"/>
      <c r="XBK121"/>
      <c r="XBL121"/>
      <c r="XBM121"/>
      <c r="XBN121"/>
      <c r="XBO121"/>
      <c r="XBP121"/>
      <c r="XBQ121"/>
      <c r="XBR121"/>
      <c r="XBS121"/>
      <c r="XBT121"/>
      <c r="XBU121"/>
      <c r="XBV121"/>
      <c r="XBW121"/>
      <c r="XBX121"/>
      <c r="XBY121"/>
      <c r="XBZ121"/>
      <c r="XCA121"/>
      <c r="XCB121"/>
      <c r="XCC121"/>
      <c r="XCD121"/>
      <c r="XCE121"/>
      <c r="XCF121"/>
      <c r="XCG121"/>
      <c r="XCH121"/>
      <c r="XCI121"/>
      <c r="XCJ121"/>
      <c r="XCK121"/>
      <c r="XCL121"/>
      <c r="XCM121"/>
      <c r="XCN121"/>
      <c r="XCO121"/>
      <c r="XCP121"/>
      <c r="XCQ121"/>
      <c r="XCR121"/>
      <c r="XCS121"/>
      <c r="XCT121"/>
      <c r="XCU121"/>
      <c r="XCV121"/>
      <c r="XCW121"/>
      <c r="XCX121"/>
      <c r="XCY121"/>
      <c r="XCZ121"/>
      <c r="XDA121"/>
      <c r="XDB121"/>
      <c r="XDC121"/>
      <c r="XDD121"/>
      <c r="XDE121"/>
      <c r="XDF121"/>
      <c r="XDG121"/>
      <c r="XDH121"/>
      <c r="XDI121"/>
      <c r="XDJ121"/>
      <c r="XDK121"/>
      <c r="XDL121"/>
      <c r="XDM121"/>
      <c r="XDN121"/>
      <c r="XDO121"/>
      <c r="XDP121"/>
      <c r="XDQ121"/>
      <c r="XDR121"/>
      <c r="XDS121"/>
      <c r="XDT121"/>
      <c r="XDU121"/>
      <c r="XDV121"/>
      <c r="XDW121"/>
      <c r="XDX121"/>
      <c r="XDY121"/>
      <c r="XDZ121"/>
      <c r="XEA121"/>
      <c r="XEB121"/>
      <c r="XEC121"/>
      <c r="XED121"/>
      <c r="XEE121"/>
      <c r="XEF121"/>
      <c r="XEG121"/>
      <c r="XEH121"/>
      <c r="XEI121"/>
      <c r="XEJ121"/>
      <c r="XEK121"/>
      <c r="XEL121"/>
      <c r="XEM121"/>
      <c r="XEN121"/>
      <c r="XEO121"/>
      <c r="XEP121"/>
      <c r="XEQ121"/>
      <c r="XER121"/>
      <c r="XES121"/>
      <c r="XET121"/>
      <c r="XEU121"/>
      <c r="XEV121"/>
      <c r="XEW121"/>
      <c r="XEX121"/>
      <c r="XEY121"/>
      <c r="XEZ121"/>
      <c r="XFA121"/>
      <c r="XFB121"/>
      <c r="XFC121"/>
      <c r="XFD121"/>
    </row>
    <row r="122" spans="1:6 16135:16384" s="398" customFormat="1" ht="5" customHeight="1">
      <c r="A122" s="399"/>
      <c r="B122" s="400"/>
      <c r="C122" s="401"/>
      <c r="D122" s="402"/>
      <c r="E122" s="403"/>
      <c r="F122" s="404"/>
      <c r="WVO122" s="359"/>
      <c r="WVP122" s="359"/>
      <c r="WVQ122" s="359"/>
      <c r="WVR122" s="359"/>
      <c r="WVS122" s="359"/>
      <c r="WVT122" s="359"/>
      <c r="WVU122" s="359"/>
      <c r="WVV122" s="359"/>
      <c r="WVW122" s="359"/>
      <c r="WVX122" s="359"/>
      <c r="WVY122" s="359"/>
      <c r="WVZ122" s="359"/>
      <c r="WWA122" s="359"/>
      <c r="WWB122" s="359"/>
      <c r="WWC122" s="359"/>
      <c r="WWD122" s="359"/>
      <c r="WWE122" s="359"/>
      <c r="WWF122" s="359"/>
      <c r="WWG122" s="359"/>
      <c r="WWH122" s="359"/>
      <c r="WWI122" s="359"/>
      <c r="WWJ122" s="359"/>
      <c r="WWK122" s="359"/>
      <c r="WWL122" s="359"/>
      <c r="WWM122" s="359"/>
      <c r="WWN122" s="359"/>
      <c r="WWO122" s="359"/>
      <c r="WWP122" s="359"/>
      <c r="WWQ122" s="359"/>
      <c r="WWR122" s="359"/>
      <c r="WWS122" s="359"/>
      <c r="WWT122" s="359"/>
      <c r="WWU122" s="359"/>
      <c r="WWV122" s="359"/>
      <c r="WWW122" s="359"/>
      <c r="WWX122" s="359"/>
      <c r="WWY122" s="359"/>
      <c r="WWZ122" s="359"/>
      <c r="WXA122" s="359"/>
      <c r="WXB122" s="359"/>
      <c r="WXC122" s="359"/>
      <c r="WXD122" s="359"/>
      <c r="WXE122" s="359"/>
      <c r="WXF122" s="359"/>
      <c r="WXG122" s="359"/>
      <c r="WXH122" s="359"/>
      <c r="WXI122" s="359"/>
      <c r="WXJ122" s="359"/>
      <c r="WXK122" s="359"/>
      <c r="WXL122" s="359"/>
      <c r="WXM122" s="359"/>
      <c r="WXN122" s="359"/>
      <c r="WXO122" s="359"/>
      <c r="WXP122" s="359"/>
      <c r="WXQ122" s="359"/>
      <c r="WXR122" s="359"/>
      <c r="WXS122" s="359"/>
      <c r="WXT122" s="359"/>
      <c r="WXU122" s="359"/>
      <c r="WXV122" s="359"/>
      <c r="WXW122" s="359"/>
      <c r="WXX122" s="359"/>
      <c r="WXY122" s="359"/>
      <c r="WXZ122" s="359"/>
      <c r="WYA122" s="359"/>
      <c r="WYB122" s="359"/>
      <c r="WYC122" s="359"/>
      <c r="WYD122" s="359"/>
      <c r="WYE122" s="359"/>
      <c r="WYF122" s="359"/>
      <c r="WYG122" s="359"/>
      <c r="WYH122" s="359"/>
      <c r="WYI122" s="359"/>
      <c r="WYJ122" s="359"/>
      <c r="WYK122" s="359"/>
      <c r="WYL122" s="359"/>
      <c r="WYM122" s="359"/>
      <c r="WYN122" s="359"/>
      <c r="WYO122" s="359"/>
      <c r="WYP122" s="359"/>
      <c r="WYQ122" s="359"/>
      <c r="WYR122" s="359"/>
      <c r="WYS122" s="359"/>
      <c r="WYT122" s="359"/>
      <c r="WYU122" s="359"/>
      <c r="WYV122" s="359"/>
      <c r="WYW122" s="359"/>
      <c r="WYX122" s="359"/>
      <c r="WYY122" s="359"/>
      <c r="WYZ122" s="359"/>
      <c r="WZA122" s="359"/>
      <c r="WZB122" s="359"/>
      <c r="WZC122" s="359"/>
      <c r="WZD122" s="359"/>
      <c r="WZE122" s="359"/>
      <c r="WZF122" s="359"/>
      <c r="WZG122" s="359"/>
      <c r="WZH122" s="359"/>
      <c r="WZI122" s="359"/>
      <c r="WZJ122" s="359"/>
      <c r="WZK122" s="359"/>
      <c r="WZL122" s="359"/>
      <c r="WZM122" s="359"/>
      <c r="WZN122" s="359"/>
      <c r="WZO122" s="359"/>
      <c r="WZP122" s="359"/>
      <c r="WZQ122" s="359"/>
      <c r="WZR122" s="359"/>
      <c r="WZS122" s="359"/>
      <c r="WZT122" s="359"/>
      <c r="WZU122" s="359"/>
      <c r="WZV122" s="359"/>
      <c r="WZW122" s="359"/>
      <c r="WZX122" s="359"/>
      <c r="WZY122" s="359"/>
      <c r="WZZ122" s="359"/>
      <c r="XAA122" s="359"/>
      <c r="XAB122" s="359"/>
      <c r="XAC122" s="359"/>
      <c r="XAD122" s="359"/>
      <c r="XAE122" s="359"/>
      <c r="XAF122" s="359"/>
      <c r="XAG122" s="359"/>
      <c r="XAH122" s="359"/>
      <c r="XAI122" s="359"/>
      <c r="XAJ122" s="359"/>
      <c r="XAK122" s="359"/>
      <c r="XAL122" s="359"/>
      <c r="XAM122" s="359"/>
      <c r="XAN122" s="359"/>
      <c r="XAO122" s="359"/>
      <c r="XAP122" s="359"/>
      <c r="XAQ122" s="359"/>
      <c r="XAR122" s="359"/>
      <c r="XAS122" s="359"/>
      <c r="XAT122" s="359"/>
      <c r="XAU122" s="359"/>
      <c r="XAV122" s="359"/>
      <c r="XAW122" s="359"/>
      <c r="XAX122" s="359"/>
      <c r="XAY122" s="359"/>
      <c r="XAZ122" s="359"/>
      <c r="XBA122" s="359"/>
      <c r="XBB122" s="359"/>
      <c r="XBC122" s="359"/>
      <c r="XBD122" s="359"/>
      <c r="XBE122" s="359"/>
      <c r="XBF122" s="359"/>
      <c r="XBG122" s="359"/>
      <c r="XBH122" s="359"/>
      <c r="XBI122" s="359"/>
      <c r="XBJ122" s="359"/>
      <c r="XBK122" s="359"/>
      <c r="XBL122" s="359"/>
      <c r="XBM122" s="359"/>
      <c r="XBN122" s="359"/>
      <c r="XBO122" s="359"/>
      <c r="XBP122" s="359"/>
      <c r="XBQ122" s="359"/>
      <c r="XBR122" s="359"/>
      <c r="XBS122" s="359"/>
      <c r="XBT122" s="359"/>
      <c r="XBU122" s="359"/>
      <c r="XBV122" s="359"/>
      <c r="XBW122" s="359"/>
      <c r="XBX122" s="359"/>
      <c r="XBY122" s="359"/>
      <c r="XBZ122" s="359"/>
      <c r="XCA122" s="359"/>
      <c r="XCB122" s="359"/>
      <c r="XCC122" s="359"/>
      <c r="XCD122" s="359"/>
      <c r="XCE122" s="359"/>
      <c r="XCF122" s="359"/>
      <c r="XCG122" s="359"/>
      <c r="XCH122" s="359"/>
      <c r="XCI122" s="359"/>
      <c r="XCJ122" s="359"/>
      <c r="XCK122" s="359"/>
      <c r="XCL122" s="359"/>
      <c r="XCM122" s="359"/>
      <c r="XCN122" s="359"/>
      <c r="XCO122" s="359"/>
      <c r="XCP122" s="359"/>
      <c r="XCQ122" s="359"/>
      <c r="XCR122" s="359"/>
      <c r="XCS122" s="359"/>
      <c r="XCT122" s="359"/>
      <c r="XCU122" s="359"/>
      <c r="XCV122" s="359"/>
      <c r="XCW122" s="359"/>
      <c r="XCX122" s="359"/>
      <c r="XCY122" s="359"/>
      <c r="XCZ122" s="359"/>
      <c r="XDA122" s="359"/>
      <c r="XDB122" s="359"/>
      <c r="XDC122" s="359"/>
      <c r="XDD122" s="359"/>
      <c r="XDE122" s="359"/>
      <c r="XDF122" s="359"/>
      <c r="XDG122" s="359"/>
      <c r="XDH122" s="359"/>
      <c r="XDI122" s="359"/>
      <c r="XDJ122" s="359"/>
      <c r="XDK122" s="359"/>
      <c r="XDL122" s="359"/>
      <c r="XDM122" s="359"/>
      <c r="XDN122" s="359"/>
      <c r="XDO122" s="359"/>
      <c r="XDP122" s="359"/>
      <c r="XDQ122" s="359"/>
      <c r="XDR122" s="359"/>
      <c r="XDS122" s="359"/>
      <c r="XDT122" s="359"/>
      <c r="XDU122" s="359"/>
      <c r="XDV122" s="359"/>
      <c r="XDW122" s="359"/>
      <c r="XDX122" s="359"/>
      <c r="XDY122" s="359"/>
      <c r="XDZ122" s="359"/>
      <c r="XEA122" s="359"/>
      <c r="XEB122" s="359"/>
      <c r="XEC122" s="359"/>
      <c r="XED122" s="359"/>
      <c r="XEE122" s="359"/>
      <c r="XEF122" s="359"/>
      <c r="XEG122" s="359"/>
      <c r="XEH122" s="359"/>
      <c r="XEI122" s="359"/>
      <c r="XEJ122" s="359"/>
      <c r="XEK122" s="359"/>
      <c r="XEL122" s="359"/>
      <c r="XEM122" s="359"/>
      <c r="XEN122" s="359"/>
      <c r="XEO122" s="359"/>
      <c r="XEP122" s="359"/>
      <c r="XEQ122" s="359"/>
      <c r="XER122" s="359"/>
      <c r="XES122" s="359"/>
      <c r="XET122" s="359"/>
      <c r="XEU122" s="359"/>
      <c r="XEV122" s="359"/>
      <c r="XEW122" s="359"/>
      <c r="XEX122" s="359"/>
      <c r="XEY122" s="359"/>
      <c r="XEZ122" s="359"/>
      <c r="XFA122" s="359"/>
      <c r="XFB122" s="359"/>
      <c r="XFC122" s="359"/>
      <c r="XFD122" s="359"/>
    </row>
    <row r="123" spans="1:6 16135:16384" s="398" customFormat="1" ht="184.5" customHeight="1">
      <c r="A123" s="390">
        <v>45</v>
      </c>
      <c r="B123" s="394" t="s">
        <v>774</v>
      </c>
      <c r="C123" s="424"/>
      <c r="D123" s="392"/>
      <c r="E123" s="425"/>
      <c r="F123" s="426"/>
      <c r="WVO123"/>
      <c r="WVP123"/>
      <c r="WVQ123"/>
      <c r="WVR123"/>
      <c r="WVS123"/>
      <c r="WVT123"/>
      <c r="WVU123"/>
      <c r="WVV123"/>
      <c r="WVW123"/>
      <c r="WVX123"/>
      <c r="WVY123"/>
      <c r="WVZ123"/>
      <c r="WWA123"/>
      <c r="WWB123"/>
      <c r="WWC123"/>
      <c r="WWD123"/>
      <c r="WWE123"/>
      <c r="WWF123"/>
      <c r="WWG123"/>
      <c r="WWH123"/>
      <c r="WWI123"/>
      <c r="WWJ123"/>
      <c r="WWK123"/>
      <c r="WWL123"/>
      <c r="WWM123"/>
      <c r="WWN123"/>
      <c r="WWO123"/>
      <c r="WWP123"/>
      <c r="WWQ123"/>
      <c r="WWR123"/>
      <c r="WWS123"/>
      <c r="WWT123"/>
      <c r="WWU123"/>
      <c r="WWV123"/>
      <c r="WWW123"/>
      <c r="WWX123"/>
      <c r="WWY123"/>
      <c r="WWZ123"/>
      <c r="WXA123"/>
      <c r="WXB123"/>
      <c r="WXC123"/>
      <c r="WXD123"/>
      <c r="WXE123"/>
      <c r="WXF123"/>
      <c r="WXG123"/>
      <c r="WXH123"/>
      <c r="WXI123"/>
      <c r="WXJ123"/>
      <c r="WXK123"/>
      <c r="WXL123"/>
      <c r="WXM123"/>
      <c r="WXN123"/>
      <c r="WXO123"/>
      <c r="WXP123"/>
      <c r="WXQ123"/>
      <c r="WXR123"/>
      <c r="WXS123"/>
      <c r="WXT123"/>
      <c r="WXU123"/>
      <c r="WXV123"/>
      <c r="WXW123"/>
      <c r="WXX123"/>
      <c r="WXY123"/>
      <c r="WXZ123"/>
      <c r="WYA123"/>
      <c r="WYB123"/>
      <c r="WYC123"/>
      <c r="WYD123"/>
      <c r="WYE123"/>
      <c r="WYF123"/>
      <c r="WYG123"/>
      <c r="WYH123"/>
      <c r="WYI123"/>
      <c r="WYJ123"/>
      <c r="WYK123"/>
      <c r="WYL123"/>
      <c r="WYM123"/>
      <c r="WYN123"/>
      <c r="WYO123"/>
      <c r="WYP123"/>
      <c r="WYQ123"/>
      <c r="WYR123"/>
      <c r="WYS123"/>
      <c r="WYT123"/>
      <c r="WYU123"/>
      <c r="WYV123"/>
      <c r="WYW123"/>
      <c r="WYX123"/>
      <c r="WYY123"/>
      <c r="WYZ123"/>
      <c r="WZA123"/>
      <c r="WZB123"/>
      <c r="WZC123"/>
      <c r="WZD123"/>
      <c r="WZE123"/>
      <c r="WZF123"/>
      <c r="WZG123"/>
      <c r="WZH123"/>
      <c r="WZI123"/>
      <c r="WZJ123"/>
      <c r="WZK123"/>
      <c r="WZL123"/>
      <c r="WZM123"/>
      <c r="WZN123"/>
      <c r="WZO123"/>
      <c r="WZP123"/>
      <c r="WZQ123"/>
      <c r="WZR123"/>
      <c r="WZS123"/>
      <c r="WZT123"/>
      <c r="WZU123"/>
      <c r="WZV123"/>
      <c r="WZW123"/>
      <c r="WZX123"/>
      <c r="WZY123"/>
      <c r="WZZ123"/>
      <c r="XAA123"/>
      <c r="XAB123"/>
      <c r="XAC123"/>
      <c r="XAD123"/>
      <c r="XAE123"/>
      <c r="XAF123"/>
      <c r="XAG123"/>
      <c r="XAH123"/>
      <c r="XAI123"/>
      <c r="XAJ123"/>
      <c r="XAK123"/>
      <c r="XAL123"/>
      <c r="XAM123"/>
      <c r="XAN123"/>
      <c r="XAO123"/>
      <c r="XAP123"/>
      <c r="XAQ123"/>
      <c r="XAR123"/>
      <c r="XAS123"/>
      <c r="XAT123"/>
      <c r="XAU123"/>
      <c r="XAV123"/>
      <c r="XAW123"/>
      <c r="XAX123"/>
      <c r="XAY123"/>
      <c r="XAZ123"/>
      <c r="XBA123"/>
      <c r="XBB123"/>
      <c r="XBC123"/>
      <c r="XBD123"/>
      <c r="XBE123"/>
      <c r="XBF123"/>
      <c r="XBG123"/>
      <c r="XBH123"/>
      <c r="XBI123"/>
      <c r="XBJ123"/>
      <c r="XBK123"/>
      <c r="XBL123"/>
      <c r="XBM123"/>
      <c r="XBN123"/>
      <c r="XBO123"/>
      <c r="XBP123"/>
      <c r="XBQ123"/>
      <c r="XBR123"/>
      <c r="XBS123"/>
      <c r="XBT123"/>
      <c r="XBU123"/>
      <c r="XBV123"/>
      <c r="XBW123"/>
      <c r="XBX123"/>
      <c r="XBY123"/>
      <c r="XBZ123"/>
      <c r="XCA123"/>
      <c r="XCB123"/>
      <c r="XCC123"/>
      <c r="XCD123"/>
      <c r="XCE123"/>
      <c r="XCF123"/>
      <c r="XCG123"/>
      <c r="XCH123"/>
      <c r="XCI123"/>
      <c r="XCJ123"/>
      <c r="XCK123"/>
      <c r="XCL123"/>
      <c r="XCM123"/>
      <c r="XCN123"/>
      <c r="XCO123"/>
      <c r="XCP123"/>
      <c r="XCQ123"/>
      <c r="XCR123"/>
      <c r="XCS123"/>
      <c r="XCT123"/>
      <c r="XCU123"/>
      <c r="XCV123"/>
      <c r="XCW123"/>
      <c r="XCX123"/>
      <c r="XCY123"/>
      <c r="XCZ123"/>
      <c r="XDA123"/>
      <c r="XDB123"/>
      <c r="XDC123"/>
      <c r="XDD123"/>
      <c r="XDE123"/>
      <c r="XDF123"/>
      <c r="XDG123"/>
      <c r="XDH123"/>
      <c r="XDI123"/>
      <c r="XDJ123"/>
      <c r="XDK123"/>
      <c r="XDL123"/>
      <c r="XDM123"/>
      <c r="XDN123"/>
      <c r="XDO123"/>
      <c r="XDP123"/>
      <c r="XDQ123"/>
      <c r="XDR123"/>
      <c r="XDS123"/>
      <c r="XDT123"/>
      <c r="XDU123"/>
      <c r="XDV123"/>
      <c r="XDW123"/>
      <c r="XDX123"/>
      <c r="XDY123"/>
      <c r="XDZ123"/>
      <c r="XEA123"/>
      <c r="XEB123"/>
      <c r="XEC123"/>
      <c r="XED123"/>
      <c r="XEE123"/>
      <c r="XEF123"/>
      <c r="XEG123"/>
      <c r="XEH123"/>
      <c r="XEI123"/>
      <c r="XEJ123"/>
      <c r="XEK123"/>
      <c r="XEL123"/>
      <c r="XEM123"/>
      <c r="XEN123"/>
      <c r="XEO123"/>
      <c r="XEP123"/>
      <c r="XEQ123"/>
      <c r="XER123"/>
      <c r="XES123"/>
      <c r="XET123"/>
      <c r="XEU123"/>
      <c r="XEV123"/>
      <c r="XEW123"/>
      <c r="XEX123"/>
      <c r="XEY123"/>
      <c r="XEZ123"/>
      <c r="XFA123"/>
      <c r="XFB123"/>
      <c r="XFC123"/>
      <c r="XFD123"/>
    </row>
    <row r="124" spans="1:6 16135:16384" s="398" customFormat="1" ht="16">
      <c r="A124" s="390"/>
      <c r="B124" s="423" t="s">
        <v>775</v>
      </c>
      <c r="C124" s="414" t="s">
        <v>133</v>
      </c>
      <c r="D124" s="421">
        <v>10</v>
      </c>
      <c r="E124" s="422">
        <v>0</v>
      </c>
      <c r="F124" s="427">
        <f>D124*E124</f>
        <v>0</v>
      </c>
      <c r="WVO124"/>
      <c r="WVP124"/>
      <c r="WVQ124"/>
      <c r="WVR124"/>
      <c r="WVS124"/>
      <c r="WVT124"/>
      <c r="WVU124"/>
      <c r="WVV124"/>
      <c r="WVW124"/>
      <c r="WVX124"/>
      <c r="WVY124"/>
      <c r="WVZ124"/>
      <c r="WWA124"/>
      <c r="WWB124"/>
      <c r="WWC124"/>
      <c r="WWD124"/>
      <c r="WWE124"/>
      <c r="WWF124"/>
      <c r="WWG124"/>
      <c r="WWH124"/>
      <c r="WWI124"/>
      <c r="WWJ124"/>
      <c r="WWK124"/>
      <c r="WWL124"/>
      <c r="WWM124"/>
      <c r="WWN124"/>
      <c r="WWO124"/>
      <c r="WWP124"/>
      <c r="WWQ124"/>
      <c r="WWR124"/>
      <c r="WWS124"/>
      <c r="WWT124"/>
      <c r="WWU124"/>
      <c r="WWV124"/>
      <c r="WWW124"/>
      <c r="WWX124"/>
      <c r="WWY124"/>
      <c r="WWZ124"/>
      <c r="WXA124"/>
      <c r="WXB124"/>
      <c r="WXC124"/>
      <c r="WXD124"/>
      <c r="WXE124"/>
      <c r="WXF124"/>
      <c r="WXG124"/>
      <c r="WXH124"/>
      <c r="WXI124"/>
      <c r="WXJ124"/>
      <c r="WXK124"/>
      <c r="WXL124"/>
      <c r="WXM124"/>
      <c r="WXN124"/>
      <c r="WXO124"/>
      <c r="WXP124"/>
      <c r="WXQ124"/>
      <c r="WXR124"/>
      <c r="WXS124"/>
      <c r="WXT124"/>
      <c r="WXU124"/>
      <c r="WXV124"/>
      <c r="WXW124"/>
      <c r="WXX124"/>
      <c r="WXY124"/>
      <c r="WXZ124"/>
      <c r="WYA124"/>
      <c r="WYB124"/>
      <c r="WYC124"/>
      <c r="WYD124"/>
      <c r="WYE124"/>
      <c r="WYF124"/>
      <c r="WYG124"/>
      <c r="WYH124"/>
      <c r="WYI124"/>
      <c r="WYJ124"/>
      <c r="WYK124"/>
      <c r="WYL124"/>
      <c r="WYM124"/>
      <c r="WYN124"/>
      <c r="WYO124"/>
      <c r="WYP124"/>
      <c r="WYQ124"/>
      <c r="WYR124"/>
      <c r="WYS124"/>
      <c r="WYT124"/>
      <c r="WYU124"/>
      <c r="WYV124"/>
      <c r="WYW124"/>
      <c r="WYX124"/>
      <c r="WYY124"/>
      <c r="WYZ124"/>
      <c r="WZA124"/>
      <c r="WZB124"/>
      <c r="WZC124"/>
      <c r="WZD124"/>
      <c r="WZE124"/>
      <c r="WZF124"/>
      <c r="WZG124"/>
      <c r="WZH124"/>
      <c r="WZI124"/>
      <c r="WZJ124"/>
      <c r="WZK124"/>
      <c r="WZL124"/>
      <c r="WZM124"/>
      <c r="WZN124"/>
      <c r="WZO124"/>
      <c r="WZP124"/>
      <c r="WZQ124"/>
      <c r="WZR124"/>
      <c r="WZS124"/>
      <c r="WZT124"/>
      <c r="WZU124"/>
      <c r="WZV124"/>
      <c r="WZW124"/>
      <c r="WZX124"/>
      <c r="WZY124"/>
      <c r="WZZ124"/>
      <c r="XAA124"/>
      <c r="XAB124"/>
      <c r="XAC124"/>
      <c r="XAD124"/>
      <c r="XAE124"/>
      <c r="XAF124"/>
      <c r="XAG124"/>
      <c r="XAH124"/>
      <c r="XAI124"/>
      <c r="XAJ124"/>
      <c r="XAK124"/>
      <c r="XAL124"/>
      <c r="XAM124"/>
      <c r="XAN124"/>
      <c r="XAO124"/>
      <c r="XAP124"/>
      <c r="XAQ124"/>
      <c r="XAR124"/>
      <c r="XAS124"/>
      <c r="XAT124"/>
      <c r="XAU124"/>
      <c r="XAV124"/>
      <c r="XAW124"/>
      <c r="XAX124"/>
      <c r="XAY124"/>
      <c r="XAZ124"/>
      <c r="XBA124"/>
      <c r="XBB124"/>
      <c r="XBC124"/>
      <c r="XBD124"/>
      <c r="XBE124"/>
      <c r="XBF124"/>
      <c r="XBG124"/>
      <c r="XBH124"/>
      <c r="XBI124"/>
      <c r="XBJ124"/>
      <c r="XBK124"/>
      <c r="XBL124"/>
      <c r="XBM124"/>
      <c r="XBN124"/>
      <c r="XBO124"/>
      <c r="XBP124"/>
      <c r="XBQ124"/>
      <c r="XBR124"/>
      <c r="XBS124"/>
      <c r="XBT124"/>
      <c r="XBU124"/>
      <c r="XBV124"/>
      <c r="XBW124"/>
      <c r="XBX124"/>
      <c r="XBY124"/>
      <c r="XBZ124"/>
      <c r="XCA124"/>
      <c r="XCB124"/>
      <c r="XCC124"/>
      <c r="XCD124"/>
      <c r="XCE124"/>
      <c r="XCF124"/>
      <c r="XCG124"/>
      <c r="XCH124"/>
      <c r="XCI124"/>
      <c r="XCJ124"/>
      <c r="XCK124"/>
      <c r="XCL124"/>
      <c r="XCM124"/>
      <c r="XCN124"/>
      <c r="XCO124"/>
      <c r="XCP124"/>
      <c r="XCQ124"/>
      <c r="XCR124"/>
      <c r="XCS124"/>
      <c r="XCT124"/>
      <c r="XCU124"/>
      <c r="XCV124"/>
      <c r="XCW124"/>
      <c r="XCX124"/>
      <c r="XCY124"/>
      <c r="XCZ124"/>
      <c r="XDA124"/>
      <c r="XDB124"/>
      <c r="XDC124"/>
      <c r="XDD124"/>
      <c r="XDE124"/>
      <c r="XDF124"/>
      <c r="XDG124"/>
      <c r="XDH124"/>
      <c r="XDI124"/>
      <c r="XDJ124"/>
      <c r="XDK124"/>
      <c r="XDL124"/>
      <c r="XDM124"/>
      <c r="XDN124"/>
      <c r="XDO124"/>
      <c r="XDP124"/>
      <c r="XDQ124"/>
      <c r="XDR124"/>
      <c r="XDS124"/>
      <c r="XDT124"/>
      <c r="XDU124"/>
      <c r="XDV124"/>
      <c r="XDW124"/>
      <c r="XDX124"/>
      <c r="XDY124"/>
      <c r="XDZ124"/>
      <c r="XEA124"/>
      <c r="XEB124"/>
      <c r="XEC124"/>
      <c r="XED124"/>
      <c r="XEE124"/>
      <c r="XEF124"/>
      <c r="XEG124"/>
      <c r="XEH124"/>
      <c r="XEI124"/>
      <c r="XEJ124"/>
      <c r="XEK124"/>
      <c r="XEL124"/>
      <c r="XEM124"/>
      <c r="XEN124"/>
      <c r="XEO124"/>
      <c r="XEP124"/>
      <c r="XEQ124"/>
      <c r="XER124"/>
      <c r="XES124"/>
      <c r="XET124"/>
      <c r="XEU124"/>
      <c r="XEV124"/>
      <c r="XEW124"/>
      <c r="XEX124"/>
      <c r="XEY124"/>
      <c r="XEZ124"/>
      <c r="XFA124"/>
      <c r="XFB124"/>
      <c r="XFC124"/>
      <c r="XFD124"/>
    </row>
    <row r="125" spans="1:6 16135:16384" s="398" customFormat="1" ht="16">
      <c r="A125" s="390"/>
      <c r="B125" s="423" t="s">
        <v>776</v>
      </c>
      <c r="C125" s="414" t="s">
        <v>133</v>
      </c>
      <c r="D125" s="421">
        <v>21</v>
      </c>
      <c r="E125" s="422">
        <v>0</v>
      </c>
      <c r="F125" s="427">
        <f>D125*E125</f>
        <v>0</v>
      </c>
      <c r="WVO125"/>
      <c r="WVP125"/>
      <c r="WVQ125"/>
      <c r="WVR125"/>
      <c r="WVS125"/>
      <c r="WVT125"/>
      <c r="WVU125"/>
      <c r="WVV125"/>
      <c r="WVW125"/>
      <c r="WVX125"/>
      <c r="WVY125"/>
      <c r="WVZ125"/>
      <c r="WWA125"/>
      <c r="WWB125"/>
      <c r="WWC125"/>
      <c r="WWD125"/>
      <c r="WWE125"/>
      <c r="WWF125"/>
      <c r="WWG125"/>
      <c r="WWH125"/>
      <c r="WWI125"/>
      <c r="WWJ125"/>
      <c r="WWK125"/>
      <c r="WWL125"/>
      <c r="WWM125"/>
      <c r="WWN125"/>
      <c r="WWO125"/>
      <c r="WWP125"/>
      <c r="WWQ125"/>
      <c r="WWR125"/>
      <c r="WWS125"/>
      <c r="WWT125"/>
      <c r="WWU125"/>
      <c r="WWV125"/>
      <c r="WWW125"/>
      <c r="WWX125"/>
      <c r="WWY125"/>
      <c r="WWZ125"/>
      <c r="WXA125"/>
      <c r="WXB125"/>
      <c r="WXC125"/>
      <c r="WXD125"/>
      <c r="WXE125"/>
      <c r="WXF125"/>
      <c r="WXG125"/>
      <c r="WXH125"/>
      <c r="WXI125"/>
      <c r="WXJ125"/>
      <c r="WXK125"/>
      <c r="WXL125"/>
      <c r="WXM125"/>
      <c r="WXN125"/>
      <c r="WXO125"/>
      <c r="WXP125"/>
      <c r="WXQ125"/>
      <c r="WXR125"/>
      <c r="WXS125"/>
      <c r="WXT125"/>
      <c r="WXU125"/>
      <c r="WXV125"/>
      <c r="WXW125"/>
      <c r="WXX125"/>
      <c r="WXY125"/>
      <c r="WXZ125"/>
      <c r="WYA125"/>
      <c r="WYB125"/>
      <c r="WYC125"/>
      <c r="WYD125"/>
      <c r="WYE125"/>
      <c r="WYF125"/>
      <c r="WYG125"/>
      <c r="WYH125"/>
      <c r="WYI125"/>
      <c r="WYJ125"/>
      <c r="WYK125"/>
      <c r="WYL125"/>
      <c r="WYM125"/>
      <c r="WYN125"/>
      <c r="WYO125"/>
      <c r="WYP125"/>
      <c r="WYQ125"/>
      <c r="WYR125"/>
      <c r="WYS125"/>
      <c r="WYT125"/>
      <c r="WYU125"/>
      <c r="WYV125"/>
      <c r="WYW125"/>
      <c r="WYX125"/>
      <c r="WYY125"/>
      <c r="WYZ125"/>
      <c r="WZA125"/>
      <c r="WZB125"/>
      <c r="WZC125"/>
      <c r="WZD125"/>
      <c r="WZE125"/>
      <c r="WZF125"/>
      <c r="WZG125"/>
      <c r="WZH125"/>
      <c r="WZI125"/>
      <c r="WZJ125"/>
      <c r="WZK125"/>
      <c r="WZL125"/>
      <c r="WZM125"/>
      <c r="WZN125"/>
      <c r="WZO125"/>
      <c r="WZP125"/>
      <c r="WZQ125"/>
      <c r="WZR125"/>
      <c r="WZS125"/>
      <c r="WZT125"/>
      <c r="WZU125"/>
      <c r="WZV125"/>
      <c r="WZW125"/>
      <c r="WZX125"/>
      <c r="WZY125"/>
      <c r="WZZ125"/>
      <c r="XAA125"/>
      <c r="XAB125"/>
      <c r="XAC125"/>
      <c r="XAD125"/>
      <c r="XAE125"/>
      <c r="XAF125"/>
      <c r="XAG125"/>
      <c r="XAH125"/>
      <c r="XAI125"/>
      <c r="XAJ125"/>
      <c r="XAK125"/>
      <c r="XAL125"/>
      <c r="XAM125"/>
      <c r="XAN125"/>
      <c r="XAO125"/>
      <c r="XAP125"/>
      <c r="XAQ125"/>
      <c r="XAR125"/>
      <c r="XAS125"/>
      <c r="XAT125"/>
      <c r="XAU125"/>
      <c r="XAV125"/>
      <c r="XAW125"/>
      <c r="XAX125"/>
      <c r="XAY125"/>
      <c r="XAZ125"/>
      <c r="XBA125"/>
      <c r="XBB125"/>
      <c r="XBC125"/>
      <c r="XBD125"/>
      <c r="XBE125"/>
      <c r="XBF125"/>
      <c r="XBG125"/>
      <c r="XBH125"/>
      <c r="XBI125"/>
      <c r="XBJ125"/>
      <c r="XBK125"/>
      <c r="XBL125"/>
      <c r="XBM125"/>
      <c r="XBN125"/>
      <c r="XBO125"/>
      <c r="XBP125"/>
      <c r="XBQ125"/>
      <c r="XBR125"/>
      <c r="XBS125"/>
      <c r="XBT125"/>
      <c r="XBU125"/>
      <c r="XBV125"/>
      <c r="XBW125"/>
      <c r="XBX125"/>
      <c r="XBY125"/>
      <c r="XBZ125"/>
      <c r="XCA125"/>
      <c r="XCB125"/>
      <c r="XCC125"/>
      <c r="XCD125"/>
      <c r="XCE125"/>
      <c r="XCF125"/>
      <c r="XCG125"/>
      <c r="XCH125"/>
      <c r="XCI125"/>
      <c r="XCJ125"/>
      <c r="XCK125"/>
      <c r="XCL125"/>
      <c r="XCM125"/>
      <c r="XCN125"/>
      <c r="XCO125"/>
      <c r="XCP125"/>
      <c r="XCQ125"/>
      <c r="XCR125"/>
      <c r="XCS125"/>
      <c r="XCT125"/>
      <c r="XCU125"/>
      <c r="XCV125"/>
      <c r="XCW125"/>
      <c r="XCX125"/>
      <c r="XCY125"/>
      <c r="XCZ125"/>
      <c r="XDA125"/>
      <c r="XDB125"/>
      <c r="XDC125"/>
      <c r="XDD125"/>
      <c r="XDE125"/>
      <c r="XDF125"/>
      <c r="XDG125"/>
      <c r="XDH125"/>
      <c r="XDI125"/>
      <c r="XDJ125"/>
      <c r="XDK125"/>
      <c r="XDL125"/>
      <c r="XDM125"/>
      <c r="XDN125"/>
      <c r="XDO125"/>
      <c r="XDP125"/>
      <c r="XDQ125"/>
      <c r="XDR125"/>
      <c r="XDS125"/>
      <c r="XDT125"/>
      <c r="XDU125"/>
      <c r="XDV125"/>
      <c r="XDW125"/>
      <c r="XDX125"/>
      <c r="XDY125"/>
      <c r="XDZ125"/>
      <c r="XEA125"/>
      <c r="XEB125"/>
      <c r="XEC125"/>
      <c r="XED125"/>
      <c r="XEE125"/>
      <c r="XEF125"/>
      <c r="XEG125"/>
      <c r="XEH125"/>
      <c r="XEI125"/>
      <c r="XEJ125"/>
      <c r="XEK125"/>
      <c r="XEL125"/>
      <c r="XEM125"/>
      <c r="XEN125"/>
      <c r="XEO125"/>
      <c r="XEP125"/>
      <c r="XEQ125"/>
      <c r="XER125"/>
      <c r="XES125"/>
      <c r="XET125"/>
      <c r="XEU125"/>
      <c r="XEV125"/>
      <c r="XEW125"/>
      <c r="XEX125"/>
      <c r="XEY125"/>
      <c r="XEZ125"/>
      <c r="XFA125"/>
      <c r="XFB125"/>
      <c r="XFC125"/>
      <c r="XFD125"/>
    </row>
    <row r="126" spans="1:6 16135:16384" s="398" customFormat="1" ht="16">
      <c r="A126" s="390"/>
      <c r="B126" s="423" t="s">
        <v>777</v>
      </c>
      <c r="C126" s="414" t="s">
        <v>133</v>
      </c>
      <c r="D126" s="421">
        <v>7</v>
      </c>
      <c r="E126" s="422">
        <v>0</v>
      </c>
      <c r="F126" s="427">
        <f>D126*E126</f>
        <v>0</v>
      </c>
      <c r="WVO126"/>
      <c r="WVP126"/>
      <c r="WVQ126"/>
      <c r="WVR126"/>
      <c r="WVS126"/>
      <c r="WVT126"/>
      <c r="WVU126"/>
      <c r="WVV126"/>
      <c r="WVW126"/>
      <c r="WVX126"/>
      <c r="WVY126"/>
      <c r="WVZ126"/>
      <c r="WWA126"/>
      <c r="WWB126"/>
      <c r="WWC126"/>
      <c r="WWD126"/>
      <c r="WWE126"/>
      <c r="WWF126"/>
      <c r="WWG126"/>
      <c r="WWH126"/>
      <c r="WWI126"/>
      <c r="WWJ126"/>
      <c r="WWK126"/>
      <c r="WWL126"/>
      <c r="WWM126"/>
      <c r="WWN126"/>
      <c r="WWO126"/>
      <c r="WWP126"/>
      <c r="WWQ126"/>
      <c r="WWR126"/>
      <c r="WWS126"/>
      <c r="WWT126"/>
      <c r="WWU126"/>
      <c r="WWV126"/>
      <c r="WWW126"/>
      <c r="WWX126"/>
      <c r="WWY126"/>
      <c r="WWZ126"/>
      <c r="WXA126"/>
      <c r="WXB126"/>
      <c r="WXC126"/>
      <c r="WXD126"/>
      <c r="WXE126"/>
      <c r="WXF126"/>
      <c r="WXG126"/>
      <c r="WXH126"/>
      <c r="WXI126"/>
      <c r="WXJ126"/>
      <c r="WXK126"/>
      <c r="WXL126"/>
      <c r="WXM126"/>
      <c r="WXN126"/>
      <c r="WXO126"/>
      <c r="WXP126"/>
      <c r="WXQ126"/>
      <c r="WXR126"/>
      <c r="WXS126"/>
      <c r="WXT126"/>
      <c r="WXU126"/>
      <c r="WXV126"/>
      <c r="WXW126"/>
      <c r="WXX126"/>
      <c r="WXY126"/>
      <c r="WXZ126"/>
      <c r="WYA126"/>
      <c r="WYB126"/>
      <c r="WYC126"/>
      <c r="WYD126"/>
      <c r="WYE126"/>
      <c r="WYF126"/>
      <c r="WYG126"/>
      <c r="WYH126"/>
      <c r="WYI126"/>
      <c r="WYJ126"/>
      <c r="WYK126"/>
      <c r="WYL126"/>
      <c r="WYM126"/>
      <c r="WYN126"/>
      <c r="WYO126"/>
      <c r="WYP126"/>
      <c r="WYQ126"/>
      <c r="WYR126"/>
      <c r="WYS126"/>
      <c r="WYT126"/>
      <c r="WYU126"/>
      <c r="WYV126"/>
      <c r="WYW126"/>
      <c r="WYX126"/>
      <c r="WYY126"/>
      <c r="WYZ126"/>
      <c r="WZA126"/>
      <c r="WZB126"/>
      <c r="WZC126"/>
      <c r="WZD126"/>
      <c r="WZE126"/>
      <c r="WZF126"/>
      <c r="WZG126"/>
      <c r="WZH126"/>
      <c r="WZI126"/>
      <c r="WZJ126"/>
      <c r="WZK126"/>
      <c r="WZL126"/>
      <c r="WZM126"/>
      <c r="WZN126"/>
      <c r="WZO126"/>
      <c r="WZP126"/>
      <c r="WZQ126"/>
      <c r="WZR126"/>
      <c r="WZS126"/>
      <c r="WZT126"/>
      <c r="WZU126"/>
      <c r="WZV126"/>
      <c r="WZW126"/>
      <c r="WZX126"/>
      <c r="WZY126"/>
      <c r="WZZ126"/>
      <c r="XAA126"/>
      <c r="XAB126"/>
      <c r="XAC126"/>
      <c r="XAD126"/>
      <c r="XAE126"/>
      <c r="XAF126"/>
      <c r="XAG126"/>
      <c r="XAH126"/>
      <c r="XAI126"/>
      <c r="XAJ126"/>
      <c r="XAK126"/>
      <c r="XAL126"/>
      <c r="XAM126"/>
      <c r="XAN126"/>
      <c r="XAO126"/>
      <c r="XAP126"/>
      <c r="XAQ126"/>
      <c r="XAR126"/>
      <c r="XAS126"/>
      <c r="XAT126"/>
      <c r="XAU126"/>
      <c r="XAV126"/>
      <c r="XAW126"/>
      <c r="XAX126"/>
      <c r="XAY126"/>
      <c r="XAZ126"/>
      <c r="XBA126"/>
      <c r="XBB126"/>
      <c r="XBC126"/>
      <c r="XBD126"/>
      <c r="XBE126"/>
      <c r="XBF126"/>
      <c r="XBG126"/>
      <c r="XBH126"/>
      <c r="XBI126"/>
      <c r="XBJ126"/>
      <c r="XBK126"/>
      <c r="XBL126"/>
      <c r="XBM126"/>
      <c r="XBN126"/>
      <c r="XBO126"/>
      <c r="XBP126"/>
      <c r="XBQ126"/>
      <c r="XBR126"/>
      <c r="XBS126"/>
      <c r="XBT126"/>
      <c r="XBU126"/>
      <c r="XBV126"/>
      <c r="XBW126"/>
      <c r="XBX126"/>
      <c r="XBY126"/>
      <c r="XBZ126"/>
      <c r="XCA126"/>
      <c r="XCB126"/>
      <c r="XCC126"/>
      <c r="XCD126"/>
      <c r="XCE126"/>
      <c r="XCF126"/>
      <c r="XCG126"/>
      <c r="XCH126"/>
      <c r="XCI126"/>
      <c r="XCJ126"/>
      <c r="XCK126"/>
      <c r="XCL126"/>
      <c r="XCM126"/>
      <c r="XCN126"/>
      <c r="XCO126"/>
      <c r="XCP126"/>
      <c r="XCQ126"/>
      <c r="XCR126"/>
      <c r="XCS126"/>
      <c r="XCT126"/>
      <c r="XCU126"/>
      <c r="XCV126"/>
      <c r="XCW126"/>
      <c r="XCX126"/>
      <c r="XCY126"/>
      <c r="XCZ126"/>
      <c r="XDA126"/>
      <c r="XDB126"/>
      <c r="XDC126"/>
      <c r="XDD126"/>
      <c r="XDE126"/>
      <c r="XDF126"/>
      <c r="XDG126"/>
      <c r="XDH126"/>
      <c r="XDI126"/>
      <c r="XDJ126"/>
      <c r="XDK126"/>
      <c r="XDL126"/>
      <c r="XDM126"/>
      <c r="XDN126"/>
      <c r="XDO126"/>
      <c r="XDP126"/>
      <c r="XDQ126"/>
      <c r="XDR126"/>
      <c r="XDS126"/>
      <c r="XDT126"/>
      <c r="XDU126"/>
      <c r="XDV126"/>
      <c r="XDW126"/>
      <c r="XDX126"/>
      <c r="XDY126"/>
      <c r="XDZ126"/>
      <c r="XEA126"/>
      <c r="XEB126"/>
      <c r="XEC126"/>
      <c r="XED126"/>
      <c r="XEE126"/>
      <c r="XEF126"/>
      <c r="XEG126"/>
      <c r="XEH126"/>
      <c r="XEI126"/>
      <c r="XEJ126"/>
      <c r="XEK126"/>
      <c r="XEL126"/>
      <c r="XEM126"/>
      <c r="XEN126"/>
      <c r="XEO126"/>
      <c r="XEP126"/>
      <c r="XEQ126"/>
      <c r="XER126"/>
      <c r="XES126"/>
      <c r="XET126"/>
      <c r="XEU126"/>
      <c r="XEV126"/>
      <c r="XEW126"/>
      <c r="XEX126"/>
      <c r="XEY126"/>
      <c r="XEZ126"/>
      <c r="XFA126"/>
      <c r="XFB126"/>
      <c r="XFC126"/>
      <c r="XFD126"/>
    </row>
    <row r="127" spans="1:6 16135:16384" s="398" customFormat="1" ht="16">
      <c r="A127" s="390"/>
      <c r="B127" s="423" t="s">
        <v>778</v>
      </c>
      <c r="C127" s="414" t="s">
        <v>133</v>
      </c>
      <c r="D127" s="421">
        <v>14</v>
      </c>
      <c r="E127" s="422">
        <v>0</v>
      </c>
      <c r="F127" s="427">
        <f>D127*E127</f>
        <v>0</v>
      </c>
      <c r="WVO127"/>
      <c r="WVP127"/>
      <c r="WVQ127"/>
      <c r="WVR127"/>
      <c r="WVS127"/>
      <c r="WVT127"/>
      <c r="WVU127"/>
      <c r="WVV127"/>
      <c r="WVW127"/>
      <c r="WVX127"/>
      <c r="WVY127"/>
      <c r="WVZ127"/>
      <c r="WWA127"/>
      <c r="WWB127"/>
      <c r="WWC127"/>
      <c r="WWD127"/>
      <c r="WWE127"/>
      <c r="WWF127"/>
      <c r="WWG127"/>
      <c r="WWH127"/>
      <c r="WWI127"/>
      <c r="WWJ127"/>
      <c r="WWK127"/>
      <c r="WWL127"/>
      <c r="WWM127"/>
      <c r="WWN127"/>
      <c r="WWO127"/>
      <c r="WWP127"/>
      <c r="WWQ127"/>
      <c r="WWR127"/>
      <c r="WWS127"/>
      <c r="WWT127"/>
      <c r="WWU127"/>
      <c r="WWV127"/>
      <c r="WWW127"/>
      <c r="WWX127"/>
      <c r="WWY127"/>
      <c r="WWZ127"/>
      <c r="WXA127"/>
      <c r="WXB127"/>
      <c r="WXC127"/>
      <c r="WXD127"/>
      <c r="WXE127"/>
      <c r="WXF127"/>
      <c r="WXG127"/>
      <c r="WXH127"/>
      <c r="WXI127"/>
      <c r="WXJ127"/>
      <c r="WXK127"/>
      <c r="WXL127"/>
      <c r="WXM127"/>
      <c r="WXN127"/>
      <c r="WXO127"/>
      <c r="WXP127"/>
      <c r="WXQ127"/>
      <c r="WXR127"/>
      <c r="WXS127"/>
      <c r="WXT127"/>
      <c r="WXU127"/>
      <c r="WXV127"/>
      <c r="WXW127"/>
      <c r="WXX127"/>
      <c r="WXY127"/>
      <c r="WXZ127"/>
      <c r="WYA127"/>
      <c r="WYB127"/>
      <c r="WYC127"/>
      <c r="WYD127"/>
      <c r="WYE127"/>
      <c r="WYF127"/>
      <c r="WYG127"/>
      <c r="WYH127"/>
      <c r="WYI127"/>
      <c r="WYJ127"/>
      <c r="WYK127"/>
      <c r="WYL127"/>
      <c r="WYM127"/>
      <c r="WYN127"/>
      <c r="WYO127"/>
      <c r="WYP127"/>
      <c r="WYQ127"/>
      <c r="WYR127"/>
      <c r="WYS127"/>
      <c r="WYT127"/>
      <c r="WYU127"/>
      <c r="WYV127"/>
      <c r="WYW127"/>
      <c r="WYX127"/>
      <c r="WYY127"/>
      <c r="WYZ127"/>
      <c r="WZA127"/>
      <c r="WZB127"/>
      <c r="WZC127"/>
      <c r="WZD127"/>
      <c r="WZE127"/>
      <c r="WZF127"/>
      <c r="WZG127"/>
      <c r="WZH127"/>
      <c r="WZI127"/>
      <c r="WZJ127"/>
      <c r="WZK127"/>
      <c r="WZL127"/>
      <c r="WZM127"/>
      <c r="WZN127"/>
      <c r="WZO127"/>
      <c r="WZP127"/>
      <c r="WZQ127"/>
      <c r="WZR127"/>
      <c r="WZS127"/>
      <c r="WZT127"/>
      <c r="WZU127"/>
      <c r="WZV127"/>
      <c r="WZW127"/>
      <c r="WZX127"/>
      <c r="WZY127"/>
      <c r="WZZ127"/>
      <c r="XAA127"/>
      <c r="XAB127"/>
      <c r="XAC127"/>
      <c r="XAD127"/>
      <c r="XAE127"/>
      <c r="XAF127"/>
      <c r="XAG127"/>
      <c r="XAH127"/>
      <c r="XAI127"/>
      <c r="XAJ127"/>
      <c r="XAK127"/>
      <c r="XAL127"/>
      <c r="XAM127"/>
      <c r="XAN127"/>
      <c r="XAO127"/>
      <c r="XAP127"/>
      <c r="XAQ127"/>
      <c r="XAR127"/>
      <c r="XAS127"/>
      <c r="XAT127"/>
      <c r="XAU127"/>
      <c r="XAV127"/>
      <c r="XAW127"/>
      <c r="XAX127"/>
      <c r="XAY127"/>
      <c r="XAZ127"/>
      <c r="XBA127"/>
      <c r="XBB127"/>
      <c r="XBC127"/>
      <c r="XBD127"/>
      <c r="XBE127"/>
      <c r="XBF127"/>
      <c r="XBG127"/>
      <c r="XBH127"/>
      <c r="XBI127"/>
      <c r="XBJ127"/>
      <c r="XBK127"/>
      <c r="XBL127"/>
      <c r="XBM127"/>
      <c r="XBN127"/>
      <c r="XBO127"/>
      <c r="XBP127"/>
      <c r="XBQ127"/>
      <c r="XBR127"/>
      <c r="XBS127"/>
      <c r="XBT127"/>
      <c r="XBU127"/>
      <c r="XBV127"/>
      <c r="XBW127"/>
      <c r="XBX127"/>
      <c r="XBY127"/>
      <c r="XBZ127"/>
      <c r="XCA127"/>
      <c r="XCB127"/>
      <c r="XCC127"/>
      <c r="XCD127"/>
      <c r="XCE127"/>
      <c r="XCF127"/>
      <c r="XCG127"/>
      <c r="XCH127"/>
      <c r="XCI127"/>
      <c r="XCJ127"/>
      <c r="XCK127"/>
      <c r="XCL127"/>
      <c r="XCM127"/>
      <c r="XCN127"/>
      <c r="XCO127"/>
      <c r="XCP127"/>
      <c r="XCQ127"/>
      <c r="XCR127"/>
      <c r="XCS127"/>
      <c r="XCT127"/>
      <c r="XCU127"/>
      <c r="XCV127"/>
      <c r="XCW127"/>
      <c r="XCX127"/>
      <c r="XCY127"/>
      <c r="XCZ127"/>
      <c r="XDA127"/>
      <c r="XDB127"/>
      <c r="XDC127"/>
      <c r="XDD127"/>
      <c r="XDE127"/>
      <c r="XDF127"/>
      <c r="XDG127"/>
      <c r="XDH127"/>
      <c r="XDI127"/>
      <c r="XDJ127"/>
      <c r="XDK127"/>
      <c r="XDL127"/>
      <c r="XDM127"/>
      <c r="XDN127"/>
      <c r="XDO127"/>
      <c r="XDP127"/>
      <c r="XDQ127"/>
      <c r="XDR127"/>
      <c r="XDS127"/>
      <c r="XDT127"/>
      <c r="XDU127"/>
      <c r="XDV127"/>
      <c r="XDW127"/>
      <c r="XDX127"/>
      <c r="XDY127"/>
      <c r="XDZ127"/>
      <c r="XEA127"/>
      <c r="XEB127"/>
      <c r="XEC127"/>
      <c r="XED127"/>
      <c r="XEE127"/>
      <c r="XEF127"/>
      <c r="XEG127"/>
      <c r="XEH127"/>
      <c r="XEI127"/>
      <c r="XEJ127"/>
      <c r="XEK127"/>
      <c r="XEL127"/>
      <c r="XEM127"/>
      <c r="XEN127"/>
      <c r="XEO127"/>
      <c r="XEP127"/>
      <c r="XEQ127"/>
      <c r="XER127"/>
      <c r="XES127"/>
      <c r="XET127"/>
      <c r="XEU127"/>
      <c r="XEV127"/>
      <c r="XEW127"/>
      <c r="XEX127"/>
      <c r="XEY127"/>
      <c r="XEZ127"/>
      <c r="XFA127"/>
      <c r="XFB127"/>
      <c r="XFC127"/>
      <c r="XFD127"/>
    </row>
    <row r="128" spans="1:6 16135:16384" s="398" customFormat="1" ht="16">
      <c r="A128" s="390"/>
      <c r="B128" s="423" t="s">
        <v>779</v>
      </c>
      <c r="C128" s="414" t="s">
        <v>133</v>
      </c>
      <c r="D128" s="421">
        <v>16</v>
      </c>
      <c r="E128" s="422">
        <v>0</v>
      </c>
      <c r="F128" s="427">
        <f>D128*E128</f>
        <v>0</v>
      </c>
      <c r="WVO128"/>
      <c r="WVP128"/>
      <c r="WVQ128"/>
      <c r="WVR128"/>
      <c r="WVS128"/>
      <c r="WVT128"/>
      <c r="WVU128"/>
      <c r="WVV128"/>
      <c r="WVW128"/>
      <c r="WVX128"/>
      <c r="WVY128"/>
      <c r="WVZ128"/>
      <c r="WWA128"/>
      <c r="WWB128"/>
      <c r="WWC128"/>
      <c r="WWD128"/>
      <c r="WWE128"/>
      <c r="WWF128"/>
      <c r="WWG128"/>
      <c r="WWH128"/>
      <c r="WWI128"/>
      <c r="WWJ128"/>
      <c r="WWK128"/>
      <c r="WWL128"/>
      <c r="WWM128"/>
      <c r="WWN128"/>
      <c r="WWO128"/>
      <c r="WWP128"/>
      <c r="WWQ128"/>
      <c r="WWR128"/>
      <c r="WWS128"/>
      <c r="WWT128"/>
      <c r="WWU128"/>
      <c r="WWV128"/>
      <c r="WWW128"/>
      <c r="WWX128"/>
      <c r="WWY128"/>
      <c r="WWZ128"/>
      <c r="WXA128"/>
      <c r="WXB128"/>
      <c r="WXC128"/>
      <c r="WXD128"/>
      <c r="WXE128"/>
      <c r="WXF128"/>
      <c r="WXG128"/>
      <c r="WXH128"/>
      <c r="WXI128"/>
      <c r="WXJ128"/>
      <c r="WXK128"/>
      <c r="WXL128"/>
      <c r="WXM128"/>
      <c r="WXN128"/>
      <c r="WXO128"/>
      <c r="WXP128"/>
      <c r="WXQ128"/>
      <c r="WXR128"/>
      <c r="WXS128"/>
      <c r="WXT128"/>
      <c r="WXU128"/>
      <c r="WXV128"/>
      <c r="WXW128"/>
      <c r="WXX128"/>
      <c r="WXY128"/>
      <c r="WXZ128"/>
      <c r="WYA128"/>
      <c r="WYB128"/>
      <c r="WYC128"/>
      <c r="WYD128"/>
      <c r="WYE128"/>
      <c r="WYF128"/>
      <c r="WYG128"/>
      <c r="WYH128"/>
      <c r="WYI128"/>
      <c r="WYJ128"/>
      <c r="WYK128"/>
      <c r="WYL128"/>
      <c r="WYM128"/>
      <c r="WYN128"/>
      <c r="WYO128"/>
      <c r="WYP128"/>
      <c r="WYQ128"/>
      <c r="WYR128"/>
      <c r="WYS128"/>
      <c r="WYT128"/>
      <c r="WYU128"/>
      <c r="WYV128"/>
      <c r="WYW128"/>
      <c r="WYX128"/>
      <c r="WYY128"/>
      <c r="WYZ128"/>
      <c r="WZA128"/>
      <c r="WZB128"/>
      <c r="WZC128"/>
      <c r="WZD128"/>
      <c r="WZE128"/>
      <c r="WZF128"/>
      <c r="WZG128"/>
      <c r="WZH128"/>
      <c r="WZI128"/>
      <c r="WZJ128"/>
      <c r="WZK128"/>
      <c r="WZL128"/>
      <c r="WZM128"/>
      <c r="WZN128"/>
      <c r="WZO128"/>
      <c r="WZP128"/>
      <c r="WZQ128"/>
      <c r="WZR128"/>
      <c r="WZS128"/>
      <c r="WZT128"/>
      <c r="WZU128"/>
      <c r="WZV128"/>
      <c r="WZW128"/>
      <c r="WZX128"/>
      <c r="WZY128"/>
      <c r="WZZ128"/>
      <c r="XAA128"/>
      <c r="XAB128"/>
      <c r="XAC128"/>
      <c r="XAD128"/>
      <c r="XAE128"/>
      <c r="XAF128"/>
      <c r="XAG128"/>
      <c r="XAH128"/>
      <c r="XAI128"/>
      <c r="XAJ128"/>
      <c r="XAK128"/>
      <c r="XAL128"/>
      <c r="XAM128"/>
      <c r="XAN128"/>
      <c r="XAO128"/>
      <c r="XAP128"/>
      <c r="XAQ128"/>
      <c r="XAR128"/>
      <c r="XAS128"/>
      <c r="XAT128"/>
      <c r="XAU128"/>
      <c r="XAV128"/>
      <c r="XAW128"/>
      <c r="XAX128"/>
      <c r="XAY128"/>
      <c r="XAZ128"/>
      <c r="XBA128"/>
      <c r="XBB128"/>
      <c r="XBC128"/>
      <c r="XBD128"/>
      <c r="XBE128"/>
      <c r="XBF128"/>
      <c r="XBG128"/>
      <c r="XBH128"/>
      <c r="XBI128"/>
      <c r="XBJ128"/>
      <c r="XBK128"/>
      <c r="XBL128"/>
      <c r="XBM128"/>
      <c r="XBN128"/>
      <c r="XBO128"/>
      <c r="XBP128"/>
      <c r="XBQ128"/>
      <c r="XBR128"/>
      <c r="XBS128"/>
      <c r="XBT128"/>
      <c r="XBU128"/>
      <c r="XBV128"/>
      <c r="XBW128"/>
      <c r="XBX128"/>
      <c r="XBY128"/>
      <c r="XBZ128"/>
      <c r="XCA128"/>
      <c r="XCB128"/>
      <c r="XCC128"/>
      <c r="XCD128"/>
      <c r="XCE128"/>
      <c r="XCF128"/>
      <c r="XCG128"/>
      <c r="XCH128"/>
      <c r="XCI128"/>
      <c r="XCJ128"/>
      <c r="XCK128"/>
      <c r="XCL128"/>
      <c r="XCM128"/>
      <c r="XCN128"/>
      <c r="XCO128"/>
      <c r="XCP128"/>
      <c r="XCQ128"/>
      <c r="XCR128"/>
      <c r="XCS128"/>
      <c r="XCT128"/>
      <c r="XCU128"/>
      <c r="XCV128"/>
      <c r="XCW128"/>
      <c r="XCX128"/>
      <c r="XCY128"/>
      <c r="XCZ128"/>
      <c r="XDA128"/>
      <c r="XDB128"/>
      <c r="XDC128"/>
      <c r="XDD128"/>
      <c r="XDE128"/>
      <c r="XDF128"/>
      <c r="XDG128"/>
      <c r="XDH128"/>
      <c r="XDI128"/>
      <c r="XDJ128"/>
      <c r="XDK128"/>
      <c r="XDL128"/>
      <c r="XDM128"/>
      <c r="XDN128"/>
      <c r="XDO128"/>
      <c r="XDP128"/>
      <c r="XDQ128"/>
      <c r="XDR128"/>
      <c r="XDS128"/>
      <c r="XDT128"/>
      <c r="XDU128"/>
      <c r="XDV128"/>
      <c r="XDW128"/>
      <c r="XDX128"/>
      <c r="XDY128"/>
      <c r="XDZ128"/>
      <c r="XEA128"/>
      <c r="XEB128"/>
      <c r="XEC128"/>
      <c r="XED128"/>
      <c r="XEE128"/>
      <c r="XEF128"/>
      <c r="XEG128"/>
      <c r="XEH128"/>
      <c r="XEI128"/>
      <c r="XEJ128"/>
      <c r="XEK128"/>
      <c r="XEL128"/>
      <c r="XEM128"/>
      <c r="XEN128"/>
      <c r="XEO128"/>
      <c r="XEP128"/>
      <c r="XEQ128"/>
      <c r="XER128"/>
      <c r="XES128"/>
      <c r="XET128"/>
      <c r="XEU128"/>
      <c r="XEV128"/>
      <c r="XEW128"/>
      <c r="XEX128"/>
      <c r="XEY128"/>
      <c r="XEZ128"/>
      <c r="XFA128"/>
      <c r="XFB128"/>
      <c r="XFC128"/>
      <c r="XFD128"/>
    </row>
    <row r="129" spans="1:6 16135:16384" s="398" customFormat="1" ht="5" customHeight="1">
      <c r="A129" s="399"/>
      <c r="B129" s="400"/>
      <c r="C129" s="401"/>
      <c r="D129" s="402"/>
      <c r="E129" s="403"/>
      <c r="F129" s="404"/>
      <c r="WVO129" s="359"/>
      <c r="WVP129" s="359"/>
      <c r="WVQ129" s="359"/>
      <c r="WVR129" s="359"/>
      <c r="WVS129" s="359"/>
      <c r="WVT129" s="359"/>
      <c r="WVU129" s="359"/>
      <c r="WVV129" s="359"/>
      <c r="WVW129" s="359"/>
      <c r="WVX129" s="359"/>
      <c r="WVY129" s="359"/>
      <c r="WVZ129" s="359"/>
      <c r="WWA129" s="359"/>
      <c r="WWB129" s="359"/>
      <c r="WWC129" s="359"/>
      <c r="WWD129" s="359"/>
      <c r="WWE129" s="359"/>
      <c r="WWF129" s="359"/>
      <c r="WWG129" s="359"/>
      <c r="WWH129" s="359"/>
      <c r="WWI129" s="359"/>
      <c r="WWJ129" s="359"/>
      <c r="WWK129" s="359"/>
      <c r="WWL129" s="359"/>
      <c r="WWM129" s="359"/>
      <c r="WWN129" s="359"/>
      <c r="WWO129" s="359"/>
      <c r="WWP129" s="359"/>
      <c r="WWQ129" s="359"/>
      <c r="WWR129" s="359"/>
      <c r="WWS129" s="359"/>
      <c r="WWT129" s="359"/>
      <c r="WWU129" s="359"/>
      <c r="WWV129" s="359"/>
      <c r="WWW129" s="359"/>
      <c r="WWX129" s="359"/>
      <c r="WWY129" s="359"/>
      <c r="WWZ129" s="359"/>
      <c r="WXA129" s="359"/>
      <c r="WXB129" s="359"/>
      <c r="WXC129" s="359"/>
      <c r="WXD129" s="359"/>
      <c r="WXE129" s="359"/>
      <c r="WXF129" s="359"/>
      <c r="WXG129" s="359"/>
      <c r="WXH129" s="359"/>
      <c r="WXI129" s="359"/>
      <c r="WXJ129" s="359"/>
      <c r="WXK129" s="359"/>
      <c r="WXL129" s="359"/>
      <c r="WXM129" s="359"/>
      <c r="WXN129" s="359"/>
      <c r="WXO129" s="359"/>
      <c r="WXP129" s="359"/>
      <c r="WXQ129" s="359"/>
      <c r="WXR129" s="359"/>
      <c r="WXS129" s="359"/>
      <c r="WXT129" s="359"/>
      <c r="WXU129" s="359"/>
      <c r="WXV129" s="359"/>
      <c r="WXW129" s="359"/>
      <c r="WXX129" s="359"/>
      <c r="WXY129" s="359"/>
      <c r="WXZ129" s="359"/>
      <c r="WYA129" s="359"/>
      <c r="WYB129" s="359"/>
      <c r="WYC129" s="359"/>
      <c r="WYD129" s="359"/>
      <c r="WYE129" s="359"/>
      <c r="WYF129" s="359"/>
      <c r="WYG129" s="359"/>
      <c r="WYH129" s="359"/>
      <c r="WYI129" s="359"/>
      <c r="WYJ129" s="359"/>
      <c r="WYK129" s="359"/>
      <c r="WYL129" s="359"/>
      <c r="WYM129" s="359"/>
      <c r="WYN129" s="359"/>
      <c r="WYO129" s="359"/>
      <c r="WYP129" s="359"/>
      <c r="WYQ129" s="359"/>
      <c r="WYR129" s="359"/>
      <c r="WYS129" s="359"/>
      <c r="WYT129" s="359"/>
      <c r="WYU129" s="359"/>
      <c r="WYV129" s="359"/>
      <c r="WYW129" s="359"/>
      <c r="WYX129" s="359"/>
      <c r="WYY129" s="359"/>
      <c r="WYZ129" s="359"/>
      <c r="WZA129" s="359"/>
      <c r="WZB129" s="359"/>
      <c r="WZC129" s="359"/>
      <c r="WZD129" s="359"/>
      <c r="WZE129" s="359"/>
      <c r="WZF129" s="359"/>
      <c r="WZG129" s="359"/>
      <c r="WZH129" s="359"/>
      <c r="WZI129" s="359"/>
      <c r="WZJ129" s="359"/>
      <c r="WZK129" s="359"/>
      <c r="WZL129" s="359"/>
      <c r="WZM129" s="359"/>
      <c r="WZN129" s="359"/>
      <c r="WZO129" s="359"/>
      <c r="WZP129" s="359"/>
      <c r="WZQ129" s="359"/>
      <c r="WZR129" s="359"/>
      <c r="WZS129" s="359"/>
      <c r="WZT129" s="359"/>
      <c r="WZU129" s="359"/>
      <c r="WZV129" s="359"/>
      <c r="WZW129" s="359"/>
      <c r="WZX129" s="359"/>
      <c r="WZY129" s="359"/>
      <c r="WZZ129" s="359"/>
      <c r="XAA129" s="359"/>
      <c r="XAB129" s="359"/>
      <c r="XAC129" s="359"/>
      <c r="XAD129" s="359"/>
      <c r="XAE129" s="359"/>
      <c r="XAF129" s="359"/>
      <c r="XAG129" s="359"/>
      <c r="XAH129" s="359"/>
      <c r="XAI129" s="359"/>
      <c r="XAJ129" s="359"/>
      <c r="XAK129" s="359"/>
      <c r="XAL129" s="359"/>
      <c r="XAM129" s="359"/>
      <c r="XAN129" s="359"/>
      <c r="XAO129" s="359"/>
      <c r="XAP129" s="359"/>
      <c r="XAQ129" s="359"/>
      <c r="XAR129" s="359"/>
      <c r="XAS129" s="359"/>
      <c r="XAT129" s="359"/>
      <c r="XAU129" s="359"/>
      <c r="XAV129" s="359"/>
      <c r="XAW129" s="359"/>
      <c r="XAX129" s="359"/>
      <c r="XAY129" s="359"/>
      <c r="XAZ129" s="359"/>
      <c r="XBA129" s="359"/>
      <c r="XBB129" s="359"/>
      <c r="XBC129" s="359"/>
      <c r="XBD129" s="359"/>
      <c r="XBE129" s="359"/>
      <c r="XBF129" s="359"/>
      <c r="XBG129" s="359"/>
      <c r="XBH129" s="359"/>
      <c r="XBI129" s="359"/>
      <c r="XBJ129" s="359"/>
      <c r="XBK129" s="359"/>
      <c r="XBL129" s="359"/>
      <c r="XBM129" s="359"/>
      <c r="XBN129" s="359"/>
      <c r="XBO129" s="359"/>
      <c r="XBP129" s="359"/>
      <c r="XBQ129" s="359"/>
      <c r="XBR129" s="359"/>
      <c r="XBS129" s="359"/>
      <c r="XBT129" s="359"/>
      <c r="XBU129" s="359"/>
      <c r="XBV129" s="359"/>
      <c r="XBW129" s="359"/>
      <c r="XBX129" s="359"/>
      <c r="XBY129" s="359"/>
      <c r="XBZ129" s="359"/>
      <c r="XCA129" s="359"/>
      <c r="XCB129" s="359"/>
      <c r="XCC129" s="359"/>
      <c r="XCD129" s="359"/>
      <c r="XCE129" s="359"/>
      <c r="XCF129" s="359"/>
      <c r="XCG129" s="359"/>
      <c r="XCH129" s="359"/>
      <c r="XCI129" s="359"/>
      <c r="XCJ129" s="359"/>
      <c r="XCK129" s="359"/>
      <c r="XCL129" s="359"/>
      <c r="XCM129" s="359"/>
      <c r="XCN129" s="359"/>
      <c r="XCO129" s="359"/>
      <c r="XCP129" s="359"/>
      <c r="XCQ129" s="359"/>
      <c r="XCR129" s="359"/>
      <c r="XCS129" s="359"/>
      <c r="XCT129" s="359"/>
      <c r="XCU129" s="359"/>
      <c r="XCV129" s="359"/>
      <c r="XCW129" s="359"/>
      <c r="XCX129" s="359"/>
      <c r="XCY129" s="359"/>
      <c r="XCZ129" s="359"/>
      <c r="XDA129" s="359"/>
      <c r="XDB129" s="359"/>
      <c r="XDC129" s="359"/>
      <c r="XDD129" s="359"/>
      <c r="XDE129" s="359"/>
      <c r="XDF129" s="359"/>
      <c r="XDG129" s="359"/>
      <c r="XDH129" s="359"/>
      <c r="XDI129" s="359"/>
      <c r="XDJ129" s="359"/>
      <c r="XDK129" s="359"/>
      <c r="XDL129" s="359"/>
      <c r="XDM129" s="359"/>
      <c r="XDN129" s="359"/>
      <c r="XDO129" s="359"/>
      <c r="XDP129" s="359"/>
      <c r="XDQ129" s="359"/>
      <c r="XDR129" s="359"/>
      <c r="XDS129" s="359"/>
      <c r="XDT129" s="359"/>
      <c r="XDU129" s="359"/>
      <c r="XDV129" s="359"/>
      <c r="XDW129" s="359"/>
      <c r="XDX129" s="359"/>
      <c r="XDY129" s="359"/>
      <c r="XDZ129" s="359"/>
      <c r="XEA129" s="359"/>
      <c r="XEB129" s="359"/>
      <c r="XEC129" s="359"/>
      <c r="XED129" s="359"/>
      <c r="XEE129" s="359"/>
      <c r="XEF129" s="359"/>
      <c r="XEG129" s="359"/>
      <c r="XEH129" s="359"/>
      <c r="XEI129" s="359"/>
      <c r="XEJ129" s="359"/>
      <c r="XEK129" s="359"/>
      <c r="XEL129" s="359"/>
      <c r="XEM129" s="359"/>
      <c r="XEN129" s="359"/>
      <c r="XEO129" s="359"/>
      <c r="XEP129" s="359"/>
      <c r="XEQ129" s="359"/>
      <c r="XER129" s="359"/>
      <c r="XES129" s="359"/>
      <c r="XET129" s="359"/>
      <c r="XEU129" s="359"/>
      <c r="XEV129" s="359"/>
      <c r="XEW129" s="359"/>
      <c r="XEX129" s="359"/>
      <c r="XEY129" s="359"/>
      <c r="XEZ129" s="359"/>
      <c r="XFA129" s="359"/>
      <c r="XFB129" s="359"/>
      <c r="XFC129" s="359"/>
      <c r="XFD129" s="359"/>
    </row>
    <row r="130" spans="1:6 16135:16384" s="398" customFormat="1" ht="155.25" customHeight="1">
      <c r="A130" s="390">
        <v>46</v>
      </c>
      <c r="B130" s="391" t="s">
        <v>780</v>
      </c>
      <c r="C130" s="405"/>
      <c r="D130" s="406"/>
      <c r="E130" s="407"/>
      <c r="F130" s="408"/>
      <c r="WVO130"/>
      <c r="WVP130"/>
      <c r="WVQ130"/>
      <c r="WVR130"/>
      <c r="WVS130"/>
      <c r="WVT130"/>
      <c r="WVU130"/>
      <c r="WVV130"/>
      <c r="WVW130"/>
      <c r="WVX130"/>
      <c r="WVY130"/>
      <c r="WVZ130"/>
      <c r="WWA130"/>
      <c r="WWB130"/>
      <c r="WWC130"/>
      <c r="WWD130"/>
      <c r="WWE130"/>
      <c r="WWF130"/>
      <c r="WWG130"/>
      <c r="WWH130"/>
      <c r="WWI130"/>
      <c r="WWJ130"/>
      <c r="WWK130"/>
      <c r="WWL130"/>
      <c r="WWM130"/>
      <c r="WWN130"/>
      <c r="WWO130"/>
      <c r="WWP130"/>
      <c r="WWQ130"/>
      <c r="WWR130"/>
      <c r="WWS130"/>
      <c r="WWT130"/>
      <c r="WWU130"/>
      <c r="WWV130"/>
      <c r="WWW130"/>
      <c r="WWX130"/>
      <c r="WWY130"/>
      <c r="WWZ130"/>
      <c r="WXA130"/>
      <c r="WXB130"/>
      <c r="WXC130"/>
      <c r="WXD130"/>
      <c r="WXE130"/>
      <c r="WXF130"/>
      <c r="WXG130"/>
      <c r="WXH130"/>
      <c r="WXI130"/>
      <c r="WXJ130"/>
      <c r="WXK130"/>
      <c r="WXL130"/>
      <c r="WXM130"/>
      <c r="WXN130"/>
      <c r="WXO130"/>
      <c r="WXP130"/>
      <c r="WXQ130"/>
      <c r="WXR130"/>
      <c r="WXS130"/>
      <c r="WXT130"/>
      <c r="WXU130"/>
      <c r="WXV130"/>
      <c r="WXW130"/>
      <c r="WXX130"/>
      <c r="WXY130"/>
      <c r="WXZ130"/>
      <c r="WYA130"/>
      <c r="WYB130"/>
      <c r="WYC130"/>
      <c r="WYD130"/>
      <c r="WYE130"/>
      <c r="WYF130"/>
      <c r="WYG130"/>
      <c r="WYH130"/>
      <c r="WYI130"/>
      <c r="WYJ130"/>
      <c r="WYK130"/>
      <c r="WYL130"/>
      <c r="WYM130"/>
      <c r="WYN130"/>
      <c r="WYO130"/>
      <c r="WYP130"/>
      <c r="WYQ130"/>
      <c r="WYR130"/>
      <c r="WYS130"/>
      <c r="WYT130"/>
      <c r="WYU130"/>
      <c r="WYV130"/>
      <c r="WYW130"/>
      <c r="WYX130"/>
      <c r="WYY130"/>
      <c r="WYZ130"/>
      <c r="WZA130"/>
      <c r="WZB130"/>
      <c r="WZC130"/>
      <c r="WZD130"/>
      <c r="WZE130"/>
      <c r="WZF130"/>
      <c r="WZG130"/>
      <c r="WZH130"/>
      <c r="WZI130"/>
      <c r="WZJ130"/>
      <c r="WZK130"/>
      <c r="WZL130"/>
      <c r="WZM130"/>
      <c r="WZN130"/>
      <c r="WZO130"/>
      <c r="WZP130"/>
      <c r="WZQ130"/>
      <c r="WZR130"/>
      <c r="WZS130"/>
      <c r="WZT130"/>
      <c r="WZU130"/>
      <c r="WZV130"/>
      <c r="WZW130"/>
      <c r="WZX130"/>
      <c r="WZY130"/>
      <c r="WZZ130"/>
      <c r="XAA130"/>
      <c r="XAB130"/>
      <c r="XAC130"/>
      <c r="XAD130"/>
      <c r="XAE130"/>
      <c r="XAF130"/>
      <c r="XAG130"/>
      <c r="XAH130"/>
      <c r="XAI130"/>
      <c r="XAJ130"/>
      <c r="XAK130"/>
      <c r="XAL130"/>
      <c r="XAM130"/>
      <c r="XAN130"/>
      <c r="XAO130"/>
      <c r="XAP130"/>
      <c r="XAQ130"/>
      <c r="XAR130"/>
      <c r="XAS130"/>
      <c r="XAT130"/>
      <c r="XAU130"/>
      <c r="XAV130"/>
      <c r="XAW130"/>
      <c r="XAX130"/>
      <c r="XAY130"/>
      <c r="XAZ130"/>
      <c r="XBA130"/>
      <c r="XBB130"/>
      <c r="XBC130"/>
      <c r="XBD130"/>
      <c r="XBE130"/>
      <c r="XBF130"/>
      <c r="XBG130"/>
      <c r="XBH130"/>
      <c r="XBI130"/>
      <c r="XBJ130"/>
      <c r="XBK130"/>
      <c r="XBL130"/>
      <c r="XBM130"/>
      <c r="XBN130"/>
      <c r="XBO130"/>
      <c r="XBP130"/>
      <c r="XBQ130"/>
      <c r="XBR130"/>
      <c r="XBS130"/>
      <c r="XBT130"/>
      <c r="XBU130"/>
      <c r="XBV130"/>
      <c r="XBW130"/>
      <c r="XBX130"/>
      <c r="XBY130"/>
      <c r="XBZ130"/>
      <c r="XCA130"/>
      <c r="XCB130"/>
      <c r="XCC130"/>
      <c r="XCD130"/>
      <c r="XCE130"/>
      <c r="XCF130"/>
      <c r="XCG130"/>
      <c r="XCH130"/>
      <c r="XCI130"/>
      <c r="XCJ130"/>
      <c r="XCK130"/>
      <c r="XCL130"/>
      <c r="XCM130"/>
      <c r="XCN130"/>
      <c r="XCO130"/>
      <c r="XCP130"/>
      <c r="XCQ130"/>
      <c r="XCR130"/>
      <c r="XCS130"/>
      <c r="XCT130"/>
      <c r="XCU130"/>
      <c r="XCV130"/>
      <c r="XCW130"/>
      <c r="XCX130"/>
      <c r="XCY130"/>
      <c r="XCZ130"/>
      <c r="XDA130"/>
      <c r="XDB130"/>
      <c r="XDC130"/>
      <c r="XDD130"/>
      <c r="XDE130"/>
      <c r="XDF130"/>
      <c r="XDG130"/>
      <c r="XDH130"/>
      <c r="XDI130"/>
      <c r="XDJ130"/>
      <c r="XDK130"/>
      <c r="XDL130"/>
      <c r="XDM130"/>
      <c r="XDN130"/>
      <c r="XDO130"/>
      <c r="XDP130"/>
      <c r="XDQ130"/>
      <c r="XDR130"/>
      <c r="XDS130"/>
      <c r="XDT130"/>
      <c r="XDU130"/>
      <c r="XDV130"/>
      <c r="XDW130"/>
      <c r="XDX130"/>
      <c r="XDY130"/>
      <c r="XDZ130"/>
      <c r="XEA130"/>
      <c r="XEB130"/>
      <c r="XEC130"/>
      <c r="XED130"/>
      <c r="XEE130"/>
      <c r="XEF130"/>
      <c r="XEG130"/>
      <c r="XEH130"/>
      <c r="XEI130"/>
      <c r="XEJ130"/>
      <c r="XEK130"/>
      <c r="XEL130"/>
      <c r="XEM130"/>
      <c r="XEN130"/>
      <c r="XEO130"/>
      <c r="XEP130"/>
      <c r="XEQ130"/>
      <c r="XER130"/>
      <c r="XES130"/>
      <c r="XET130"/>
      <c r="XEU130"/>
      <c r="XEV130"/>
      <c r="XEW130"/>
      <c r="XEX130"/>
      <c r="XEY130"/>
      <c r="XEZ130"/>
      <c r="XFA130"/>
      <c r="XFB130"/>
      <c r="XFC130"/>
      <c r="XFD130"/>
    </row>
    <row r="131" spans="1:6 16135:16384" s="398" customFormat="1" ht="16">
      <c r="A131" s="390"/>
      <c r="B131" s="423" t="s">
        <v>781</v>
      </c>
      <c r="C131" s="414" t="s">
        <v>22</v>
      </c>
      <c r="D131" s="421">
        <v>2</v>
      </c>
      <c r="E131" s="422">
        <v>0</v>
      </c>
      <c r="F131" s="415">
        <f>D131*E131</f>
        <v>0</v>
      </c>
      <c r="WVO131"/>
      <c r="WVP131"/>
      <c r="WVQ131"/>
      <c r="WVR131"/>
      <c r="WVS131"/>
      <c r="WVT131"/>
      <c r="WVU131"/>
      <c r="WVV131"/>
      <c r="WVW131"/>
      <c r="WVX131"/>
      <c r="WVY131"/>
      <c r="WVZ131"/>
      <c r="WWA131"/>
      <c r="WWB131"/>
      <c r="WWC131"/>
      <c r="WWD131"/>
      <c r="WWE131"/>
      <c r="WWF131"/>
      <c r="WWG131"/>
      <c r="WWH131"/>
      <c r="WWI131"/>
      <c r="WWJ131"/>
      <c r="WWK131"/>
      <c r="WWL131"/>
      <c r="WWM131"/>
      <c r="WWN131"/>
      <c r="WWO131"/>
      <c r="WWP131"/>
      <c r="WWQ131"/>
      <c r="WWR131"/>
      <c r="WWS131"/>
      <c r="WWT131"/>
      <c r="WWU131"/>
      <c r="WWV131"/>
      <c r="WWW131"/>
      <c r="WWX131"/>
      <c r="WWY131"/>
      <c r="WWZ131"/>
      <c r="WXA131"/>
      <c r="WXB131"/>
      <c r="WXC131"/>
      <c r="WXD131"/>
      <c r="WXE131"/>
      <c r="WXF131"/>
      <c r="WXG131"/>
      <c r="WXH131"/>
      <c r="WXI131"/>
      <c r="WXJ131"/>
      <c r="WXK131"/>
      <c r="WXL131"/>
      <c r="WXM131"/>
      <c r="WXN131"/>
      <c r="WXO131"/>
      <c r="WXP131"/>
      <c r="WXQ131"/>
      <c r="WXR131"/>
      <c r="WXS131"/>
      <c r="WXT131"/>
      <c r="WXU131"/>
      <c r="WXV131"/>
      <c r="WXW131"/>
      <c r="WXX131"/>
      <c r="WXY131"/>
      <c r="WXZ131"/>
      <c r="WYA131"/>
      <c r="WYB131"/>
      <c r="WYC131"/>
      <c r="WYD131"/>
      <c r="WYE131"/>
      <c r="WYF131"/>
      <c r="WYG131"/>
      <c r="WYH131"/>
      <c r="WYI131"/>
      <c r="WYJ131"/>
      <c r="WYK131"/>
      <c r="WYL131"/>
      <c r="WYM131"/>
      <c r="WYN131"/>
      <c r="WYO131"/>
      <c r="WYP131"/>
      <c r="WYQ131"/>
      <c r="WYR131"/>
      <c r="WYS131"/>
      <c r="WYT131"/>
      <c r="WYU131"/>
      <c r="WYV131"/>
      <c r="WYW131"/>
      <c r="WYX131"/>
      <c r="WYY131"/>
      <c r="WYZ131"/>
      <c r="WZA131"/>
      <c r="WZB131"/>
      <c r="WZC131"/>
      <c r="WZD131"/>
      <c r="WZE131"/>
      <c r="WZF131"/>
      <c r="WZG131"/>
      <c r="WZH131"/>
      <c r="WZI131"/>
      <c r="WZJ131"/>
      <c r="WZK131"/>
      <c r="WZL131"/>
      <c r="WZM131"/>
      <c r="WZN131"/>
      <c r="WZO131"/>
      <c r="WZP131"/>
      <c r="WZQ131"/>
      <c r="WZR131"/>
      <c r="WZS131"/>
      <c r="WZT131"/>
      <c r="WZU131"/>
      <c r="WZV131"/>
      <c r="WZW131"/>
      <c r="WZX131"/>
      <c r="WZY131"/>
      <c r="WZZ131"/>
      <c r="XAA131"/>
      <c r="XAB131"/>
      <c r="XAC131"/>
      <c r="XAD131"/>
      <c r="XAE131"/>
      <c r="XAF131"/>
      <c r="XAG131"/>
      <c r="XAH131"/>
      <c r="XAI131"/>
      <c r="XAJ131"/>
      <c r="XAK131"/>
      <c r="XAL131"/>
      <c r="XAM131"/>
      <c r="XAN131"/>
      <c r="XAO131"/>
      <c r="XAP131"/>
      <c r="XAQ131"/>
      <c r="XAR131"/>
      <c r="XAS131"/>
      <c r="XAT131"/>
      <c r="XAU131"/>
      <c r="XAV131"/>
      <c r="XAW131"/>
      <c r="XAX131"/>
      <c r="XAY131"/>
      <c r="XAZ131"/>
      <c r="XBA131"/>
      <c r="XBB131"/>
      <c r="XBC131"/>
      <c r="XBD131"/>
      <c r="XBE131"/>
      <c r="XBF131"/>
      <c r="XBG131"/>
      <c r="XBH131"/>
      <c r="XBI131"/>
      <c r="XBJ131"/>
      <c r="XBK131"/>
      <c r="XBL131"/>
      <c r="XBM131"/>
      <c r="XBN131"/>
      <c r="XBO131"/>
      <c r="XBP131"/>
      <c r="XBQ131"/>
      <c r="XBR131"/>
      <c r="XBS131"/>
      <c r="XBT131"/>
      <c r="XBU131"/>
      <c r="XBV131"/>
      <c r="XBW131"/>
      <c r="XBX131"/>
      <c r="XBY131"/>
      <c r="XBZ131"/>
      <c r="XCA131"/>
      <c r="XCB131"/>
      <c r="XCC131"/>
      <c r="XCD131"/>
      <c r="XCE131"/>
      <c r="XCF131"/>
      <c r="XCG131"/>
      <c r="XCH131"/>
      <c r="XCI131"/>
      <c r="XCJ131"/>
      <c r="XCK131"/>
      <c r="XCL131"/>
      <c r="XCM131"/>
      <c r="XCN131"/>
      <c r="XCO131"/>
      <c r="XCP131"/>
      <c r="XCQ131"/>
      <c r="XCR131"/>
      <c r="XCS131"/>
      <c r="XCT131"/>
      <c r="XCU131"/>
      <c r="XCV131"/>
      <c r="XCW131"/>
      <c r="XCX131"/>
      <c r="XCY131"/>
      <c r="XCZ131"/>
      <c r="XDA131"/>
      <c r="XDB131"/>
      <c r="XDC131"/>
      <c r="XDD131"/>
      <c r="XDE131"/>
      <c r="XDF131"/>
      <c r="XDG131"/>
      <c r="XDH131"/>
      <c r="XDI131"/>
      <c r="XDJ131"/>
      <c r="XDK131"/>
      <c r="XDL131"/>
      <c r="XDM131"/>
      <c r="XDN131"/>
      <c r="XDO131"/>
      <c r="XDP131"/>
      <c r="XDQ131"/>
      <c r="XDR131"/>
      <c r="XDS131"/>
      <c r="XDT131"/>
      <c r="XDU131"/>
      <c r="XDV131"/>
      <c r="XDW131"/>
      <c r="XDX131"/>
      <c r="XDY131"/>
      <c r="XDZ131"/>
      <c r="XEA131"/>
      <c r="XEB131"/>
      <c r="XEC131"/>
      <c r="XED131"/>
      <c r="XEE131"/>
      <c r="XEF131"/>
      <c r="XEG131"/>
      <c r="XEH131"/>
      <c r="XEI131"/>
      <c r="XEJ131"/>
      <c r="XEK131"/>
      <c r="XEL131"/>
      <c r="XEM131"/>
      <c r="XEN131"/>
      <c r="XEO131"/>
      <c r="XEP131"/>
      <c r="XEQ131"/>
      <c r="XER131"/>
      <c r="XES131"/>
      <c r="XET131"/>
      <c r="XEU131"/>
      <c r="XEV131"/>
      <c r="XEW131"/>
      <c r="XEX131"/>
      <c r="XEY131"/>
      <c r="XEZ131"/>
      <c r="XFA131"/>
      <c r="XFB131"/>
      <c r="XFC131"/>
      <c r="XFD131"/>
    </row>
    <row r="132" spans="1:6 16135:16384" s="398" customFormat="1" ht="16">
      <c r="A132" s="390"/>
      <c r="B132" s="423" t="s">
        <v>782</v>
      </c>
      <c r="C132" s="414" t="s">
        <v>22</v>
      </c>
      <c r="D132" s="421">
        <v>18</v>
      </c>
      <c r="E132" s="422">
        <v>0</v>
      </c>
      <c r="F132" s="415">
        <f>D132*E132</f>
        <v>0</v>
      </c>
      <c r="WVO132"/>
      <c r="WVP132"/>
      <c r="WVQ132"/>
      <c r="WVR132"/>
      <c r="WVS132"/>
      <c r="WVT132"/>
      <c r="WVU132"/>
      <c r="WVV132"/>
      <c r="WVW132"/>
      <c r="WVX132"/>
      <c r="WVY132"/>
      <c r="WVZ132"/>
      <c r="WWA132"/>
      <c r="WWB132"/>
      <c r="WWC132"/>
      <c r="WWD132"/>
      <c r="WWE132"/>
      <c r="WWF132"/>
      <c r="WWG132"/>
      <c r="WWH132"/>
      <c r="WWI132"/>
      <c r="WWJ132"/>
      <c r="WWK132"/>
      <c r="WWL132"/>
      <c r="WWM132"/>
      <c r="WWN132"/>
      <c r="WWO132"/>
      <c r="WWP132"/>
      <c r="WWQ132"/>
      <c r="WWR132"/>
      <c r="WWS132"/>
      <c r="WWT132"/>
      <c r="WWU132"/>
      <c r="WWV132"/>
      <c r="WWW132"/>
      <c r="WWX132"/>
      <c r="WWY132"/>
      <c r="WWZ132"/>
      <c r="WXA132"/>
      <c r="WXB132"/>
      <c r="WXC132"/>
      <c r="WXD132"/>
      <c r="WXE132"/>
      <c r="WXF132"/>
      <c r="WXG132"/>
      <c r="WXH132"/>
      <c r="WXI132"/>
      <c r="WXJ132"/>
      <c r="WXK132"/>
      <c r="WXL132"/>
      <c r="WXM132"/>
      <c r="WXN132"/>
      <c r="WXO132"/>
      <c r="WXP132"/>
      <c r="WXQ132"/>
      <c r="WXR132"/>
      <c r="WXS132"/>
      <c r="WXT132"/>
      <c r="WXU132"/>
      <c r="WXV132"/>
      <c r="WXW132"/>
      <c r="WXX132"/>
      <c r="WXY132"/>
      <c r="WXZ132"/>
      <c r="WYA132"/>
      <c r="WYB132"/>
      <c r="WYC132"/>
      <c r="WYD132"/>
      <c r="WYE132"/>
      <c r="WYF132"/>
      <c r="WYG132"/>
      <c r="WYH132"/>
      <c r="WYI132"/>
      <c r="WYJ132"/>
      <c r="WYK132"/>
      <c r="WYL132"/>
      <c r="WYM132"/>
      <c r="WYN132"/>
      <c r="WYO132"/>
      <c r="WYP132"/>
      <c r="WYQ132"/>
      <c r="WYR132"/>
      <c r="WYS132"/>
      <c r="WYT132"/>
      <c r="WYU132"/>
      <c r="WYV132"/>
      <c r="WYW132"/>
      <c r="WYX132"/>
      <c r="WYY132"/>
      <c r="WYZ132"/>
      <c r="WZA132"/>
      <c r="WZB132"/>
      <c r="WZC132"/>
      <c r="WZD132"/>
      <c r="WZE132"/>
      <c r="WZF132"/>
      <c r="WZG132"/>
      <c r="WZH132"/>
      <c r="WZI132"/>
      <c r="WZJ132"/>
      <c r="WZK132"/>
      <c r="WZL132"/>
      <c r="WZM132"/>
      <c r="WZN132"/>
      <c r="WZO132"/>
      <c r="WZP132"/>
      <c r="WZQ132"/>
      <c r="WZR132"/>
      <c r="WZS132"/>
      <c r="WZT132"/>
      <c r="WZU132"/>
      <c r="WZV132"/>
      <c r="WZW132"/>
      <c r="WZX132"/>
      <c r="WZY132"/>
      <c r="WZZ132"/>
      <c r="XAA132"/>
      <c r="XAB132"/>
      <c r="XAC132"/>
      <c r="XAD132"/>
      <c r="XAE132"/>
      <c r="XAF132"/>
      <c r="XAG132"/>
      <c r="XAH132"/>
      <c r="XAI132"/>
      <c r="XAJ132"/>
      <c r="XAK132"/>
      <c r="XAL132"/>
      <c r="XAM132"/>
      <c r="XAN132"/>
      <c r="XAO132"/>
      <c r="XAP132"/>
      <c r="XAQ132"/>
      <c r="XAR132"/>
      <c r="XAS132"/>
      <c r="XAT132"/>
      <c r="XAU132"/>
      <c r="XAV132"/>
      <c r="XAW132"/>
      <c r="XAX132"/>
      <c r="XAY132"/>
      <c r="XAZ132"/>
      <c r="XBA132"/>
      <c r="XBB132"/>
      <c r="XBC132"/>
      <c r="XBD132"/>
      <c r="XBE132"/>
      <c r="XBF132"/>
      <c r="XBG132"/>
      <c r="XBH132"/>
      <c r="XBI132"/>
      <c r="XBJ132"/>
      <c r="XBK132"/>
      <c r="XBL132"/>
      <c r="XBM132"/>
      <c r="XBN132"/>
      <c r="XBO132"/>
      <c r="XBP132"/>
      <c r="XBQ132"/>
      <c r="XBR132"/>
      <c r="XBS132"/>
      <c r="XBT132"/>
      <c r="XBU132"/>
      <c r="XBV132"/>
      <c r="XBW132"/>
      <c r="XBX132"/>
      <c r="XBY132"/>
      <c r="XBZ132"/>
      <c r="XCA132"/>
      <c r="XCB132"/>
      <c r="XCC132"/>
      <c r="XCD132"/>
      <c r="XCE132"/>
      <c r="XCF132"/>
      <c r="XCG132"/>
      <c r="XCH132"/>
      <c r="XCI132"/>
      <c r="XCJ132"/>
      <c r="XCK132"/>
      <c r="XCL132"/>
      <c r="XCM132"/>
      <c r="XCN132"/>
      <c r="XCO132"/>
      <c r="XCP132"/>
      <c r="XCQ132"/>
      <c r="XCR132"/>
      <c r="XCS132"/>
      <c r="XCT132"/>
      <c r="XCU132"/>
      <c r="XCV132"/>
      <c r="XCW132"/>
      <c r="XCX132"/>
      <c r="XCY132"/>
      <c r="XCZ132"/>
      <c r="XDA132"/>
      <c r="XDB132"/>
      <c r="XDC132"/>
      <c r="XDD132"/>
      <c r="XDE132"/>
      <c r="XDF132"/>
      <c r="XDG132"/>
      <c r="XDH132"/>
      <c r="XDI132"/>
      <c r="XDJ132"/>
      <c r="XDK132"/>
      <c r="XDL132"/>
      <c r="XDM132"/>
      <c r="XDN132"/>
      <c r="XDO132"/>
      <c r="XDP132"/>
      <c r="XDQ132"/>
      <c r="XDR132"/>
      <c r="XDS132"/>
      <c r="XDT132"/>
      <c r="XDU132"/>
      <c r="XDV132"/>
      <c r="XDW132"/>
      <c r="XDX132"/>
      <c r="XDY132"/>
      <c r="XDZ132"/>
      <c r="XEA132"/>
      <c r="XEB132"/>
      <c r="XEC132"/>
      <c r="XED132"/>
      <c r="XEE132"/>
      <c r="XEF132"/>
      <c r="XEG132"/>
      <c r="XEH132"/>
      <c r="XEI132"/>
      <c r="XEJ132"/>
      <c r="XEK132"/>
      <c r="XEL132"/>
      <c r="XEM132"/>
      <c r="XEN132"/>
      <c r="XEO132"/>
      <c r="XEP132"/>
      <c r="XEQ132"/>
      <c r="XER132"/>
      <c r="XES132"/>
      <c r="XET132"/>
      <c r="XEU132"/>
      <c r="XEV132"/>
      <c r="XEW132"/>
      <c r="XEX132"/>
      <c r="XEY132"/>
      <c r="XEZ132"/>
      <c r="XFA132"/>
      <c r="XFB132"/>
      <c r="XFC132"/>
      <c r="XFD132"/>
    </row>
    <row r="133" spans="1:6 16135:16384" s="398" customFormat="1" ht="16">
      <c r="A133" s="390"/>
      <c r="B133" s="423" t="s">
        <v>783</v>
      </c>
      <c r="C133" s="414" t="s">
        <v>22</v>
      </c>
      <c r="D133" s="421">
        <v>4</v>
      </c>
      <c r="E133" s="422">
        <v>0</v>
      </c>
      <c r="F133" s="415">
        <f>D133*E133</f>
        <v>0</v>
      </c>
      <c r="WVO133"/>
      <c r="WVP133"/>
      <c r="WVQ133"/>
      <c r="WVR133"/>
      <c r="WVS133"/>
      <c r="WVT133"/>
      <c r="WVU133"/>
      <c r="WVV133"/>
      <c r="WVW133"/>
      <c r="WVX133"/>
      <c r="WVY133"/>
      <c r="WVZ133"/>
      <c r="WWA133"/>
      <c r="WWB133"/>
      <c r="WWC133"/>
      <c r="WWD133"/>
      <c r="WWE133"/>
      <c r="WWF133"/>
      <c r="WWG133"/>
      <c r="WWH133"/>
      <c r="WWI133"/>
      <c r="WWJ133"/>
      <c r="WWK133"/>
      <c r="WWL133"/>
      <c r="WWM133"/>
      <c r="WWN133"/>
      <c r="WWO133"/>
      <c r="WWP133"/>
      <c r="WWQ133"/>
      <c r="WWR133"/>
      <c r="WWS133"/>
      <c r="WWT133"/>
      <c r="WWU133"/>
      <c r="WWV133"/>
      <c r="WWW133"/>
      <c r="WWX133"/>
      <c r="WWY133"/>
      <c r="WWZ133"/>
      <c r="WXA133"/>
      <c r="WXB133"/>
      <c r="WXC133"/>
      <c r="WXD133"/>
      <c r="WXE133"/>
      <c r="WXF133"/>
      <c r="WXG133"/>
      <c r="WXH133"/>
      <c r="WXI133"/>
      <c r="WXJ133"/>
      <c r="WXK133"/>
      <c r="WXL133"/>
      <c r="WXM133"/>
      <c r="WXN133"/>
      <c r="WXO133"/>
      <c r="WXP133"/>
      <c r="WXQ133"/>
      <c r="WXR133"/>
      <c r="WXS133"/>
      <c r="WXT133"/>
      <c r="WXU133"/>
      <c r="WXV133"/>
      <c r="WXW133"/>
      <c r="WXX133"/>
      <c r="WXY133"/>
      <c r="WXZ133"/>
      <c r="WYA133"/>
      <c r="WYB133"/>
      <c r="WYC133"/>
      <c r="WYD133"/>
      <c r="WYE133"/>
      <c r="WYF133"/>
      <c r="WYG133"/>
      <c r="WYH133"/>
      <c r="WYI133"/>
      <c r="WYJ133"/>
      <c r="WYK133"/>
      <c r="WYL133"/>
      <c r="WYM133"/>
      <c r="WYN133"/>
      <c r="WYO133"/>
      <c r="WYP133"/>
      <c r="WYQ133"/>
      <c r="WYR133"/>
      <c r="WYS133"/>
      <c r="WYT133"/>
      <c r="WYU133"/>
      <c r="WYV133"/>
      <c r="WYW133"/>
      <c r="WYX133"/>
      <c r="WYY133"/>
      <c r="WYZ133"/>
      <c r="WZA133"/>
      <c r="WZB133"/>
      <c r="WZC133"/>
      <c r="WZD133"/>
      <c r="WZE133"/>
      <c r="WZF133"/>
      <c r="WZG133"/>
      <c r="WZH133"/>
      <c r="WZI133"/>
      <c r="WZJ133"/>
      <c r="WZK133"/>
      <c r="WZL133"/>
      <c r="WZM133"/>
      <c r="WZN133"/>
      <c r="WZO133"/>
      <c r="WZP133"/>
      <c r="WZQ133"/>
      <c r="WZR133"/>
      <c r="WZS133"/>
      <c r="WZT133"/>
      <c r="WZU133"/>
      <c r="WZV133"/>
      <c r="WZW133"/>
      <c r="WZX133"/>
      <c r="WZY133"/>
      <c r="WZZ133"/>
      <c r="XAA133"/>
      <c r="XAB133"/>
      <c r="XAC133"/>
      <c r="XAD133"/>
      <c r="XAE133"/>
      <c r="XAF133"/>
      <c r="XAG133"/>
      <c r="XAH133"/>
      <c r="XAI133"/>
      <c r="XAJ133"/>
      <c r="XAK133"/>
      <c r="XAL133"/>
      <c r="XAM133"/>
      <c r="XAN133"/>
      <c r="XAO133"/>
      <c r="XAP133"/>
      <c r="XAQ133"/>
      <c r="XAR133"/>
      <c r="XAS133"/>
      <c r="XAT133"/>
      <c r="XAU133"/>
      <c r="XAV133"/>
      <c r="XAW133"/>
      <c r="XAX133"/>
      <c r="XAY133"/>
      <c r="XAZ133"/>
      <c r="XBA133"/>
      <c r="XBB133"/>
      <c r="XBC133"/>
      <c r="XBD133"/>
      <c r="XBE133"/>
      <c r="XBF133"/>
      <c r="XBG133"/>
      <c r="XBH133"/>
      <c r="XBI133"/>
      <c r="XBJ133"/>
      <c r="XBK133"/>
      <c r="XBL133"/>
      <c r="XBM133"/>
      <c r="XBN133"/>
      <c r="XBO133"/>
      <c r="XBP133"/>
      <c r="XBQ133"/>
      <c r="XBR133"/>
      <c r="XBS133"/>
      <c r="XBT133"/>
      <c r="XBU133"/>
      <c r="XBV133"/>
      <c r="XBW133"/>
      <c r="XBX133"/>
      <c r="XBY133"/>
      <c r="XBZ133"/>
      <c r="XCA133"/>
      <c r="XCB133"/>
      <c r="XCC133"/>
      <c r="XCD133"/>
      <c r="XCE133"/>
      <c r="XCF133"/>
      <c r="XCG133"/>
      <c r="XCH133"/>
      <c r="XCI133"/>
      <c r="XCJ133"/>
      <c r="XCK133"/>
      <c r="XCL133"/>
      <c r="XCM133"/>
      <c r="XCN133"/>
      <c r="XCO133"/>
      <c r="XCP133"/>
      <c r="XCQ133"/>
      <c r="XCR133"/>
      <c r="XCS133"/>
      <c r="XCT133"/>
      <c r="XCU133"/>
      <c r="XCV133"/>
      <c r="XCW133"/>
      <c r="XCX133"/>
      <c r="XCY133"/>
      <c r="XCZ133"/>
      <c r="XDA133"/>
      <c r="XDB133"/>
      <c r="XDC133"/>
      <c r="XDD133"/>
      <c r="XDE133"/>
      <c r="XDF133"/>
      <c r="XDG133"/>
      <c r="XDH133"/>
      <c r="XDI133"/>
      <c r="XDJ133"/>
      <c r="XDK133"/>
      <c r="XDL133"/>
      <c r="XDM133"/>
      <c r="XDN133"/>
      <c r="XDO133"/>
      <c r="XDP133"/>
      <c r="XDQ133"/>
      <c r="XDR133"/>
      <c r="XDS133"/>
      <c r="XDT133"/>
      <c r="XDU133"/>
      <c r="XDV133"/>
      <c r="XDW133"/>
      <c r="XDX133"/>
      <c r="XDY133"/>
      <c r="XDZ133"/>
      <c r="XEA133"/>
      <c r="XEB133"/>
      <c r="XEC133"/>
      <c r="XED133"/>
      <c r="XEE133"/>
      <c r="XEF133"/>
      <c r="XEG133"/>
      <c r="XEH133"/>
      <c r="XEI133"/>
      <c r="XEJ133"/>
      <c r="XEK133"/>
      <c r="XEL133"/>
      <c r="XEM133"/>
      <c r="XEN133"/>
      <c r="XEO133"/>
      <c r="XEP133"/>
      <c r="XEQ133"/>
      <c r="XER133"/>
      <c r="XES133"/>
      <c r="XET133"/>
      <c r="XEU133"/>
      <c r="XEV133"/>
      <c r="XEW133"/>
      <c r="XEX133"/>
      <c r="XEY133"/>
      <c r="XEZ133"/>
      <c r="XFA133"/>
      <c r="XFB133"/>
      <c r="XFC133"/>
      <c r="XFD133"/>
    </row>
    <row r="134" spans="1:6 16135:16384" s="398" customFormat="1" ht="16">
      <c r="A134" s="390"/>
      <c r="B134" s="423" t="s">
        <v>784</v>
      </c>
      <c r="C134" s="414" t="s">
        <v>22</v>
      </c>
      <c r="D134" s="421">
        <v>2</v>
      </c>
      <c r="E134" s="422">
        <v>0</v>
      </c>
      <c r="F134" s="415">
        <f>D134*E134</f>
        <v>0</v>
      </c>
      <c r="WVO134"/>
      <c r="WVP134"/>
      <c r="WVQ134"/>
      <c r="WVR134"/>
      <c r="WVS134"/>
      <c r="WVT134"/>
      <c r="WVU134"/>
      <c r="WVV134"/>
      <c r="WVW134"/>
      <c r="WVX134"/>
      <c r="WVY134"/>
      <c r="WVZ134"/>
      <c r="WWA134"/>
      <c r="WWB134"/>
      <c r="WWC134"/>
      <c r="WWD134"/>
      <c r="WWE134"/>
      <c r="WWF134"/>
      <c r="WWG134"/>
      <c r="WWH134"/>
      <c r="WWI134"/>
      <c r="WWJ134"/>
      <c r="WWK134"/>
      <c r="WWL134"/>
      <c r="WWM134"/>
      <c r="WWN134"/>
      <c r="WWO134"/>
      <c r="WWP134"/>
      <c r="WWQ134"/>
      <c r="WWR134"/>
      <c r="WWS134"/>
      <c r="WWT134"/>
      <c r="WWU134"/>
      <c r="WWV134"/>
      <c r="WWW134"/>
      <c r="WWX134"/>
      <c r="WWY134"/>
      <c r="WWZ134"/>
      <c r="WXA134"/>
      <c r="WXB134"/>
      <c r="WXC134"/>
      <c r="WXD134"/>
      <c r="WXE134"/>
      <c r="WXF134"/>
      <c r="WXG134"/>
      <c r="WXH134"/>
      <c r="WXI134"/>
      <c r="WXJ134"/>
      <c r="WXK134"/>
      <c r="WXL134"/>
      <c r="WXM134"/>
      <c r="WXN134"/>
      <c r="WXO134"/>
      <c r="WXP134"/>
      <c r="WXQ134"/>
      <c r="WXR134"/>
      <c r="WXS134"/>
      <c r="WXT134"/>
      <c r="WXU134"/>
      <c r="WXV134"/>
      <c r="WXW134"/>
      <c r="WXX134"/>
      <c r="WXY134"/>
      <c r="WXZ134"/>
      <c r="WYA134"/>
      <c r="WYB134"/>
      <c r="WYC134"/>
      <c r="WYD134"/>
      <c r="WYE134"/>
      <c r="WYF134"/>
      <c r="WYG134"/>
      <c r="WYH134"/>
      <c r="WYI134"/>
      <c r="WYJ134"/>
      <c r="WYK134"/>
      <c r="WYL134"/>
      <c r="WYM134"/>
      <c r="WYN134"/>
      <c r="WYO134"/>
      <c r="WYP134"/>
      <c r="WYQ134"/>
      <c r="WYR134"/>
      <c r="WYS134"/>
      <c r="WYT134"/>
      <c r="WYU134"/>
      <c r="WYV134"/>
      <c r="WYW134"/>
      <c r="WYX134"/>
      <c r="WYY134"/>
      <c r="WYZ134"/>
      <c r="WZA134"/>
      <c r="WZB134"/>
      <c r="WZC134"/>
      <c r="WZD134"/>
      <c r="WZE134"/>
      <c r="WZF134"/>
      <c r="WZG134"/>
      <c r="WZH134"/>
      <c r="WZI134"/>
      <c r="WZJ134"/>
      <c r="WZK134"/>
      <c r="WZL134"/>
      <c r="WZM134"/>
      <c r="WZN134"/>
      <c r="WZO134"/>
      <c r="WZP134"/>
      <c r="WZQ134"/>
      <c r="WZR134"/>
      <c r="WZS134"/>
      <c r="WZT134"/>
      <c r="WZU134"/>
      <c r="WZV134"/>
      <c r="WZW134"/>
      <c r="WZX134"/>
      <c r="WZY134"/>
      <c r="WZZ134"/>
      <c r="XAA134"/>
      <c r="XAB134"/>
      <c r="XAC134"/>
      <c r="XAD134"/>
      <c r="XAE134"/>
      <c r="XAF134"/>
      <c r="XAG134"/>
      <c r="XAH134"/>
      <c r="XAI134"/>
      <c r="XAJ134"/>
      <c r="XAK134"/>
      <c r="XAL134"/>
      <c r="XAM134"/>
      <c r="XAN134"/>
      <c r="XAO134"/>
      <c r="XAP134"/>
      <c r="XAQ134"/>
      <c r="XAR134"/>
      <c r="XAS134"/>
      <c r="XAT134"/>
      <c r="XAU134"/>
      <c r="XAV134"/>
      <c r="XAW134"/>
      <c r="XAX134"/>
      <c r="XAY134"/>
      <c r="XAZ134"/>
      <c r="XBA134"/>
      <c r="XBB134"/>
      <c r="XBC134"/>
      <c r="XBD134"/>
      <c r="XBE134"/>
      <c r="XBF134"/>
      <c r="XBG134"/>
      <c r="XBH134"/>
      <c r="XBI134"/>
      <c r="XBJ134"/>
      <c r="XBK134"/>
      <c r="XBL134"/>
      <c r="XBM134"/>
      <c r="XBN134"/>
      <c r="XBO134"/>
      <c r="XBP134"/>
      <c r="XBQ134"/>
      <c r="XBR134"/>
      <c r="XBS134"/>
      <c r="XBT134"/>
      <c r="XBU134"/>
      <c r="XBV134"/>
      <c r="XBW134"/>
      <c r="XBX134"/>
      <c r="XBY134"/>
      <c r="XBZ134"/>
      <c r="XCA134"/>
      <c r="XCB134"/>
      <c r="XCC134"/>
      <c r="XCD134"/>
      <c r="XCE134"/>
      <c r="XCF134"/>
      <c r="XCG134"/>
      <c r="XCH134"/>
      <c r="XCI134"/>
      <c r="XCJ134"/>
      <c r="XCK134"/>
      <c r="XCL134"/>
      <c r="XCM134"/>
      <c r="XCN134"/>
      <c r="XCO134"/>
      <c r="XCP134"/>
      <c r="XCQ134"/>
      <c r="XCR134"/>
      <c r="XCS134"/>
      <c r="XCT134"/>
      <c r="XCU134"/>
      <c r="XCV134"/>
      <c r="XCW134"/>
      <c r="XCX134"/>
      <c r="XCY134"/>
      <c r="XCZ134"/>
      <c r="XDA134"/>
      <c r="XDB134"/>
      <c r="XDC134"/>
      <c r="XDD134"/>
      <c r="XDE134"/>
      <c r="XDF134"/>
      <c r="XDG134"/>
      <c r="XDH134"/>
      <c r="XDI134"/>
      <c r="XDJ134"/>
      <c r="XDK134"/>
      <c r="XDL134"/>
      <c r="XDM134"/>
      <c r="XDN134"/>
      <c r="XDO134"/>
      <c r="XDP134"/>
      <c r="XDQ134"/>
      <c r="XDR134"/>
      <c r="XDS134"/>
      <c r="XDT134"/>
      <c r="XDU134"/>
      <c r="XDV134"/>
      <c r="XDW134"/>
      <c r="XDX134"/>
      <c r="XDY134"/>
      <c r="XDZ134"/>
      <c r="XEA134"/>
      <c r="XEB134"/>
      <c r="XEC134"/>
      <c r="XED134"/>
      <c r="XEE134"/>
      <c r="XEF134"/>
      <c r="XEG134"/>
      <c r="XEH134"/>
      <c r="XEI134"/>
      <c r="XEJ134"/>
      <c r="XEK134"/>
      <c r="XEL134"/>
      <c r="XEM134"/>
      <c r="XEN134"/>
      <c r="XEO134"/>
      <c r="XEP134"/>
      <c r="XEQ134"/>
      <c r="XER134"/>
      <c r="XES134"/>
      <c r="XET134"/>
      <c r="XEU134"/>
      <c r="XEV134"/>
      <c r="XEW134"/>
      <c r="XEX134"/>
      <c r="XEY134"/>
      <c r="XEZ134"/>
      <c r="XFA134"/>
      <c r="XFB134"/>
      <c r="XFC134"/>
      <c r="XFD134"/>
    </row>
    <row r="135" spans="1:6 16135:16384" s="398" customFormat="1" ht="16">
      <c r="A135" s="390"/>
      <c r="B135" s="423" t="s">
        <v>785</v>
      </c>
      <c r="C135" s="414" t="s">
        <v>22</v>
      </c>
      <c r="D135" s="421">
        <v>4</v>
      </c>
      <c r="E135" s="422">
        <v>0</v>
      </c>
      <c r="F135" s="415">
        <f>D135*E135</f>
        <v>0</v>
      </c>
      <c r="WVO135"/>
      <c r="WVP135"/>
      <c r="WVQ135"/>
      <c r="WVR135"/>
      <c r="WVS135"/>
      <c r="WVT135"/>
      <c r="WVU135"/>
      <c r="WVV135"/>
      <c r="WVW135"/>
      <c r="WVX135"/>
      <c r="WVY135"/>
      <c r="WVZ135"/>
      <c r="WWA135"/>
      <c r="WWB135"/>
      <c r="WWC135"/>
      <c r="WWD135"/>
      <c r="WWE135"/>
      <c r="WWF135"/>
      <c r="WWG135"/>
      <c r="WWH135"/>
      <c r="WWI135"/>
      <c r="WWJ135"/>
      <c r="WWK135"/>
      <c r="WWL135"/>
      <c r="WWM135"/>
      <c r="WWN135"/>
      <c r="WWO135"/>
      <c r="WWP135"/>
      <c r="WWQ135"/>
      <c r="WWR135"/>
      <c r="WWS135"/>
      <c r="WWT135"/>
      <c r="WWU135"/>
      <c r="WWV135"/>
      <c r="WWW135"/>
      <c r="WWX135"/>
      <c r="WWY135"/>
      <c r="WWZ135"/>
      <c r="WXA135"/>
      <c r="WXB135"/>
      <c r="WXC135"/>
      <c r="WXD135"/>
      <c r="WXE135"/>
      <c r="WXF135"/>
      <c r="WXG135"/>
      <c r="WXH135"/>
      <c r="WXI135"/>
      <c r="WXJ135"/>
      <c r="WXK135"/>
      <c r="WXL135"/>
      <c r="WXM135"/>
      <c r="WXN135"/>
      <c r="WXO135"/>
      <c r="WXP135"/>
      <c r="WXQ135"/>
      <c r="WXR135"/>
      <c r="WXS135"/>
      <c r="WXT135"/>
      <c r="WXU135"/>
      <c r="WXV135"/>
      <c r="WXW135"/>
      <c r="WXX135"/>
      <c r="WXY135"/>
      <c r="WXZ135"/>
      <c r="WYA135"/>
      <c r="WYB135"/>
      <c r="WYC135"/>
      <c r="WYD135"/>
      <c r="WYE135"/>
      <c r="WYF135"/>
      <c r="WYG135"/>
      <c r="WYH135"/>
      <c r="WYI135"/>
      <c r="WYJ135"/>
      <c r="WYK135"/>
      <c r="WYL135"/>
      <c r="WYM135"/>
      <c r="WYN135"/>
      <c r="WYO135"/>
      <c r="WYP135"/>
      <c r="WYQ135"/>
      <c r="WYR135"/>
      <c r="WYS135"/>
      <c r="WYT135"/>
      <c r="WYU135"/>
      <c r="WYV135"/>
      <c r="WYW135"/>
      <c r="WYX135"/>
      <c r="WYY135"/>
      <c r="WYZ135"/>
      <c r="WZA135"/>
      <c r="WZB135"/>
      <c r="WZC135"/>
      <c r="WZD135"/>
      <c r="WZE135"/>
      <c r="WZF135"/>
      <c r="WZG135"/>
      <c r="WZH135"/>
      <c r="WZI135"/>
      <c r="WZJ135"/>
      <c r="WZK135"/>
      <c r="WZL135"/>
      <c r="WZM135"/>
      <c r="WZN135"/>
      <c r="WZO135"/>
      <c r="WZP135"/>
      <c r="WZQ135"/>
      <c r="WZR135"/>
      <c r="WZS135"/>
      <c r="WZT135"/>
      <c r="WZU135"/>
      <c r="WZV135"/>
      <c r="WZW135"/>
      <c r="WZX135"/>
      <c r="WZY135"/>
      <c r="WZZ135"/>
      <c r="XAA135"/>
      <c r="XAB135"/>
      <c r="XAC135"/>
      <c r="XAD135"/>
      <c r="XAE135"/>
      <c r="XAF135"/>
      <c r="XAG135"/>
      <c r="XAH135"/>
      <c r="XAI135"/>
      <c r="XAJ135"/>
      <c r="XAK135"/>
      <c r="XAL135"/>
      <c r="XAM135"/>
      <c r="XAN135"/>
      <c r="XAO135"/>
      <c r="XAP135"/>
      <c r="XAQ135"/>
      <c r="XAR135"/>
      <c r="XAS135"/>
      <c r="XAT135"/>
      <c r="XAU135"/>
      <c r="XAV135"/>
      <c r="XAW135"/>
      <c r="XAX135"/>
      <c r="XAY135"/>
      <c r="XAZ135"/>
      <c r="XBA135"/>
      <c r="XBB135"/>
      <c r="XBC135"/>
      <c r="XBD135"/>
      <c r="XBE135"/>
      <c r="XBF135"/>
      <c r="XBG135"/>
      <c r="XBH135"/>
      <c r="XBI135"/>
      <c r="XBJ135"/>
      <c r="XBK135"/>
      <c r="XBL135"/>
      <c r="XBM135"/>
      <c r="XBN135"/>
      <c r="XBO135"/>
      <c r="XBP135"/>
      <c r="XBQ135"/>
      <c r="XBR135"/>
      <c r="XBS135"/>
      <c r="XBT135"/>
      <c r="XBU135"/>
      <c r="XBV135"/>
      <c r="XBW135"/>
      <c r="XBX135"/>
      <c r="XBY135"/>
      <c r="XBZ135"/>
      <c r="XCA135"/>
      <c r="XCB135"/>
      <c r="XCC135"/>
      <c r="XCD135"/>
      <c r="XCE135"/>
      <c r="XCF135"/>
      <c r="XCG135"/>
      <c r="XCH135"/>
      <c r="XCI135"/>
      <c r="XCJ135"/>
      <c r="XCK135"/>
      <c r="XCL135"/>
      <c r="XCM135"/>
      <c r="XCN135"/>
      <c r="XCO135"/>
      <c r="XCP135"/>
      <c r="XCQ135"/>
      <c r="XCR135"/>
      <c r="XCS135"/>
      <c r="XCT135"/>
      <c r="XCU135"/>
      <c r="XCV135"/>
      <c r="XCW135"/>
      <c r="XCX135"/>
      <c r="XCY135"/>
      <c r="XCZ135"/>
      <c r="XDA135"/>
      <c r="XDB135"/>
      <c r="XDC135"/>
      <c r="XDD135"/>
      <c r="XDE135"/>
      <c r="XDF135"/>
      <c r="XDG135"/>
      <c r="XDH135"/>
      <c r="XDI135"/>
      <c r="XDJ135"/>
      <c r="XDK135"/>
      <c r="XDL135"/>
      <c r="XDM135"/>
      <c r="XDN135"/>
      <c r="XDO135"/>
      <c r="XDP135"/>
      <c r="XDQ135"/>
      <c r="XDR135"/>
      <c r="XDS135"/>
      <c r="XDT135"/>
      <c r="XDU135"/>
      <c r="XDV135"/>
      <c r="XDW135"/>
      <c r="XDX135"/>
      <c r="XDY135"/>
      <c r="XDZ135"/>
      <c r="XEA135"/>
      <c r="XEB135"/>
      <c r="XEC135"/>
      <c r="XED135"/>
      <c r="XEE135"/>
      <c r="XEF135"/>
      <c r="XEG135"/>
      <c r="XEH135"/>
      <c r="XEI135"/>
      <c r="XEJ135"/>
      <c r="XEK135"/>
      <c r="XEL135"/>
      <c r="XEM135"/>
      <c r="XEN135"/>
      <c r="XEO135"/>
      <c r="XEP135"/>
      <c r="XEQ135"/>
      <c r="XER135"/>
      <c r="XES135"/>
      <c r="XET135"/>
      <c r="XEU135"/>
      <c r="XEV135"/>
      <c r="XEW135"/>
      <c r="XEX135"/>
      <c r="XEY135"/>
      <c r="XEZ135"/>
      <c r="XFA135"/>
      <c r="XFB135"/>
      <c r="XFC135"/>
      <c r="XFD135"/>
    </row>
    <row r="136" spans="1:6 16135:16384" s="398" customFormat="1" ht="5" customHeight="1">
      <c r="A136" s="399"/>
      <c r="B136" s="400"/>
      <c r="C136" s="401"/>
      <c r="D136" s="402"/>
      <c r="E136" s="403"/>
      <c r="F136" s="404"/>
      <c r="WVO136" s="359"/>
      <c r="WVP136" s="359"/>
      <c r="WVQ136" s="359"/>
      <c r="WVR136" s="359"/>
      <c r="WVS136" s="359"/>
      <c r="WVT136" s="359"/>
      <c r="WVU136" s="359"/>
      <c r="WVV136" s="359"/>
      <c r="WVW136" s="359"/>
      <c r="WVX136" s="359"/>
      <c r="WVY136" s="359"/>
      <c r="WVZ136" s="359"/>
      <c r="WWA136" s="359"/>
      <c r="WWB136" s="359"/>
      <c r="WWC136" s="359"/>
      <c r="WWD136" s="359"/>
      <c r="WWE136" s="359"/>
      <c r="WWF136" s="359"/>
      <c r="WWG136" s="359"/>
      <c r="WWH136" s="359"/>
      <c r="WWI136" s="359"/>
      <c r="WWJ136" s="359"/>
      <c r="WWK136" s="359"/>
      <c r="WWL136" s="359"/>
      <c r="WWM136" s="359"/>
      <c r="WWN136" s="359"/>
      <c r="WWO136" s="359"/>
      <c r="WWP136" s="359"/>
      <c r="WWQ136" s="359"/>
      <c r="WWR136" s="359"/>
      <c r="WWS136" s="359"/>
      <c r="WWT136" s="359"/>
      <c r="WWU136" s="359"/>
      <c r="WWV136" s="359"/>
      <c r="WWW136" s="359"/>
      <c r="WWX136" s="359"/>
      <c r="WWY136" s="359"/>
      <c r="WWZ136" s="359"/>
      <c r="WXA136" s="359"/>
      <c r="WXB136" s="359"/>
      <c r="WXC136" s="359"/>
      <c r="WXD136" s="359"/>
      <c r="WXE136" s="359"/>
      <c r="WXF136" s="359"/>
      <c r="WXG136" s="359"/>
      <c r="WXH136" s="359"/>
      <c r="WXI136" s="359"/>
      <c r="WXJ136" s="359"/>
      <c r="WXK136" s="359"/>
      <c r="WXL136" s="359"/>
      <c r="WXM136" s="359"/>
      <c r="WXN136" s="359"/>
      <c r="WXO136" s="359"/>
      <c r="WXP136" s="359"/>
      <c r="WXQ136" s="359"/>
      <c r="WXR136" s="359"/>
      <c r="WXS136" s="359"/>
      <c r="WXT136" s="359"/>
      <c r="WXU136" s="359"/>
      <c r="WXV136" s="359"/>
      <c r="WXW136" s="359"/>
      <c r="WXX136" s="359"/>
      <c r="WXY136" s="359"/>
      <c r="WXZ136" s="359"/>
      <c r="WYA136" s="359"/>
      <c r="WYB136" s="359"/>
      <c r="WYC136" s="359"/>
      <c r="WYD136" s="359"/>
      <c r="WYE136" s="359"/>
      <c r="WYF136" s="359"/>
      <c r="WYG136" s="359"/>
      <c r="WYH136" s="359"/>
      <c r="WYI136" s="359"/>
      <c r="WYJ136" s="359"/>
      <c r="WYK136" s="359"/>
      <c r="WYL136" s="359"/>
      <c r="WYM136" s="359"/>
      <c r="WYN136" s="359"/>
      <c r="WYO136" s="359"/>
      <c r="WYP136" s="359"/>
      <c r="WYQ136" s="359"/>
      <c r="WYR136" s="359"/>
      <c r="WYS136" s="359"/>
      <c r="WYT136" s="359"/>
      <c r="WYU136" s="359"/>
      <c r="WYV136" s="359"/>
      <c r="WYW136" s="359"/>
      <c r="WYX136" s="359"/>
      <c r="WYY136" s="359"/>
      <c r="WYZ136" s="359"/>
      <c r="WZA136" s="359"/>
      <c r="WZB136" s="359"/>
      <c r="WZC136" s="359"/>
      <c r="WZD136" s="359"/>
      <c r="WZE136" s="359"/>
      <c r="WZF136" s="359"/>
      <c r="WZG136" s="359"/>
      <c r="WZH136" s="359"/>
      <c r="WZI136" s="359"/>
      <c r="WZJ136" s="359"/>
      <c r="WZK136" s="359"/>
      <c r="WZL136" s="359"/>
      <c r="WZM136" s="359"/>
      <c r="WZN136" s="359"/>
      <c r="WZO136" s="359"/>
      <c r="WZP136" s="359"/>
      <c r="WZQ136" s="359"/>
      <c r="WZR136" s="359"/>
      <c r="WZS136" s="359"/>
      <c r="WZT136" s="359"/>
      <c r="WZU136" s="359"/>
      <c r="WZV136" s="359"/>
      <c r="WZW136" s="359"/>
      <c r="WZX136" s="359"/>
      <c r="WZY136" s="359"/>
      <c r="WZZ136" s="359"/>
      <c r="XAA136" s="359"/>
      <c r="XAB136" s="359"/>
      <c r="XAC136" s="359"/>
      <c r="XAD136" s="359"/>
      <c r="XAE136" s="359"/>
      <c r="XAF136" s="359"/>
      <c r="XAG136" s="359"/>
      <c r="XAH136" s="359"/>
      <c r="XAI136" s="359"/>
      <c r="XAJ136" s="359"/>
      <c r="XAK136" s="359"/>
      <c r="XAL136" s="359"/>
      <c r="XAM136" s="359"/>
      <c r="XAN136" s="359"/>
      <c r="XAO136" s="359"/>
      <c r="XAP136" s="359"/>
      <c r="XAQ136" s="359"/>
      <c r="XAR136" s="359"/>
      <c r="XAS136" s="359"/>
      <c r="XAT136" s="359"/>
      <c r="XAU136" s="359"/>
      <c r="XAV136" s="359"/>
      <c r="XAW136" s="359"/>
      <c r="XAX136" s="359"/>
      <c r="XAY136" s="359"/>
      <c r="XAZ136" s="359"/>
      <c r="XBA136" s="359"/>
      <c r="XBB136" s="359"/>
      <c r="XBC136" s="359"/>
      <c r="XBD136" s="359"/>
      <c r="XBE136" s="359"/>
      <c r="XBF136" s="359"/>
      <c r="XBG136" s="359"/>
      <c r="XBH136" s="359"/>
      <c r="XBI136" s="359"/>
      <c r="XBJ136" s="359"/>
      <c r="XBK136" s="359"/>
      <c r="XBL136" s="359"/>
      <c r="XBM136" s="359"/>
      <c r="XBN136" s="359"/>
      <c r="XBO136" s="359"/>
      <c r="XBP136" s="359"/>
      <c r="XBQ136" s="359"/>
      <c r="XBR136" s="359"/>
      <c r="XBS136" s="359"/>
      <c r="XBT136" s="359"/>
      <c r="XBU136" s="359"/>
      <c r="XBV136" s="359"/>
      <c r="XBW136" s="359"/>
      <c r="XBX136" s="359"/>
      <c r="XBY136" s="359"/>
      <c r="XBZ136" s="359"/>
      <c r="XCA136" s="359"/>
      <c r="XCB136" s="359"/>
      <c r="XCC136" s="359"/>
      <c r="XCD136" s="359"/>
      <c r="XCE136" s="359"/>
      <c r="XCF136" s="359"/>
      <c r="XCG136" s="359"/>
      <c r="XCH136" s="359"/>
      <c r="XCI136" s="359"/>
      <c r="XCJ136" s="359"/>
      <c r="XCK136" s="359"/>
      <c r="XCL136" s="359"/>
      <c r="XCM136" s="359"/>
      <c r="XCN136" s="359"/>
      <c r="XCO136" s="359"/>
      <c r="XCP136" s="359"/>
      <c r="XCQ136" s="359"/>
      <c r="XCR136" s="359"/>
      <c r="XCS136" s="359"/>
      <c r="XCT136" s="359"/>
      <c r="XCU136" s="359"/>
      <c r="XCV136" s="359"/>
      <c r="XCW136" s="359"/>
      <c r="XCX136" s="359"/>
      <c r="XCY136" s="359"/>
      <c r="XCZ136" s="359"/>
      <c r="XDA136" s="359"/>
      <c r="XDB136" s="359"/>
      <c r="XDC136" s="359"/>
      <c r="XDD136" s="359"/>
      <c r="XDE136" s="359"/>
      <c r="XDF136" s="359"/>
      <c r="XDG136" s="359"/>
      <c r="XDH136" s="359"/>
      <c r="XDI136" s="359"/>
      <c r="XDJ136" s="359"/>
      <c r="XDK136" s="359"/>
      <c r="XDL136" s="359"/>
      <c r="XDM136" s="359"/>
      <c r="XDN136" s="359"/>
      <c r="XDO136" s="359"/>
      <c r="XDP136" s="359"/>
      <c r="XDQ136" s="359"/>
      <c r="XDR136" s="359"/>
      <c r="XDS136" s="359"/>
      <c r="XDT136" s="359"/>
      <c r="XDU136" s="359"/>
      <c r="XDV136" s="359"/>
      <c r="XDW136" s="359"/>
      <c r="XDX136" s="359"/>
      <c r="XDY136" s="359"/>
      <c r="XDZ136" s="359"/>
      <c r="XEA136" s="359"/>
      <c r="XEB136" s="359"/>
      <c r="XEC136" s="359"/>
      <c r="XED136" s="359"/>
      <c r="XEE136" s="359"/>
      <c r="XEF136" s="359"/>
      <c r="XEG136" s="359"/>
      <c r="XEH136" s="359"/>
      <c r="XEI136" s="359"/>
      <c r="XEJ136" s="359"/>
      <c r="XEK136" s="359"/>
      <c r="XEL136" s="359"/>
      <c r="XEM136" s="359"/>
      <c r="XEN136" s="359"/>
      <c r="XEO136" s="359"/>
      <c r="XEP136" s="359"/>
      <c r="XEQ136" s="359"/>
      <c r="XER136" s="359"/>
      <c r="XES136" s="359"/>
      <c r="XET136" s="359"/>
      <c r="XEU136" s="359"/>
      <c r="XEV136" s="359"/>
      <c r="XEW136" s="359"/>
      <c r="XEX136" s="359"/>
      <c r="XEY136" s="359"/>
      <c r="XEZ136" s="359"/>
      <c r="XFA136" s="359"/>
      <c r="XFB136" s="359"/>
      <c r="XFC136" s="359"/>
      <c r="XFD136" s="359"/>
    </row>
    <row r="137" spans="1:6 16135:16384" s="398" customFormat="1" ht="64">
      <c r="A137" s="390">
        <v>47</v>
      </c>
      <c r="B137" s="391" t="s">
        <v>786</v>
      </c>
      <c r="C137" s="414"/>
      <c r="D137" s="421"/>
      <c r="E137" s="422"/>
      <c r="F137" s="415"/>
      <c r="WVO137"/>
      <c r="WVP137"/>
      <c r="WVQ137"/>
      <c r="WVR137"/>
      <c r="WVS137"/>
      <c r="WVT137"/>
      <c r="WVU137"/>
      <c r="WVV137"/>
      <c r="WVW137"/>
      <c r="WVX137"/>
      <c r="WVY137"/>
      <c r="WVZ137"/>
      <c r="WWA137"/>
      <c r="WWB137"/>
      <c r="WWC137"/>
      <c r="WWD137"/>
      <c r="WWE137"/>
      <c r="WWF137"/>
      <c r="WWG137"/>
      <c r="WWH137"/>
      <c r="WWI137"/>
      <c r="WWJ137"/>
      <c r="WWK137"/>
      <c r="WWL137"/>
      <c r="WWM137"/>
      <c r="WWN137"/>
      <c r="WWO137"/>
      <c r="WWP137"/>
      <c r="WWQ137"/>
      <c r="WWR137"/>
      <c r="WWS137"/>
      <c r="WWT137"/>
      <c r="WWU137"/>
      <c r="WWV137"/>
      <c r="WWW137"/>
      <c r="WWX137"/>
      <c r="WWY137"/>
      <c r="WWZ137"/>
      <c r="WXA137"/>
      <c r="WXB137"/>
      <c r="WXC137"/>
      <c r="WXD137"/>
      <c r="WXE137"/>
      <c r="WXF137"/>
      <c r="WXG137"/>
      <c r="WXH137"/>
      <c r="WXI137"/>
      <c r="WXJ137"/>
      <c r="WXK137"/>
      <c r="WXL137"/>
      <c r="WXM137"/>
      <c r="WXN137"/>
      <c r="WXO137"/>
      <c r="WXP137"/>
      <c r="WXQ137"/>
      <c r="WXR137"/>
      <c r="WXS137"/>
      <c r="WXT137"/>
      <c r="WXU137"/>
      <c r="WXV137"/>
      <c r="WXW137"/>
      <c r="WXX137"/>
      <c r="WXY137"/>
      <c r="WXZ137"/>
      <c r="WYA137"/>
      <c r="WYB137"/>
      <c r="WYC137"/>
      <c r="WYD137"/>
      <c r="WYE137"/>
      <c r="WYF137"/>
      <c r="WYG137"/>
      <c r="WYH137"/>
      <c r="WYI137"/>
      <c r="WYJ137"/>
      <c r="WYK137"/>
      <c r="WYL137"/>
      <c r="WYM137"/>
      <c r="WYN137"/>
      <c r="WYO137"/>
      <c r="WYP137"/>
      <c r="WYQ137"/>
      <c r="WYR137"/>
      <c r="WYS137"/>
      <c r="WYT137"/>
      <c r="WYU137"/>
      <c r="WYV137"/>
      <c r="WYW137"/>
      <c r="WYX137"/>
      <c r="WYY137"/>
      <c r="WYZ137"/>
      <c r="WZA137"/>
      <c r="WZB137"/>
      <c r="WZC137"/>
      <c r="WZD137"/>
      <c r="WZE137"/>
      <c r="WZF137"/>
      <c r="WZG137"/>
      <c r="WZH137"/>
      <c r="WZI137"/>
      <c r="WZJ137"/>
      <c r="WZK137"/>
      <c r="WZL137"/>
      <c r="WZM137"/>
      <c r="WZN137"/>
      <c r="WZO137"/>
      <c r="WZP137"/>
      <c r="WZQ137"/>
      <c r="WZR137"/>
      <c r="WZS137"/>
      <c r="WZT137"/>
      <c r="WZU137"/>
      <c r="WZV137"/>
      <c r="WZW137"/>
      <c r="WZX137"/>
      <c r="WZY137"/>
      <c r="WZZ137"/>
      <c r="XAA137"/>
      <c r="XAB137"/>
      <c r="XAC137"/>
      <c r="XAD137"/>
      <c r="XAE137"/>
      <c r="XAF137"/>
      <c r="XAG137"/>
      <c r="XAH137"/>
      <c r="XAI137"/>
      <c r="XAJ137"/>
      <c r="XAK137"/>
      <c r="XAL137"/>
      <c r="XAM137"/>
      <c r="XAN137"/>
      <c r="XAO137"/>
      <c r="XAP137"/>
      <c r="XAQ137"/>
      <c r="XAR137"/>
      <c r="XAS137"/>
      <c r="XAT137"/>
      <c r="XAU137"/>
      <c r="XAV137"/>
      <c r="XAW137"/>
      <c r="XAX137"/>
      <c r="XAY137"/>
      <c r="XAZ137"/>
      <c r="XBA137"/>
      <c r="XBB137"/>
      <c r="XBC137"/>
      <c r="XBD137"/>
      <c r="XBE137"/>
      <c r="XBF137"/>
      <c r="XBG137"/>
      <c r="XBH137"/>
      <c r="XBI137"/>
      <c r="XBJ137"/>
      <c r="XBK137"/>
      <c r="XBL137"/>
      <c r="XBM137"/>
      <c r="XBN137"/>
      <c r="XBO137"/>
      <c r="XBP137"/>
      <c r="XBQ137"/>
      <c r="XBR137"/>
      <c r="XBS137"/>
      <c r="XBT137"/>
      <c r="XBU137"/>
      <c r="XBV137"/>
      <c r="XBW137"/>
      <c r="XBX137"/>
      <c r="XBY137"/>
      <c r="XBZ137"/>
      <c r="XCA137"/>
      <c r="XCB137"/>
      <c r="XCC137"/>
      <c r="XCD137"/>
      <c r="XCE137"/>
      <c r="XCF137"/>
      <c r="XCG137"/>
      <c r="XCH137"/>
      <c r="XCI137"/>
      <c r="XCJ137"/>
      <c r="XCK137"/>
      <c r="XCL137"/>
      <c r="XCM137"/>
      <c r="XCN137"/>
      <c r="XCO137"/>
      <c r="XCP137"/>
      <c r="XCQ137"/>
      <c r="XCR137"/>
      <c r="XCS137"/>
      <c r="XCT137"/>
      <c r="XCU137"/>
      <c r="XCV137"/>
      <c r="XCW137"/>
      <c r="XCX137"/>
      <c r="XCY137"/>
      <c r="XCZ137"/>
      <c r="XDA137"/>
      <c r="XDB137"/>
      <c r="XDC137"/>
      <c r="XDD137"/>
      <c r="XDE137"/>
      <c r="XDF137"/>
      <c r="XDG137"/>
      <c r="XDH137"/>
      <c r="XDI137"/>
      <c r="XDJ137"/>
      <c r="XDK137"/>
      <c r="XDL137"/>
      <c r="XDM137"/>
      <c r="XDN137"/>
      <c r="XDO137"/>
      <c r="XDP137"/>
      <c r="XDQ137"/>
      <c r="XDR137"/>
      <c r="XDS137"/>
      <c r="XDT137"/>
      <c r="XDU137"/>
      <c r="XDV137"/>
      <c r="XDW137"/>
      <c r="XDX137"/>
      <c r="XDY137"/>
      <c r="XDZ137"/>
      <c r="XEA137"/>
      <c r="XEB137"/>
      <c r="XEC137"/>
      <c r="XED137"/>
      <c r="XEE137"/>
      <c r="XEF137"/>
      <c r="XEG137"/>
      <c r="XEH137"/>
      <c r="XEI137"/>
      <c r="XEJ137"/>
      <c r="XEK137"/>
      <c r="XEL137"/>
      <c r="XEM137"/>
      <c r="XEN137"/>
      <c r="XEO137"/>
      <c r="XEP137"/>
      <c r="XEQ137"/>
      <c r="XER137"/>
      <c r="XES137"/>
      <c r="XET137"/>
      <c r="XEU137"/>
      <c r="XEV137"/>
      <c r="XEW137"/>
      <c r="XEX137"/>
      <c r="XEY137"/>
      <c r="XEZ137"/>
      <c r="XFA137"/>
      <c r="XFB137"/>
      <c r="XFC137"/>
      <c r="XFD137"/>
    </row>
    <row r="138" spans="1:6 16135:16384" s="398" customFormat="1" ht="16">
      <c r="A138" s="390"/>
      <c r="B138" s="391" t="s">
        <v>776</v>
      </c>
      <c r="C138" s="414" t="s">
        <v>133</v>
      </c>
      <c r="D138" s="421">
        <v>20</v>
      </c>
      <c r="E138" s="422">
        <v>0</v>
      </c>
      <c r="F138" s="415">
        <f>D138*E138</f>
        <v>0</v>
      </c>
      <c r="WVO138"/>
      <c r="WVP138"/>
      <c r="WVQ138"/>
      <c r="WVR138"/>
      <c r="WVS138"/>
      <c r="WVT138"/>
      <c r="WVU138"/>
      <c r="WVV138"/>
      <c r="WVW138"/>
      <c r="WVX138"/>
      <c r="WVY138"/>
      <c r="WVZ138"/>
      <c r="WWA138"/>
      <c r="WWB138"/>
      <c r="WWC138"/>
      <c r="WWD138"/>
      <c r="WWE138"/>
      <c r="WWF138"/>
      <c r="WWG138"/>
      <c r="WWH138"/>
      <c r="WWI138"/>
      <c r="WWJ138"/>
      <c r="WWK138"/>
      <c r="WWL138"/>
      <c r="WWM138"/>
      <c r="WWN138"/>
      <c r="WWO138"/>
      <c r="WWP138"/>
      <c r="WWQ138"/>
      <c r="WWR138"/>
      <c r="WWS138"/>
      <c r="WWT138"/>
      <c r="WWU138"/>
      <c r="WWV138"/>
      <c r="WWW138"/>
      <c r="WWX138"/>
      <c r="WWY138"/>
      <c r="WWZ138"/>
      <c r="WXA138"/>
      <c r="WXB138"/>
      <c r="WXC138"/>
      <c r="WXD138"/>
      <c r="WXE138"/>
      <c r="WXF138"/>
      <c r="WXG138"/>
      <c r="WXH138"/>
      <c r="WXI138"/>
      <c r="WXJ138"/>
      <c r="WXK138"/>
      <c r="WXL138"/>
      <c r="WXM138"/>
      <c r="WXN138"/>
      <c r="WXO138"/>
      <c r="WXP138"/>
      <c r="WXQ138"/>
      <c r="WXR138"/>
      <c r="WXS138"/>
      <c r="WXT138"/>
      <c r="WXU138"/>
      <c r="WXV138"/>
      <c r="WXW138"/>
      <c r="WXX138"/>
      <c r="WXY138"/>
      <c r="WXZ138"/>
      <c r="WYA138"/>
      <c r="WYB138"/>
      <c r="WYC138"/>
      <c r="WYD138"/>
      <c r="WYE138"/>
      <c r="WYF138"/>
      <c r="WYG138"/>
      <c r="WYH138"/>
      <c r="WYI138"/>
      <c r="WYJ138"/>
      <c r="WYK138"/>
      <c r="WYL138"/>
      <c r="WYM138"/>
      <c r="WYN138"/>
      <c r="WYO138"/>
      <c r="WYP138"/>
      <c r="WYQ138"/>
      <c r="WYR138"/>
      <c r="WYS138"/>
      <c r="WYT138"/>
      <c r="WYU138"/>
      <c r="WYV138"/>
      <c r="WYW138"/>
      <c r="WYX138"/>
      <c r="WYY138"/>
      <c r="WYZ138"/>
      <c r="WZA138"/>
      <c r="WZB138"/>
      <c r="WZC138"/>
      <c r="WZD138"/>
      <c r="WZE138"/>
      <c r="WZF138"/>
      <c r="WZG138"/>
      <c r="WZH138"/>
      <c r="WZI138"/>
      <c r="WZJ138"/>
      <c r="WZK138"/>
      <c r="WZL138"/>
      <c r="WZM138"/>
      <c r="WZN138"/>
      <c r="WZO138"/>
      <c r="WZP138"/>
      <c r="WZQ138"/>
      <c r="WZR138"/>
      <c r="WZS138"/>
      <c r="WZT138"/>
      <c r="WZU138"/>
      <c r="WZV138"/>
      <c r="WZW138"/>
      <c r="WZX138"/>
      <c r="WZY138"/>
      <c r="WZZ138"/>
      <c r="XAA138"/>
      <c r="XAB138"/>
      <c r="XAC138"/>
      <c r="XAD138"/>
      <c r="XAE138"/>
      <c r="XAF138"/>
      <c r="XAG138"/>
      <c r="XAH138"/>
      <c r="XAI138"/>
      <c r="XAJ138"/>
      <c r="XAK138"/>
      <c r="XAL138"/>
      <c r="XAM138"/>
      <c r="XAN138"/>
      <c r="XAO138"/>
      <c r="XAP138"/>
      <c r="XAQ138"/>
      <c r="XAR138"/>
      <c r="XAS138"/>
      <c r="XAT138"/>
      <c r="XAU138"/>
      <c r="XAV138"/>
      <c r="XAW138"/>
      <c r="XAX138"/>
      <c r="XAY138"/>
      <c r="XAZ138"/>
      <c r="XBA138"/>
      <c r="XBB138"/>
      <c r="XBC138"/>
      <c r="XBD138"/>
      <c r="XBE138"/>
      <c r="XBF138"/>
      <c r="XBG138"/>
      <c r="XBH138"/>
      <c r="XBI138"/>
      <c r="XBJ138"/>
      <c r="XBK138"/>
      <c r="XBL138"/>
      <c r="XBM138"/>
      <c r="XBN138"/>
      <c r="XBO138"/>
      <c r="XBP138"/>
      <c r="XBQ138"/>
      <c r="XBR138"/>
      <c r="XBS138"/>
      <c r="XBT138"/>
      <c r="XBU138"/>
      <c r="XBV138"/>
      <c r="XBW138"/>
      <c r="XBX138"/>
      <c r="XBY138"/>
      <c r="XBZ138"/>
      <c r="XCA138"/>
      <c r="XCB138"/>
      <c r="XCC138"/>
      <c r="XCD138"/>
      <c r="XCE138"/>
      <c r="XCF138"/>
      <c r="XCG138"/>
      <c r="XCH138"/>
      <c r="XCI138"/>
      <c r="XCJ138"/>
      <c r="XCK138"/>
      <c r="XCL138"/>
      <c r="XCM138"/>
      <c r="XCN138"/>
      <c r="XCO138"/>
      <c r="XCP138"/>
      <c r="XCQ138"/>
      <c r="XCR138"/>
      <c r="XCS138"/>
      <c r="XCT138"/>
      <c r="XCU138"/>
      <c r="XCV138"/>
      <c r="XCW138"/>
      <c r="XCX138"/>
      <c r="XCY138"/>
      <c r="XCZ138"/>
      <c r="XDA138"/>
      <c r="XDB138"/>
      <c r="XDC138"/>
      <c r="XDD138"/>
      <c r="XDE138"/>
      <c r="XDF138"/>
      <c r="XDG138"/>
      <c r="XDH138"/>
      <c r="XDI138"/>
      <c r="XDJ138"/>
      <c r="XDK138"/>
      <c r="XDL138"/>
      <c r="XDM138"/>
      <c r="XDN138"/>
      <c r="XDO138"/>
      <c r="XDP138"/>
      <c r="XDQ138"/>
      <c r="XDR138"/>
      <c r="XDS138"/>
      <c r="XDT138"/>
      <c r="XDU138"/>
      <c r="XDV138"/>
      <c r="XDW138"/>
      <c r="XDX138"/>
      <c r="XDY138"/>
      <c r="XDZ138"/>
      <c r="XEA138"/>
      <c r="XEB138"/>
      <c r="XEC138"/>
      <c r="XED138"/>
      <c r="XEE138"/>
      <c r="XEF138"/>
      <c r="XEG138"/>
      <c r="XEH138"/>
      <c r="XEI138"/>
      <c r="XEJ138"/>
      <c r="XEK138"/>
      <c r="XEL138"/>
      <c r="XEM138"/>
      <c r="XEN138"/>
      <c r="XEO138"/>
      <c r="XEP138"/>
      <c r="XEQ138"/>
      <c r="XER138"/>
      <c r="XES138"/>
      <c r="XET138"/>
      <c r="XEU138"/>
      <c r="XEV138"/>
      <c r="XEW138"/>
      <c r="XEX138"/>
      <c r="XEY138"/>
      <c r="XEZ138"/>
      <c r="XFA138"/>
      <c r="XFB138"/>
      <c r="XFC138"/>
      <c r="XFD138"/>
    </row>
    <row r="139" spans="1:6 16135:16384" s="398" customFormat="1" ht="16">
      <c r="A139" s="390"/>
      <c r="B139" s="391" t="s">
        <v>777</v>
      </c>
      <c r="C139" s="414" t="s">
        <v>133</v>
      </c>
      <c r="D139" s="421">
        <v>10</v>
      </c>
      <c r="E139" s="422">
        <v>0</v>
      </c>
      <c r="F139" s="415">
        <f>D139*E139</f>
        <v>0</v>
      </c>
      <c r="WVO139"/>
      <c r="WVP139"/>
      <c r="WVQ139"/>
      <c r="WVR139"/>
      <c r="WVS139"/>
      <c r="WVT139"/>
      <c r="WVU139"/>
      <c r="WVV139"/>
      <c r="WVW139"/>
      <c r="WVX139"/>
      <c r="WVY139"/>
      <c r="WVZ139"/>
      <c r="WWA139"/>
      <c r="WWB139"/>
      <c r="WWC139"/>
      <c r="WWD139"/>
      <c r="WWE139"/>
      <c r="WWF139"/>
      <c r="WWG139"/>
      <c r="WWH139"/>
      <c r="WWI139"/>
      <c r="WWJ139"/>
      <c r="WWK139"/>
      <c r="WWL139"/>
      <c r="WWM139"/>
      <c r="WWN139"/>
      <c r="WWO139"/>
      <c r="WWP139"/>
      <c r="WWQ139"/>
      <c r="WWR139"/>
      <c r="WWS139"/>
      <c r="WWT139"/>
      <c r="WWU139"/>
      <c r="WWV139"/>
      <c r="WWW139"/>
      <c r="WWX139"/>
      <c r="WWY139"/>
      <c r="WWZ139"/>
      <c r="WXA139"/>
      <c r="WXB139"/>
      <c r="WXC139"/>
      <c r="WXD139"/>
      <c r="WXE139"/>
      <c r="WXF139"/>
      <c r="WXG139"/>
      <c r="WXH139"/>
      <c r="WXI139"/>
      <c r="WXJ139"/>
      <c r="WXK139"/>
      <c r="WXL139"/>
      <c r="WXM139"/>
      <c r="WXN139"/>
      <c r="WXO139"/>
      <c r="WXP139"/>
      <c r="WXQ139"/>
      <c r="WXR139"/>
      <c r="WXS139"/>
      <c r="WXT139"/>
      <c r="WXU139"/>
      <c r="WXV139"/>
      <c r="WXW139"/>
      <c r="WXX139"/>
      <c r="WXY139"/>
      <c r="WXZ139"/>
      <c r="WYA139"/>
      <c r="WYB139"/>
      <c r="WYC139"/>
      <c r="WYD139"/>
      <c r="WYE139"/>
      <c r="WYF139"/>
      <c r="WYG139"/>
      <c r="WYH139"/>
      <c r="WYI139"/>
      <c r="WYJ139"/>
      <c r="WYK139"/>
      <c r="WYL139"/>
      <c r="WYM139"/>
      <c r="WYN139"/>
      <c r="WYO139"/>
      <c r="WYP139"/>
      <c r="WYQ139"/>
      <c r="WYR139"/>
      <c r="WYS139"/>
      <c r="WYT139"/>
      <c r="WYU139"/>
      <c r="WYV139"/>
      <c r="WYW139"/>
      <c r="WYX139"/>
      <c r="WYY139"/>
      <c r="WYZ139"/>
      <c r="WZA139"/>
      <c r="WZB139"/>
      <c r="WZC139"/>
      <c r="WZD139"/>
      <c r="WZE139"/>
      <c r="WZF139"/>
      <c r="WZG139"/>
      <c r="WZH139"/>
      <c r="WZI139"/>
      <c r="WZJ139"/>
      <c r="WZK139"/>
      <c r="WZL139"/>
      <c r="WZM139"/>
      <c r="WZN139"/>
      <c r="WZO139"/>
      <c r="WZP139"/>
      <c r="WZQ139"/>
      <c r="WZR139"/>
      <c r="WZS139"/>
      <c r="WZT139"/>
      <c r="WZU139"/>
      <c r="WZV139"/>
      <c r="WZW139"/>
      <c r="WZX139"/>
      <c r="WZY139"/>
      <c r="WZZ139"/>
      <c r="XAA139"/>
      <c r="XAB139"/>
      <c r="XAC139"/>
      <c r="XAD139"/>
      <c r="XAE139"/>
      <c r="XAF139"/>
      <c r="XAG139"/>
      <c r="XAH139"/>
      <c r="XAI139"/>
      <c r="XAJ139"/>
      <c r="XAK139"/>
      <c r="XAL139"/>
      <c r="XAM139"/>
      <c r="XAN139"/>
      <c r="XAO139"/>
      <c r="XAP139"/>
      <c r="XAQ139"/>
      <c r="XAR139"/>
      <c r="XAS139"/>
      <c r="XAT139"/>
      <c r="XAU139"/>
      <c r="XAV139"/>
      <c r="XAW139"/>
      <c r="XAX139"/>
      <c r="XAY139"/>
      <c r="XAZ139"/>
      <c r="XBA139"/>
      <c r="XBB139"/>
      <c r="XBC139"/>
      <c r="XBD139"/>
      <c r="XBE139"/>
      <c r="XBF139"/>
      <c r="XBG139"/>
      <c r="XBH139"/>
      <c r="XBI139"/>
      <c r="XBJ139"/>
      <c r="XBK139"/>
      <c r="XBL139"/>
      <c r="XBM139"/>
      <c r="XBN139"/>
      <c r="XBO139"/>
      <c r="XBP139"/>
      <c r="XBQ139"/>
      <c r="XBR139"/>
      <c r="XBS139"/>
      <c r="XBT139"/>
      <c r="XBU139"/>
      <c r="XBV139"/>
      <c r="XBW139"/>
      <c r="XBX139"/>
      <c r="XBY139"/>
      <c r="XBZ139"/>
      <c r="XCA139"/>
      <c r="XCB139"/>
      <c r="XCC139"/>
      <c r="XCD139"/>
      <c r="XCE139"/>
      <c r="XCF139"/>
      <c r="XCG139"/>
      <c r="XCH139"/>
      <c r="XCI139"/>
      <c r="XCJ139"/>
      <c r="XCK139"/>
      <c r="XCL139"/>
      <c r="XCM139"/>
      <c r="XCN139"/>
      <c r="XCO139"/>
      <c r="XCP139"/>
      <c r="XCQ139"/>
      <c r="XCR139"/>
      <c r="XCS139"/>
      <c r="XCT139"/>
      <c r="XCU139"/>
      <c r="XCV139"/>
      <c r="XCW139"/>
      <c r="XCX139"/>
      <c r="XCY139"/>
      <c r="XCZ139"/>
      <c r="XDA139"/>
      <c r="XDB139"/>
      <c r="XDC139"/>
      <c r="XDD139"/>
      <c r="XDE139"/>
      <c r="XDF139"/>
      <c r="XDG139"/>
      <c r="XDH139"/>
      <c r="XDI139"/>
      <c r="XDJ139"/>
      <c r="XDK139"/>
      <c r="XDL139"/>
      <c r="XDM139"/>
      <c r="XDN139"/>
      <c r="XDO139"/>
      <c r="XDP139"/>
      <c r="XDQ139"/>
      <c r="XDR139"/>
      <c r="XDS139"/>
      <c r="XDT139"/>
      <c r="XDU139"/>
      <c r="XDV139"/>
      <c r="XDW139"/>
      <c r="XDX139"/>
      <c r="XDY139"/>
      <c r="XDZ139"/>
      <c r="XEA139"/>
      <c r="XEB139"/>
      <c r="XEC139"/>
      <c r="XED139"/>
      <c r="XEE139"/>
      <c r="XEF139"/>
      <c r="XEG139"/>
      <c r="XEH139"/>
      <c r="XEI139"/>
      <c r="XEJ139"/>
      <c r="XEK139"/>
      <c r="XEL139"/>
      <c r="XEM139"/>
      <c r="XEN139"/>
      <c r="XEO139"/>
      <c r="XEP139"/>
      <c r="XEQ139"/>
      <c r="XER139"/>
      <c r="XES139"/>
      <c r="XET139"/>
      <c r="XEU139"/>
      <c r="XEV139"/>
      <c r="XEW139"/>
      <c r="XEX139"/>
      <c r="XEY139"/>
      <c r="XEZ139"/>
      <c r="XFA139"/>
      <c r="XFB139"/>
      <c r="XFC139"/>
      <c r="XFD139"/>
    </row>
    <row r="140" spans="1:6 16135:16384" s="398" customFormat="1" ht="5" customHeight="1">
      <c r="A140" s="399"/>
      <c r="B140" s="400"/>
      <c r="C140" s="401"/>
      <c r="D140" s="402"/>
      <c r="E140" s="403"/>
      <c r="F140" s="404"/>
      <c r="WVO140" s="359"/>
      <c r="WVP140" s="359"/>
      <c r="WVQ140" s="359"/>
      <c r="WVR140" s="359"/>
      <c r="WVS140" s="359"/>
      <c r="WVT140" s="359"/>
      <c r="WVU140" s="359"/>
      <c r="WVV140" s="359"/>
      <c r="WVW140" s="359"/>
      <c r="WVX140" s="359"/>
      <c r="WVY140" s="359"/>
      <c r="WVZ140" s="359"/>
      <c r="WWA140" s="359"/>
      <c r="WWB140" s="359"/>
      <c r="WWC140" s="359"/>
      <c r="WWD140" s="359"/>
      <c r="WWE140" s="359"/>
      <c r="WWF140" s="359"/>
      <c r="WWG140" s="359"/>
      <c r="WWH140" s="359"/>
      <c r="WWI140" s="359"/>
      <c r="WWJ140" s="359"/>
      <c r="WWK140" s="359"/>
      <c r="WWL140" s="359"/>
      <c r="WWM140" s="359"/>
      <c r="WWN140" s="359"/>
      <c r="WWO140" s="359"/>
      <c r="WWP140" s="359"/>
      <c r="WWQ140" s="359"/>
      <c r="WWR140" s="359"/>
      <c r="WWS140" s="359"/>
      <c r="WWT140" s="359"/>
      <c r="WWU140" s="359"/>
      <c r="WWV140" s="359"/>
      <c r="WWW140" s="359"/>
      <c r="WWX140" s="359"/>
      <c r="WWY140" s="359"/>
      <c r="WWZ140" s="359"/>
      <c r="WXA140" s="359"/>
      <c r="WXB140" s="359"/>
      <c r="WXC140" s="359"/>
      <c r="WXD140" s="359"/>
      <c r="WXE140" s="359"/>
      <c r="WXF140" s="359"/>
      <c r="WXG140" s="359"/>
      <c r="WXH140" s="359"/>
      <c r="WXI140" s="359"/>
      <c r="WXJ140" s="359"/>
      <c r="WXK140" s="359"/>
      <c r="WXL140" s="359"/>
      <c r="WXM140" s="359"/>
      <c r="WXN140" s="359"/>
      <c r="WXO140" s="359"/>
      <c r="WXP140" s="359"/>
      <c r="WXQ140" s="359"/>
      <c r="WXR140" s="359"/>
      <c r="WXS140" s="359"/>
      <c r="WXT140" s="359"/>
      <c r="WXU140" s="359"/>
      <c r="WXV140" s="359"/>
      <c r="WXW140" s="359"/>
      <c r="WXX140" s="359"/>
      <c r="WXY140" s="359"/>
      <c r="WXZ140" s="359"/>
      <c r="WYA140" s="359"/>
      <c r="WYB140" s="359"/>
      <c r="WYC140" s="359"/>
      <c r="WYD140" s="359"/>
      <c r="WYE140" s="359"/>
      <c r="WYF140" s="359"/>
      <c r="WYG140" s="359"/>
      <c r="WYH140" s="359"/>
      <c r="WYI140" s="359"/>
      <c r="WYJ140" s="359"/>
      <c r="WYK140" s="359"/>
      <c r="WYL140" s="359"/>
      <c r="WYM140" s="359"/>
      <c r="WYN140" s="359"/>
      <c r="WYO140" s="359"/>
      <c r="WYP140" s="359"/>
      <c r="WYQ140" s="359"/>
      <c r="WYR140" s="359"/>
      <c r="WYS140" s="359"/>
      <c r="WYT140" s="359"/>
      <c r="WYU140" s="359"/>
      <c r="WYV140" s="359"/>
      <c r="WYW140" s="359"/>
      <c r="WYX140" s="359"/>
      <c r="WYY140" s="359"/>
      <c r="WYZ140" s="359"/>
      <c r="WZA140" s="359"/>
      <c r="WZB140" s="359"/>
      <c r="WZC140" s="359"/>
      <c r="WZD140" s="359"/>
      <c r="WZE140" s="359"/>
      <c r="WZF140" s="359"/>
      <c r="WZG140" s="359"/>
      <c r="WZH140" s="359"/>
      <c r="WZI140" s="359"/>
      <c r="WZJ140" s="359"/>
      <c r="WZK140" s="359"/>
      <c r="WZL140" s="359"/>
      <c r="WZM140" s="359"/>
      <c r="WZN140" s="359"/>
      <c r="WZO140" s="359"/>
      <c r="WZP140" s="359"/>
      <c r="WZQ140" s="359"/>
      <c r="WZR140" s="359"/>
      <c r="WZS140" s="359"/>
      <c r="WZT140" s="359"/>
      <c r="WZU140" s="359"/>
      <c r="WZV140" s="359"/>
      <c r="WZW140" s="359"/>
      <c r="WZX140" s="359"/>
      <c r="WZY140" s="359"/>
      <c r="WZZ140" s="359"/>
      <c r="XAA140" s="359"/>
      <c r="XAB140" s="359"/>
      <c r="XAC140" s="359"/>
      <c r="XAD140" s="359"/>
      <c r="XAE140" s="359"/>
      <c r="XAF140" s="359"/>
      <c r="XAG140" s="359"/>
      <c r="XAH140" s="359"/>
      <c r="XAI140" s="359"/>
      <c r="XAJ140" s="359"/>
      <c r="XAK140" s="359"/>
      <c r="XAL140" s="359"/>
      <c r="XAM140" s="359"/>
      <c r="XAN140" s="359"/>
      <c r="XAO140" s="359"/>
      <c r="XAP140" s="359"/>
      <c r="XAQ140" s="359"/>
      <c r="XAR140" s="359"/>
      <c r="XAS140" s="359"/>
      <c r="XAT140" s="359"/>
      <c r="XAU140" s="359"/>
      <c r="XAV140" s="359"/>
      <c r="XAW140" s="359"/>
      <c r="XAX140" s="359"/>
      <c r="XAY140" s="359"/>
      <c r="XAZ140" s="359"/>
      <c r="XBA140" s="359"/>
      <c r="XBB140" s="359"/>
      <c r="XBC140" s="359"/>
      <c r="XBD140" s="359"/>
      <c r="XBE140" s="359"/>
      <c r="XBF140" s="359"/>
      <c r="XBG140" s="359"/>
      <c r="XBH140" s="359"/>
      <c r="XBI140" s="359"/>
      <c r="XBJ140" s="359"/>
      <c r="XBK140" s="359"/>
      <c r="XBL140" s="359"/>
      <c r="XBM140" s="359"/>
      <c r="XBN140" s="359"/>
      <c r="XBO140" s="359"/>
      <c r="XBP140" s="359"/>
      <c r="XBQ140" s="359"/>
      <c r="XBR140" s="359"/>
      <c r="XBS140" s="359"/>
      <c r="XBT140" s="359"/>
      <c r="XBU140" s="359"/>
      <c r="XBV140" s="359"/>
      <c r="XBW140" s="359"/>
      <c r="XBX140" s="359"/>
      <c r="XBY140" s="359"/>
      <c r="XBZ140" s="359"/>
      <c r="XCA140" s="359"/>
      <c r="XCB140" s="359"/>
      <c r="XCC140" s="359"/>
      <c r="XCD140" s="359"/>
      <c r="XCE140" s="359"/>
      <c r="XCF140" s="359"/>
      <c r="XCG140" s="359"/>
      <c r="XCH140" s="359"/>
      <c r="XCI140" s="359"/>
      <c r="XCJ140" s="359"/>
      <c r="XCK140" s="359"/>
      <c r="XCL140" s="359"/>
      <c r="XCM140" s="359"/>
      <c r="XCN140" s="359"/>
      <c r="XCO140" s="359"/>
      <c r="XCP140" s="359"/>
      <c r="XCQ140" s="359"/>
      <c r="XCR140" s="359"/>
      <c r="XCS140" s="359"/>
      <c r="XCT140" s="359"/>
      <c r="XCU140" s="359"/>
      <c r="XCV140" s="359"/>
      <c r="XCW140" s="359"/>
      <c r="XCX140" s="359"/>
      <c r="XCY140" s="359"/>
      <c r="XCZ140" s="359"/>
      <c r="XDA140" s="359"/>
      <c r="XDB140" s="359"/>
      <c r="XDC140" s="359"/>
      <c r="XDD140" s="359"/>
      <c r="XDE140" s="359"/>
      <c r="XDF140" s="359"/>
      <c r="XDG140" s="359"/>
      <c r="XDH140" s="359"/>
      <c r="XDI140" s="359"/>
      <c r="XDJ140" s="359"/>
      <c r="XDK140" s="359"/>
      <c r="XDL140" s="359"/>
      <c r="XDM140" s="359"/>
      <c r="XDN140" s="359"/>
      <c r="XDO140" s="359"/>
      <c r="XDP140" s="359"/>
      <c r="XDQ140" s="359"/>
      <c r="XDR140" s="359"/>
      <c r="XDS140" s="359"/>
      <c r="XDT140" s="359"/>
      <c r="XDU140" s="359"/>
      <c r="XDV140" s="359"/>
      <c r="XDW140" s="359"/>
      <c r="XDX140" s="359"/>
      <c r="XDY140" s="359"/>
      <c r="XDZ140" s="359"/>
      <c r="XEA140" s="359"/>
      <c r="XEB140" s="359"/>
      <c r="XEC140" s="359"/>
      <c r="XED140" s="359"/>
      <c r="XEE140" s="359"/>
      <c r="XEF140" s="359"/>
      <c r="XEG140" s="359"/>
      <c r="XEH140" s="359"/>
      <c r="XEI140" s="359"/>
      <c r="XEJ140" s="359"/>
      <c r="XEK140" s="359"/>
      <c r="XEL140" s="359"/>
      <c r="XEM140" s="359"/>
      <c r="XEN140" s="359"/>
      <c r="XEO140" s="359"/>
      <c r="XEP140" s="359"/>
      <c r="XEQ140" s="359"/>
      <c r="XER140" s="359"/>
      <c r="XES140" s="359"/>
      <c r="XET140" s="359"/>
      <c r="XEU140" s="359"/>
      <c r="XEV140" s="359"/>
      <c r="XEW140" s="359"/>
      <c r="XEX140" s="359"/>
      <c r="XEY140" s="359"/>
      <c r="XEZ140" s="359"/>
      <c r="XFA140" s="359"/>
      <c r="XFB140" s="359"/>
      <c r="XFC140" s="359"/>
      <c r="XFD140" s="359"/>
    </row>
    <row r="141" spans="1:6 16135:16384" s="398" customFormat="1" ht="32">
      <c r="A141" s="390">
        <v>48</v>
      </c>
      <c r="B141" s="391" t="s">
        <v>787</v>
      </c>
      <c r="C141" s="414" t="s">
        <v>22</v>
      </c>
      <c r="D141" s="421">
        <v>1</v>
      </c>
      <c r="E141" s="422">
        <v>0</v>
      </c>
      <c r="F141" s="415">
        <f>D141*E141</f>
        <v>0</v>
      </c>
      <c r="WVO141"/>
      <c r="WVP141"/>
      <c r="WVQ141"/>
      <c r="WVR141"/>
      <c r="WVS141"/>
      <c r="WVT141"/>
      <c r="WVU141"/>
      <c r="WVV141"/>
      <c r="WVW141"/>
      <c r="WVX141"/>
      <c r="WVY141"/>
      <c r="WVZ141"/>
      <c r="WWA141"/>
      <c r="WWB141"/>
      <c r="WWC141"/>
      <c r="WWD141"/>
      <c r="WWE141"/>
      <c r="WWF141"/>
      <c r="WWG141"/>
      <c r="WWH141"/>
      <c r="WWI141"/>
      <c r="WWJ141"/>
      <c r="WWK141"/>
      <c r="WWL141"/>
      <c r="WWM141"/>
      <c r="WWN141"/>
      <c r="WWO141"/>
      <c r="WWP141"/>
      <c r="WWQ141"/>
      <c r="WWR141"/>
      <c r="WWS141"/>
      <c r="WWT141"/>
      <c r="WWU141"/>
      <c r="WWV141"/>
      <c r="WWW141"/>
      <c r="WWX141"/>
      <c r="WWY141"/>
      <c r="WWZ141"/>
      <c r="WXA141"/>
      <c r="WXB141"/>
      <c r="WXC141"/>
      <c r="WXD141"/>
      <c r="WXE141"/>
      <c r="WXF141"/>
      <c r="WXG141"/>
      <c r="WXH141"/>
      <c r="WXI141"/>
      <c r="WXJ141"/>
      <c r="WXK141"/>
      <c r="WXL141"/>
      <c r="WXM141"/>
      <c r="WXN141"/>
      <c r="WXO141"/>
      <c r="WXP141"/>
      <c r="WXQ141"/>
      <c r="WXR141"/>
      <c r="WXS141"/>
      <c r="WXT141"/>
      <c r="WXU141"/>
      <c r="WXV141"/>
      <c r="WXW141"/>
      <c r="WXX141"/>
      <c r="WXY141"/>
      <c r="WXZ141"/>
      <c r="WYA141"/>
      <c r="WYB141"/>
      <c r="WYC141"/>
      <c r="WYD141"/>
      <c r="WYE141"/>
      <c r="WYF141"/>
      <c r="WYG141"/>
      <c r="WYH141"/>
      <c r="WYI141"/>
      <c r="WYJ141"/>
      <c r="WYK141"/>
      <c r="WYL141"/>
      <c r="WYM141"/>
      <c r="WYN141"/>
      <c r="WYO141"/>
      <c r="WYP141"/>
      <c r="WYQ141"/>
      <c r="WYR141"/>
      <c r="WYS141"/>
      <c r="WYT141"/>
      <c r="WYU141"/>
      <c r="WYV141"/>
      <c r="WYW141"/>
      <c r="WYX141"/>
      <c r="WYY141"/>
      <c r="WYZ141"/>
      <c r="WZA141"/>
      <c r="WZB141"/>
      <c r="WZC141"/>
      <c r="WZD141"/>
      <c r="WZE141"/>
      <c r="WZF141"/>
      <c r="WZG141"/>
      <c r="WZH141"/>
      <c r="WZI141"/>
      <c r="WZJ141"/>
      <c r="WZK141"/>
      <c r="WZL141"/>
      <c r="WZM141"/>
      <c r="WZN141"/>
      <c r="WZO141"/>
      <c r="WZP141"/>
      <c r="WZQ141"/>
      <c r="WZR141"/>
      <c r="WZS141"/>
      <c r="WZT141"/>
      <c r="WZU141"/>
      <c r="WZV141"/>
      <c r="WZW141"/>
      <c r="WZX141"/>
      <c r="WZY141"/>
      <c r="WZZ141"/>
      <c r="XAA141"/>
      <c r="XAB141"/>
      <c r="XAC141"/>
      <c r="XAD141"/>
      <c r="XAE141"/>
      <c r="XAF141"/>
      <c r="XAG141"/>
      <c r="XAH141"/>
      <c r="XAI141"/>
      <c r="XAJ141"/>
      <c r="XAK141"/>
      <c r="XAL141"/>
      <c r="XAM141"/>
      <c r="XAN141"/>
      <c r="XAO141"/>
      <c r="XAP141"/>
      <c r="XAQ141"/>
      <c r="XAR141"/>
      <c r="XAS141"/>
      <c r="XAT141"/>
      <c r="XAU141"/>
      <c r="XAV141"/>
      <c r="XAW141"/>
      <c r="XAX141"/>
      <c r="XAY141"/>
      <c r="XAZ141"/>
      <c r="XBA141"/>
      <c r="XBB141"/>
      <c r="XBC141"/>
      <c r="XBD141"/>
      <c r="XBE141"/>
      <c r="XBF141"/>
      <c r="XBG141"/>
      <c r="XBH141"/>
      <c r="XBI141"/>
      <c r="XBJ141"/>
      <c r="XBK141"/>
      <c r="XBL141"/>
      <c r="XBM141"/>
      <c r="XBN141"/>
      <c r="XBO141"/>
      <c r="XBP141"/>
      <c r="XBQ141"/>
      <c r="XBR141"/>
      <c r="XBS141"/>
      <c r="XBT141"/>
      <c r="XBU141"/>
      <c r="XBV141"/>
      <c r="XBW141"/>
      <c r="XBX141"/>
      <c r="XBY141"/>
      <c r="XBZ141"/>
      <c r="XCA141"/>
      <c r="XCB141"/>
      <c r="XCC141"/>
      <c r="XCD141"/>
      <c r="XCE141"/>
      <c r="XCF141"/>
      <c r="XCG141"/>
      <c r="XCH141"/>
      <c r="XCI141"/>
      <c r="XCJ141"/>
      <c r="XCK141"/>
      <c r="XCL141"/>
      <c r="XCM141"/>
      <c r="XCN141"/>
      <c r="XCO141"/>
      <c r="XCP141"/>
      <c r="XCQ141"/>
      <c r="XCR141"/>
      <c r="XCS141"/>
      <c r="XCT141"/>
      <c r="XCU141"/>
      <c r="XCV141"/>
      <c r="XCW141"/>
      <c r="XCX141"/>
      <c r="XCY141"/>
      <c r="XCZ141"/>
      <c r="XDA141"/>
      <c r="XDB141"/>
      <c r="XDC141"/>
      <c r="XDD141"/>
      <c r="XDE141"/>
      <c r="XDF141"/>
      <c r="XDG141"/>
      <c r="XDH141"/>
      <c r="XDI141"/>
      <c r="XDJ141"/>
      <c r="XDK141"/>
      <c r="XDL141"/>
      <c r="XDM141"/>
      <c r="XDN141"/>
      <c r="XDO141"/>
      <c r="XDP141"/>
      <c r="XDQ141"/>
      <c r="XDR141"/>
      <c r="XDS141"/>
      <c r="XDT141"/>
      <c r="XDU141"/>
      <c r="XDV141"/>
      <c r="XDW141"/>
      <c r="XDX141"/>
      <c r="XDY141"/>
      <c r="XDZ141"/>
      <c r="XEA141"/>
      <c r="XEB141"/>
      <c r="XEC141"/>
      <c r="XED141"/>
      <c r="XEE141"/>
      <c r="XEF141"/>
      <c r="XEG141"/>
      <c r="XEH141"/>
      <c r="XEI141"/>
      <c r="XEJ141"/>
      <c r="XEK141"/>
      <c r="XEL141"/>
      <c r="XEM141"/>
      <c r="XEN141"/>
      <c r="XEO141"/>
      <c r="XEP141"/>
      <c r="XEQ141"/>
      <c r="XER141"/>
      <c r="XES141"/>
      <c r="XET141"/>
      <c r="XEU141"/>
      <c r="XEV141"/>
      <c r="XEW141"/>
      <c r="XEX141"/>
      <c r="XEY141"/>
      <c r="XEZ141"/>
      <c r="XFA141"/>
      <c r="XFB141"/>
      <c r="XFC141"/>
      <c r="XFD141"/>
    </row>
    <row r="142" spans="1:6 16135:16384" s="398" customFormat="1" ht="5" customHeight="1">
      <c r="A142" s="399"/>
      <c r="B142" s="400"/>
      <c r="C142" s="401"/>
      <c r="D142" s="402"/>
      <c r="E142" s="403"/>
      <c r="F142" s="404"/>
      <c r="WVO142" s="359"/>
      <c r="WVP142" s="359"/>
      <c r="WVQ142" s="359"/>
      <c r="WVR142" s="359"/>
      <c r="WVS142" s="359"/>
      <c r="WVT142" s="359"/>
      <c r="WVU142" s="359"/>
      <c r="WVV142" s="359"/>
      <c r="WVW142" s="359"/>
      <c r="WVX142" s="359"/>
      <c r="WVY142" s="359"/>
      <c r="WVZ142" s="359"/>
      <c r="WWA142" s="359"/>
      <c r="WWB142" s="359"/>
      <c r="WWC142" s="359"/>
      <c r="WWD142" s="359"/>
      <c r="WWE142" s="359"/>
      <c r="WWF142" s="359"/>
      <c r="WWG142" s="359"/>
      <c r="WWH142" s="359"/>
      <c r="WWI142" s="359"/>
      <c r="WWJ142" s="359"/>
      <c r="WWK142" s="359"/>
      <c r="WWL142" s="359"/>
      <c r="WWM142" s="359"/>
      <c r="WWN142" s="359"/>
      <c r="WWO142" s="359"/>
      <c r="WWP142" s="359"/>
      <c r="WWQ142" s="359"/>
      <c r="WWR142" s="359"/>
      <c r="WWS142" s="359"/>
      <c r="WWT142" s="359"/>
      <c r="WWU142" s="359"/>
      <c r="WWV142" s="359"/>
      <c r="WWW142" s="359"/>
      <c r="WWX142" s="359"/>
      <c r="WWY142" s="359"/>
      <c r="WWZ142" s="359"/>
      <c r="WXA142" s="359"/>
      <c r="WXB142" s="359"/>
      <c r="WXC142" s="359"/>
      <c r="WXD142" s="359"/>
      <c r="WXE142" s="359"/>
      <c r="WXF142" s="359"/>
      <c r="WXG142" s="359"/>
      <c r="WXH142" s="359"/>
      <c r="WXI142" s="359"/>
      <c r="WXJ142" s="359"/>
      <c r="WXK142" s="359"/>
      <c r="WXL142" s="359"/>
      <c r="WXM142" s="359"/>
      <c r="WXN142" s="359"/>
      <c r="WXO142" s="359"/>
      <c r="WXP142" s="359"/>
      <c r="WXQ142" s="359"/>
      <c r="WXR142" s="359"/>
      <c r="WXS142" s="359"/>
      <c r="WXT142" s="359"/>
      <c r="WXU142" s="359"/>
      <c r="WXV142" s="359"/>
      <c r="WXW142" s="359"/>
      <c r="WXX142" s="359"/>
      <c r="WXY142" s="359"/>
      <c r="WXZ142" s="359"/>
      <c r="WYA142" s="359"/>
      <c r="WYB142" s="359"/>
      <c r="WYC142" s="359"/>
      <c r="WYD142" s="359"/>
      <c r="WYE142" s="359"/>
      <c r="WYF142" s="359"/>
      <c r="WYG142" s="359"/>
      <c r="WYH142" s="359"/>
      <c r="WYI142" s="359"/>
      <c r="WYJ142" s="359"/>
      <c r="WYK142" s="359"/>
      <c r="WYL142" s="359"/>
      <c r="WYM142" s="359"/>
      <c r="WYN142" s="359"/>
      <c r="WYO142" s="359"/>
      <c r="WYP142" s="359"/>
      <c r="WYQ142" s="359"/>
      <c r="WYR142" s="359"/>
      <c r="WYS142" s="359"/>
      <c r="WYT142" s="359"/>
      <c r="WYU142" s="359"/>
      <c r="WYV142" s="359"/>
      <c r="WYW142" s="359"/>
      <c r="WYX142" s="359"/>
      <c r="WYY142" s="359"/>
      <c r="WYZ142" s="359"/>
      <c r="WZA142" s="359"/>
      <c r="WZB142" s="359"/>
      <c r="WZC142" s="359"/>
      <c r="WZD142" s="359"/>
      <c r="WZE142" s="359"/>
      <c r="WZF142" s="359"/>
      <c r="WZG142" s="359"/>
      <c r="WZH142" s="359"/>
      <c r="WZI142" s="359"/>
      <c r="WZJ142" s="359"/>
      <c r="WZK142" s="359"/>
      <c r="WZL142" s="359"/>
      <c r="WZM142" s="359"/>
      <c r="WZN142" s="359"/>
      <c r="WZO142" s="359"/>
      <c r="WZP142" s="359"/>
      <c r="WZQ142" s="359"/>
      <c r="WZR142" s="359"/>
      <c r="WZS142" s="359"/>
      <c r="WZT142" s="359"/>
      <c r="WZU142" s="359"/>
      <c r="WZV142" s="359"/>
      <c r="WZW142" s="359"/>
      <c r="WZX142" s="359"/>
      <c r="WZY142" s="359"/>
      <c r="WZZ142" s="359"/>
      <c r="XAA142" s="359"/>
      <c r="XAB142" s="359"/>
      <c r="XAC142" s="359"/>
      <c r="XAD142" s="359"/>
      <c r="XAE142" s="359"/>
      <c r="XAF142" s="359"/>
      <c r="XAG142" s="359"/>
      <c r="XAH142" s="359"/>
      <c r="XAI142" s="359"/>
      <c r="XAJ142" s="359"/>
      <c r="XAK142" s="359"/>
      <c r="XAL142" s="359"/>
      <c r="XAM142" s="359"/>
      <c r="XAN142" s="359"/>
      <c r="XAO142" s="359"/>
      <c r="XAP142" s="359"/>
      <c r="XAQ142" s="359"/>
      <c r="XAR142" s="359"/>
      <c r="XAS142" s="359"/>
      <c r="XAT142" s="359"/>
      <c r="XAU142" s="359"/>
      <c r="XAV142" s="359"/>
      <c r="XAW142" s="359"/>
      <c r="XAX142" s="359"/>
      <c r="XAY142" s="359"/>
      <c r="XAZ142" s="359"/>
      <c r="XBA142" s="359"/>
      <c r="XBB142" s="359"/>
      <c r="XBC142" s="359"/>
      <c r="XBD142" s="359"/>
      <c r="XBE142" s="359"/>
      <c r="XBF142" s="359"/>
      <c r="XBG142" s="359"/>
      <c r="XBH142" s="359"/>
      <c r="XBI142" s="359"/>
      <c r="XBJ142" s="359"/>
      <c r="XBK142" s="359"/>
      <c r="XBL142" s="359"/>
      <c r="XBM142" s="359"/>
      <c r="XBN142" s="359"/>
      <c r="XBO142" s="359"/>
      <c r="XBP142" s="359"/>
      <c r="XBQ142" s="359"/>
      <c r="XBR142" s="359"/>
      <c r="XBS142" s="359"/>
      <c r="XBT142" s="359"/>
      <c r="XBU142" s="359"/>
      <c r="XBV142" s="359"/>
      <c r="XBW142" s="359"/>
      <c r="XBX142" s="359"/>
      <c r="XBY142" s="359"/>
      <c r="XBZ142" s="359"/>
      <c r="XCA142" s="359"/>
      <c r="XCB142" s="359"/>
      <c r="XCC142" s="359"/>
      <c r="XCD142" s="359"/>
      <c r="XCE142" s="359"/>
      <c r="XCF142" s="359"/>
      <c r="XCG142" s="359"/>
      <c r="XCH142" s="359"/>
      <c r="XCI142" s="359"/>
      <c r="XCJ142" s="359"/>
      <c r="XCK142" s="359"/>
      <c r="XCL142" s="359"/>
      <c r="XCM142" s="359"/>
      <c r="XCN142" s="359"/>
      <c r="XCO142" s="359"/>
      <c r="XCP142" s="359"/>
      <c r="XCQ142" s="359"/>
      <c r="XCR142" s="359"/>
      <c r="XCS142" s="359"/>
      <c r="XCT142" s="359"/>
      <c r="XCU142" s="359"/>
      <c r="XCV142" s="359"/>
      <c r="XCW142" s="359"/>
      <c r="XCX142" s="359"/>
      <c r="XCY142" s="359"/>
      <c r="XCZ142" s="359"/>
      <c r="XDA142" s="359"/>
      <c r="XDB142" s="359"/>
      <c r="XDC142" s="359"/>
      <c r="XDD142" s="359"/>
      <c r="XDE142" s="359"/>
      <c r="XDF142" s="359"/>
      <c r="XDG142" s="359"/>
      <c r="XDH142" s="359"/>
      <c r="XDI142" s="359"/>
      <c r="XDJ142" s="359"/>
      <c r="XDK142" s="359"/>
      <c r="XDL142" s="359"/>
      <c r="XDM142" s="359"/>
      <c r="XDN142" s="359"/>
      <c r="XDO142" s="359"/>
      <c r="XDP142" s="359"/>
      <c r="XDQ142" s="359"/>
      <c r="XDR142" s="359"/>
      <c r="XDS142" s="359"/>
      <c r="XDT142" s="359"/>
      <c r="XDU142" s="359"/>
      <c r="XDV142" s="359"/>
      <c r="XDW142" s="359"/>
      <c r="XDX142" s="359"/>
      <c r="XDY142" s="359"/>
      <c r="XDZ142" s="359"/>
      <c r="XEA142" s="359"/>
      <c r="XEB142" s="359"/>
      <c r="XEC142" s="359"/>
      <c r="XED142" s="359"/>
      <c r="XEE142" s="359"/>
      <c r="XEF142" s="359"/>
      <c r="XEG142" s="359"/>
      <c r="XEH142" s="359"/>
      <c r="XEI142" s="359"/>
      <c r="XEJ142" s="359"/>
      <c r="XEK142" s="359"/>
      <c r="XEL142" s="359"/>
      <c r="XEM142" s="359"/>
      <c r="XEN142" s="359"/>
      <c r="XEO142" s="359"/>
      <c r="XEP142" s="359"/>
      <c r="XEQ142" s="359"/>
      <c r="XER142" s="359"/>
      <c r="XES142" s="359"/>
      <c r="XET142" s="359"/>
      <c r="XEU142" s="359"/>
      <c r="XEV142" s="359"/>
      <c r="XEW142" s="359"/>
      <c r="XEX142" s="359"/>
      <c r="XEY142" s="359"/>
      <c r="XEZ142" s="359"/>
      <c r="XFA142" s="359"/>
      <c r="XFB142" s="359"/>
      <c r="XFC142" s="359"/>
      <c r="XFD142" s="359"/>
    </row>
    <row r="143" spans="1:6 16135:16384" s="398" customFormat="1" ht="48">
      <c r="A143" s="390">
        <v>49</v>
      </c>
      <c r="B143" s="391" t="s">
        <v>788</v>
      </c>
      <c r="C143" s="414" t="s">
        <v>22</v>
      </c>
      <c r="D143" s="421">
        <v>1</v>
      </c>
      <c r="E143" s="422">
        <v>0</v>
      </c>
      <c r="F143" s="415">
        <f>D143*E143</f>
        <v>0</v>
      </c>
      <c r="WVO143"/>
      <c r="WVP143"/>
      <c r="WVQ143"/>
      <c r="WVR143"/>
      <c r="WVS143"/>
      <c r="WVT143"/>
      <c r="WVU143"/>
      <c r="WVV143"/>
      <c r="WVW143"/>
      <c r="WVX143"/>
      <c r="WVY143"/>
      <c r="WVZ143"/>
      <c r="WWA143"/>
      <c r="WWB143"/>
      <c r="WWC143"/>
      <c r="WWD143"/>
      <c r="WWE143"/>
      <c r="WWF143"/>
      <c r="WWG143"/>
      <c r="WWH143"/>
      <c r="WWI143"/>
      <c r="WWJ143"/>
      <c r="WWK143"/>
      <c r="WWL143"/>
      <c r="WWM143"/>
      <c r="WWN143"/>
      <c r="WWO143"/>
      <c r="WWP143"/>
      <c r="WWQ143"/>
      <c r="WWR143"/>
      <c r="WWS143"/>
      <c r="WWT143"/>
      <c r="WWU143"/>
      <c r="WWV143"/>
      <c r="WWW143"/>
      <c r="WWX143"/>
      <c r="WWY143"/>
      <c r="WWZ143"/>
      <c r="WXA143"/>
      <c r="WXB143"/>
      <c r="WXC143"/>
      <c r="WXD143"/>
      <c r="WXE143"/>
      <c r="WXF143"/>
      <c r="WXG143"/>
      <c r="WXH143"/>
      <c r="WXI143"/>
      <c r="WXJ143"/>
      <c r="WXK143"/>
      <c r="WXL143"/>
      <c r="WXM143"/>
      <c r="WXN143"/>
      <c r="WXO143"/>
      <c r="WXP143"/>
      <c r="WXQ143"/>
      <c r="WXR143"/>
      <c r="WXS143"/>
      <c r="WXT143"/>
      <c r="WXU143"/>
      <c r="WXV143"/>
      <c r="WXW143"/>
      <c r="WXX143"/>
      <c r="WXY143"/>
      <c r="WXZ143"/>
      <c r="WYA143"/>
      <c r="WYB143"/>
      <c r="WYC143"/>
      <c r="WYD143"/>
      <c r="WYE143"/>
      <c r="WYF143"/>
      <c r="WYG143"/>
      <c r="WYH143"/>
      <c r="WYI143"/>
      <c r="WYJ143"/>
      <c r="WYK143"/>
      <c r="WYL143"/>
      <c r="WYM143"/>
      <c r="WYN143"/>
      <c r="WYO143"/>
      <c r="WYP143"/>
      <c r="WYQ143"/>
      <c r="WYR143"/>
      <c r="WYS143"/>
      <c r="WYT143"/>
      <c r="WYU143"/>
      <c r="WYV143"/>
      <c r="WYW143"/>
      <c r="WYX143"/>
      <c r="WYY143"/>
      <c r="WYZ143"/>
      <c r="WZA143"/>
      <c r="WZB143"/>
      <c r="WZC143"/>
      <c r="WZD143"/>
      <c r="WZE143"/>
      <c r="WZF143"/>
      <c r="WZG143"/>
      <c r="WZH143"/>
      <c r="WZI143"/>
      <c r="WZJ143"/>
      <c r="WZK143"/>
      <c r="WZL143"/>
      <c r="WZM143"/>
      <c r="WZN143"/>
      <c r="WZO143"/>
      <c r="WZP143"/>
      <c r="WZQ143"/>
      <c r="WZR143"/>
      <c r="WZS143"/>
      <c r="WZT143"/>
      <c r="WZU143"/>
      <c r="WZV143"/>
      <c r="WZW143"/>
      <c r="WZX143"/>
      <c r="WZY143"/>
      <c r="WZZ143"/>
      <c r="XAA143"/>
      <c r="XAB143"/>
      <c r="XAC143"/>
      <c r="XAD143"/>
      <c r="XAE143"/>
      <c r="XAF143"/>
      <c r="XAG143"/>
      <c r="XAH143"/>
      <c r="XAI143"/>
      <c r="XAJ143"/>
      <c r="XAK143"/>
      <c r="XAL143"/>
      <c r="XAM143"/>
      <c r="XAN143"/>
      <c r="XAO143"/>
      <c r="XAP143"/>
      <c r="XAQ143"/>
      <c r="XAR143"/>
      <c r="XAS143"/>
      <c r="XAT143"/>
      <c r="XAU143"/>
      <c r="XAV143"/>
      <c r="XAW143"/>
      <c r="XAX143"/>
      <c r="XAY143"/>
      <c r="XAZ143"/>
      <c r="XBA143"/>
      <c r="XBB143"/>
      <c r="XBC143"/>
      <c r="XBD143"/>
      <c r="XBE143"/>
      <c r="XBF143"/>
      <c r="XBG143"/>
      <c r="XBH143"/>
      <c r="XBI143"/>
      <c r="XBJ143"/>
      <c r="XBK143"/>
      <c r="XBL143"/>
      <c r="XBM143"/>
      <c r="XBN143"/>
      <c r="XBO143"/>
      <c r="XBP143"/>
      <c r="XBQ143"/>
      <c r="XBR143"/>
      <c r="XBS143"/>
      <c r="XBT143"/>
      <c r="XBU143"/>
      <c r="XBV143"/>
      <c r="XBW143"/>
      <c r="XBX143"/>
      <c r="XBY143"/>
      <c r="XBZ143"/>
      <c r="XCA143"/>
      <c r="XCB143"/>
      <c r="XCC143"/>
      <c r="XCD143"/>
      <c r="XCE143"/>
      <c r="XCF143"/>
      <c r="XCG143"/>
      <c r="XCH143"/>
      <c r="XCI143"/>
      <c r="XCJ143"/>
      <c r="XCK143"/>
      <c r="XCL143"/>
      <c r="XCM143"/>
      <c r="XCN143"/>
      <c r="XCO143"/>
      <c r="XCP143"/>
      <c r="XCQ143"/>
      <c r="XCR143"/>
      <c r="XCS143"/>
      <c r="XCT143"/>
      <c r="XCU143"/>
      <c r="XCV143"/>
      <c r="XCW143"/>
      <c r="XCX143"/>
      <c r="XCY143"/>
      <c r="XCZ143"/>
      <c r="XDA143"/>
      <c r="XDB143"/>
      <c r="XDC143"/>
      <c r="XDD143"/>
      <c r="XDE143"/>
      <c r="XDF143"/>
      <c r="XDG143"/>
      <c r="XDH143"/>
      <c r="XDI143"/>
      <c r="XDJ143"/>
      <c r="XDK143"/>
      <c r="XDL143"/>
      <c r="XDM143"/>
      <c r="XDN143"/>
      <c r="XDO143"/>
      <c r="XDP143"/>
      <c r="XDQ143"/>
      <c r="XDR143"/>
      <c r="XDS143"/>
      <c r="XDT143"/>
      <c r="XDU143"/>
      <c r="XDV143"/>
      <c r="XDW143"/>
      <c r="XDX143"/>
      <c r="XDY143"/>
      <c r="XDZ143"/>
      <c r="XEA143"/>
      <c r="XEB143"/>
      <c r="XEC143"/>
      <c r="XED143"/>
      <c r="XEE143"/>
      <c r="XEF143"/>
      <c r="XEG143"/>
      <c r="XEH143"/>
      <c r="XEI143"/>
      <c r="XEJ143"/>
      <c r="XEK143"/>
      <c r="XEL143"/>
      <c r="XEM143"/>
      <c r="XEN143"/>
      <c r="XEO143"/>
      <c r="XEP143"/>
      <c r="XEQ143"/>
      <c r="XER143"/>
      <c r="XES143"/>
      <c r="XET143"/>
      <c r="XEU143"/>
      <c r="XEV143"/>
      <c r="XEW143"/>
      <c r="XEX143"/>
      <c r="XEY143"/>
      <c r="XEZ143"/>
      <c r="XFA143"/>
      <c r="XFB143"/>
      <c r="XFC143"/>
      <c r="XFD143"/>
    </row>
    <row r="144" spans="1:6 16135:16384" s="398" customFormat="1" ht="5" customHeight="1">
      <c r="A144" s="399"/>
      <c r="B144" s="400"/>
      <c r="C144" s="401"/>
      <c r="D144" s="402"/>
      <c r="E144" s="403"/>
      <c r="F144" s="404"/>
      <c r="WVO144" s="359"/>
      <c r="WVP144" s="359"/>
      <c r="WVQ144" s="359"/>
      <c r="WVR144" s="359"/>
      <c r="WVS144" s="359"/>
      <c r="WVT144" s="359"/>
      <c r="WVU144" s="359"/>
      <c r="WVV144" s="359"/>
      <c r="WVW144" s="359"/>
      <c r="WVX144" s="359"/>
      <c r="WVY144" s="359"/>
      <c r="WVZ144" s="359"/>
      <c r="WWA144" s="359"/>
      <c r="WWB144" s="359"/>
      <c r="WWC144" s="359"/>
      <c r="WWD144" s="359"/>
      <c r="WWE144" s="359"/>
      <c r="WWF144" s="359"/>
      <c r="WWG144" s="359"/>
      <c r="WWH144" s="359"/>
      <c r="WWI144" s="359"/>
      <c r="WWJ144" s="359"/>
      <c r="WWK144" s="359"/>
      <c r="WWL144" s="359"/>
      <c r="WWM144" s="359"/>
      <c r="WWN144" s="359"/>
      <c r="WWO144" s="359"/>
      <c r="WWP144" s="359"/>
      <c r="WWQ144" s="359"/>
      <c r="WWR144" s="359"/>
      <c r="WWS144" s="359"/>
      <c r="WWT144" s="359"/>
      <c r="WWU144" s="359"/>
      <c r="WWV144" s="359"/>
      <c r="WWW144" s="359"/>
      <c r="WWX144" s="359"/>
      <c r="WWY144" s="359"/>
      <c r="WWZ144" s="359"/>
      <c r="WXA144" s="359"/>
      <c r="WXB144" s="359"/>
      <c r="WXC144" s="359"/>
      <c r="WXD144" s="359"/>
      <c r="WXE144" s="359"/>
      <c r="WXF144" s="359"/>
      <c r="WXG144" s="359"/>
      <c r="WXH144" s="359"/>
      <c r="WXI144" s="359"/>
      <c r="WXJ144" s="359"/>
      <c r="WXK144" s="359"/>
      <c r="WXL144" s="359"/>
      <c r="WXM144" s="359"/>
      <c r="WXN144" s="359"/>
      <c r="WXO144" s="359"/>
      <c r="WXP144" s="359"/>
      <c r="WXQ144" s="359"/>
      <c r="WXR144" s="359"/>
      <c r="WXS144" s="359"/>
      <c r="WXT144" s="359"/>
      <c r="WXU144" s="359"/>
      <c r="WXV144" s="359"/>
      <c r="WXW144" s="359"/>
      <c r="WXX144" s="359"/>
      <c r="WXY144" s="359"/>
      <c r="WXZ144" s="359"/>
      <c r="WYA144" s="359"/>
      <c r="WYB144" s="359"/>
      <c r="WYC144" s="359"/>
      <c r="WYD144" s="359"/>
      <c r="WYE144" s="359"/>
      <c r="WYF144" s="359"/>
      <c r="WYG144" s="359"/>
      <c r="WYH144" s="359"/>
      <c r="WYI144" s="359"/>
      <c r="WYJ144" s="359"/>
      <c r="WYK144" s="359"/>
      <c r="WYL144" s="359"/>
      <c r="WYM144" s="359"/>
      <c r="WYN144" s="359"/>
      <c r="WYO144" s="359"/>
      <c r="WYP144" s="359"/>
      <c r="WYQ144" s="359"/>
      <c r="WYR144" s="359"/>
      <c r="WYS144" s="359"/>
      <c r="WYT144" s="359"/>
      <c r="WYU144" s="359"/>
      <c r="WYV144" s="359"/>
      <c r="WYW144" s="359"/>
      <c r="WYX144" s="359"/>
      <c r="WYY144" s="359"/>
      <c r="WYZ144" s="359"/>
      <c r="WZA144" s="359"/>
      <c r="WZB144" s="359"/>
      <c r="WZC144" s="359"/>
      <c r="WZD144" s="359"/>
      <c r="WZE144" s="359"/>
      <c r="WZF144" s="359"/>
      <c r="WZG144" s="359"/>
      <c r="WZH144" s="359"/>
      <c r="WZI144" s="359"/>
      <c r="WZJ144" s="359"/>
      <c r="WZK144" s="359"/>
      <c r="WZL144" s="359"/>
      <c r="WZM144" s="359"/>
      <c r="WZN144" s="359"/>
      <c r="WZO144" s="359"/>
      <c r="WZP144" s="359"/>
      <c r="WZQ144" s="359"/>
      <c r="WZR144" s="359"/>
      <c r="WZS144" s="359"/>
      <c r="WZT144" s="359"/>
      <c r="WZU144" s="359"/>
      <c r="WZV144" s="359"/>
      <c r="WZW144" s="359"/>
      <c r="WZX144" s="359"/>
      <c r="WZY144" s="359"/>
      <c r="WZZ144" s="359"/>
      <c r="XAA144" s="359"/>
      <c r="XAB144" s="359"/>
      <c r="XAC144" s="359"/>
      <c r="XAD144" s="359"/>
      <c r="XAE144" s="359"/>
      <c r="XAF144" s="359"/>
      <c r="XAG144" s="359"/>
      <c r="XAH144" s="359"/>
      <c r="XAI144" s="359"/>
      <c r="XAJ144" s="359"/>
      <c r="XAK144" s="359"/>
      <c r="XAL144" s="359"/>
      <c r="XAM144" s="359"/>
      <c r="XAN144" s="359"/>
      <c r="XAO144" s="359"/>
      <c r="XAP144" s="359"/>
      <c r="XAQ144" s="359"/>
      <c r="XAR144" s="359"/>
      <c r="XAS144" s="359"/>
      <c r="XAT144" s="359"/>
      <c r="XAU144" s="359"/>
      <c r="XAV144" s="359"/>
      <c r="XAW144" s="359"/>
      <c r="XAX144" s="359"/>
      <c r="XAY144" s="359"/>
      <c r="XAZ144" s="359"/>
      <c r="XBA144" s="359"/>
      <c r="XBB144" s="359"/>
      <c r="XBC144" s="359"/>
      <c r="XBD144" s="359"/>
      <c r="XBE144" s="359"/>
      <c r="XBF144" s="359"/>
      <c r="XBG144" s="359"/>
      <c r="XBH144" s="359"/>
      <c r="XBI144" s="359"/>
      <c r="XBJ144" s="359"/>
      <c r="XBK144" s="359"/>
      <c r="XBL144" s="359"/>
      <c r="XBM144" s="359"/>
      <c r="XBN144" s="359"/>
      <c r="XBO144" s="359"/>
      <c r="XBP144" s="359"/>
      <c r="XBQ144" s="359"/>
      <c r="XBR144" s="359"/>
      <c r="XBS144" s="359"/>
      <c r="XBT144" s="359"/>
      <c r="XBU144" s="359"/>
      <c r="XBV144" s="359"/>
      <c r="XBW144" s="359"/>
      <c r="XBX144" s="359"/>
      <c r="XBY144" s="359"/>
      <c r="XBZ144" s="359"/>
      <c r="XCA144" s="359"/>
      <c r="XCB144" s="359"/>
      <c r="XCC144" s="359"/>
      <c r="XCD144" s="359"/>
      <c r="XCE144" s="359"/>
      <c r="XCF144" s="359"/>
      <c r="XCG144" s="359"/>
      <c r="XCH144" s="359"/>
      <c r="XCI144" s="359"/>
      <c r="XCJ144" s="359"/>
      <c r="XCK144" s="359"/>
      <c r="XCL144" s="359"/>
      <c r="XCM144" s="359"/>
      <c r="XCN144" s="359"/>
      <c r="XCO144" s="359"/>
      <c r="XCP144" s="359"/>
      <c r="XCQ144" s="359"/>
      <c r="XCR144" s="359"/>
      <c r="XCS144" s="359"/>
      <c r="XCT144" s="359"/>
      <c r="XCU144" s="359"/>
      <c r="XCV144" s="359"/>
      <c r="XCW144" s="359"/>
      <c r="XCX144" s="359"/>
      <c r="XCY144" s="359"/>
      <c r="XCZ144" s="359"/>
      <c r="XDA144" s="359"/>
      <c r="XDB144" s="359"/>
      <c r="XDC144" s="359"/>
      <c r="XDD144" s="359"/>
      <c r="XDE144" s="359"/>
      <c r="XDF144" s="359"/>
      <c r="XDG144" s="359"/>
      <c r="XDH144" s="359"/>
      <c r="XDI144" s="359"/>
      <c r="XDJ144" s="359"/>
      <c r="XDK144" s="359"/>
      <c r="XDL144" s="359"/>
      <c r="XDM144" s="359"/>
      <c r="XDN144" s="359"/>
      <c r="XDO144" s="359"/>
      <c r="XDP144" s="359"/>
      <c r="XDQ144" s="359"/>
      <c r="XDR144" s="359"/>
      <c r="XDS144" s="359"/>
      <c r="XDT144" s="359"/>
      <c r="XDU144" s="359"/>
      <c r="XDV144" s="359"/>
      <c r="XDW144" s="359"/>
      <c r="XDX144" s="359"/>
      <c r="XDY144" s="359"/>
      <c r="XDZ144" s="359"/>
      <c r="XEA144" s="359"/>
      <c r="XEB144" s="359"/>
      <c r="XEC144" s="359"/>
      <c r="XED144" s="359"/>
      <c r="XEE144" s="359"/>
      <c r="XEF144" s="359"/>
      <c r="XEG144" s="359"/>
      <c r="XEH144" s="359"/>
      <c r="XEI144" s="359"/>
      <c r="XEJ144" s="359"/>
      <c r="XEK144" s="359"/>
      <c r="XEL144" s="359"/>
      <c r="XEM144" s="359"/>
      <c r="XEN144" s="359"/>
      <c r="XEO144" s="359"/>
      <c r="XEP144" s="359"/>
      <c r="XEQ144" s="359"/>
      <c r="XER144" s="359"/>
      <c r="XES144" s="359"/>
      <c r="XET144" s="359"/>
      <c r="XEU144" s="359"/>
      <c r="XEV144" s="359"/>
      <c r="XEW144" s="359"/>
      <c r="XEX144" s="359"/>
      <c r="XEY144" s="359"/>
      <c r="XEZ144" s="359"/>
      <c r="XFA144" s="359"/>
      <c r="XFB144" s="359"/>
      <c r="XFC144" s="359"/>
      <c r="XFD144" s="359"/>
    </row>
    <row r="145" spans="1:6 16135:16384" s="398" customFormat="1" ht="32">
      <c r="A145" s="390">
        <v>50</v>
      </c>
      <c r="B145" s="391" t="s">
        <v>789</v>
      </c>
      <c r="C145" s="414" t="s">
        <v>22</v>
      </c>
      <c r="D145" s="421">
        <v>3</v>
      </c>
      <c r="E145" s="422">
        <v>0</v>
      </c>
      <c r="F145" s="415">
        <f>D145*E145</f>
        <v>0</v>
      </c>
      <c r="WVO145"/>
      <c r="WVP145"/>
      <c r="WVQ145"/>
      <c r="WVR145"/>
      <c r="WVS145"/>
      <c r="WVT145"/>
      <c r="WVU145"/>
      <c r="WVV145"/>
      <c r="WVW145"/>
      <c r="WVX145"/>
      <c r="WVY145"/>
      <c r="WVZ145"/>
      <c r="WWA145"/>
      <c r="WWB145"/>
      <c r="WWC145"/>
      <c r="WWD145"/>
      <c r="WWE145"/>
      <c r="WWF145"/>
      <c r="WWG145"/>
      <c r="WWH145"/>
      <c r="WWI145"/>
      <c r="WWJ145"/>
      <c r="WWK145"/>
      <c r="WWL145"/>
      <c r="WWM145"/>
      <c r="WWN145"/>
      <c r="WWO145"/>
      <c r="WWP145"/>
      <c r="WWQ145"/>
      <c r="WWR145"/>
      <c r="WWS145"/>
      <c r="WWT145"/>
      <c r="WWU145"/>
      <c r="WWV145"/>
      <c r="WWW145"/>
      <c r="WWX145"/>
      <c r="WWY145"/>
      <c r="WWZ145"/>
      <c r="WXA145"/>
      <c r="WXB145"/>
      <c r="WXC145"/>
      <c r="WXD145"/>
      <c r="WXE145"/>
      <c r="WXF145"/>
      <c r="WXG145"/>
      <c r="WXH145"/>
      <c r="WXI145"/>
      <c r="WXJ145"/>
      <c r="WXK145"/>
      <c r="WXL145"/>
      <c r="WXM145"/>
      <c r="WXN145"/>
      <c r="WXO145"/>
      <c r="WXP145"/>
      <c r="WXQ145"/>
      <c r="WXR145"/>
      <c r="WXS145"/>
      <c r="WXT145"/>
      <c r="WXU145"/>
      <c r="WXV145"/>
      <c r="WXW145"/>
      <c r="WXX145"/>
      <c r="WXY145"/>
      <c r="WXZ145"/>
      <c r="WYA145"/>
      <c r="WYB145"/>
      <c r="WYC145"/>
      <c r="WYD145"/>
      <c r="WYE145"/>
      <c r="WYF145"/>
      <c r="WYG145"/>
      <c r="WYH145"/>
      <c r="WYI145"/>
      <c r="WYJ145"/>
      <c r="WYK145"/>
      <c r="WYL145"/>
      <c r="WYM145"/>
      <c r="WYN145"/>
      <c r="WYO145"/>
      <c r="WYP145"/>
      <c r="WYQ145"/>
      <c r="WYR145"/>
      <c r="WYS145"/>
      <c r="WYT145"/>
      <c r="WYU145"/>
      <c r="WYV145"/>
      <c r="WYW145"/>
      <c r="WYX145"/>
      <c r="WYY145"/>
      <c r="WYZ145"/>
      <c r="WZA145"/>
      <c r="WZB145"/>
      <c r="WZC145"/>
      <c r="WZD145"/>
      <c r="WZE145"/>
      <c r="WZF145"/>
      <c r="WZG145"/>
      <c r="WZH145"/>
      <c r="WZI145"/>
      <c r="WZJ145"/>
      <c r="WZK145"/>
      <c r="WZL145"/>
      <c r="WZM145"/>
      <c r="WZN145"/>
      <c r="WZO145"/>
      <c r="WZP145"/>
      <c r="WZQ145"/>
      <c r="WZR145"/>
      <c r="WZS145"/>
      <c r="WZT145"/>
      <c r="WZU145"/>
      <c r="WZV145"/>
      <c r="WZW145"/>
      <c r="WZX145"/>
      <c r="WZY145"/>
      <c r="WZZ145"/>
      <c r="XAA145"/>
      <c r="XAB145"/>
      <c r="XAC145"/>
      <c r="XAD145"/>
      <c r="XAE145"/>
      <c r="XAF145"/>
      <c r="XAG145"/>
      <c r="XAH145"/>
      <c r="XAI145"/>
      <c r="XAJ145"/>
      <c r="XAK145"/>
      <c r="XAL145"/>
      <c r="XAM145"/>
      <c r="XAN145"/>
      <c r="XAO145"/>
      <c r="XAP145"/>
      <c r="XAQ145"/>
      <c r="XAR145"/>
      <c r="XAS145"/>
      <c r="XAT145"/>
      <c r="XAU145"/>
      <c r="XAV145"/>
      <c r="XAW145"/>
      <c r="XAX145"/>
      <c r="XAY145"/>
      <c r="XAZ145"/>
      <c r="XBA145"/>
      <c r="XBB145"/>
      <c r="XBC145"/>
      <c r="XBD145"/>
      <c r="XBE145"/>
      <c r="XBF145"/>
      <c r="XBG145"/>
      <c r="XBH145"/>
      <c r="XBI145"/>
      <c r="XBJ145"/>
      <c r="XBK145"/>
      <c r="XBL145"/>
      <c r="XBM145"/>
      <c r="XBN145"/>
      <c r="XBO145"/>
      <c r="XBP145"/>
      <c r="XBQ145"/>
      <c r="XBR145"/>
      <c r="XBS145"/>
      <c r="XBT145"/>
      <c r="XBU145"/>
      <c r="XBV145"/>
      <c r="XBW145"/>
      <c r="XBX145"/>
      <c r="XBY145"/>
      <c r="XBZ145"/>
      <c r="XCA145"/>
      <c r="XCB145"/>
      <c r="XCC145"/>
      <c r="XCD145"/>
      <c r="XCE145"/>
      <c r="XCF145"/>
      <c r="XCG145"/>
      <c r="XCH145"/>
      <c r="XCI145"/>
      <c r="XCJ145"/>
      <c r="XCK145"/>
      <c r="XCL145"/>
      <c r="XCM145"/>
      <c r="XCN145"/>
      <c r="XCO145"/>
      <c r="XCP145"/>
      <c r="XCQ145"/>
      <c r="XCR145"/>
      <c r="XCS145"/>
      <c r="XCT145"/>
      <c r="XCU145"/>
      <c r="XCV145"/>
      <c r="XCW145"/>
      <c r="XCX145"/>
      <c r="XCY145"/>
      <c r="XCZ145"/>
      <c r="XDA145"/>
      <c r="XDB145"/>
      <c r="XDC145"/>
      <c r="XDD145"/>
      <c r="XDE145"/>
      <c r="XDF145"/>
      <c r="XDG145"/>
      <c r="XDH145"/>
      <c r="XDI145"/>
      <c r="XDJ145"/>
      <c r="XDK145"/>
      <c r="XDL145"/>
      <c r="XDM145"/>
      <c r="XDN145"/>
      <c r="XDO145"/>
      <c r="XDP145"/>
      <c r="XDQ145"/>
      <c r="XDR145"/>
      <c r="XDS145"/>
      <c r="XDT145"/>
      <c r="XDU145"/>
      <c r="XDV145"/>
      <c r="XDW145"/>
      <c r="XDX145"/>
      <c r="XDY145"/>
      <c r="XDZ145"/>
      <c r="XEA145"/>
      <c r="XEB145"/>
      <c r="XEC145"/>
      <c r="XED145"/>
      <c r="XEE145"/>
      <c r="XEF145"/>
      <c r="XEG145"/>
      <c r="XEH145"/>
      <c r="XEI145"/>
      <c r="XEJ145"/>
      <c r="XEK145"/>
      <c r="XEL145"/>
      <c r="XEM145"/>
      <c r="XEN145"/>
      <c r="XEO145"/>
      <c r="XEP145"/>
      <c r="XEQ145"/>
      <c r="XER145"/>
      <c r="XES145"/>
      <c r="XET145"/>
      <c r="XEU145"/>
      <c r="XEV145"/>
      <c r="XEW145"/>
      <c r="XEX145"/>
      <c r="XEY145"/>
      <c r="XEZ145"/>
      <c r="XFA145"/>
      <c r="XFB145"/>
      <c r="XFC145"/>
      <c r="XFD145"/>
    </row>
    <row r="146" spans="1:6 16135:16384" s="398" customFormat="1" ht="5" customHeight="1">
      <c r="A146" s="399"/>
      <c r="B146" s="400"/>
      <c r="C146" s="401"/>
      <c r="D146" s="402"/>
      <c r="E146" s="403"/>
      <c r="F146" s="404"/>
      <c r="WVO146" s="359"/>
      <c r="WVP146" s="359"/>
      <c r="WVQ146" s="359"/>
      <c r="WVR146" s="359"/>
      <c r="WVS146" s="359"/>
      <c r="WVT146" s="359"/>
      <c r="WVU146" s="359"/>
      <c r="WVV146" s="359"/>
      <c r="WVW146" s="359"/>
      <c r="WVX146" s="359"/>
      <c r="WVY146" s="359"/>
      <c r="WVZ146" s="359"/>
      <c r="WWA146" s="359"/>
      <c r="WWB146" s="359"/>
      <c r="WWC146" s="359"/>
      <c r="WWD146" s="359"/>
      <c r="WWE146" s="359"/>
      <c r="WWF146" s="359"/>
      <c r="WWG146" s="359"/>
      <c r="WWH146" s="359"/>
      <c r="WWI146" s="359"/>
      <c r="WWJ146" s="359"/>
      <c r="WWK146" s="359"/>
      <c r="WWL146" s="359"/>
      <c r="WWM146" s="359"/>
      <c r="WWN146" s="359"/>
      <c r="WWO146" s="359"/>
      <c r="WWP146" s="359"/>
      <c r="WWQ146" s="359"/>
      <c r="WWR146" s="359"/>
      <c r="WWS146" s="359"/>
      <c r="WWT146" s="359"/>
      <c r="WWU146" s="359"/>
      <c r="WWV146" s="359"/>
      <c r="WWW146" s="359"/>
      <c r="WWX146" s="359"/>
      <c r="WWY146" s="359"/>
      <c r="WWZ146" s="359"/>
      <c r="WXA146" s="359"/>
      <c r="WXB146" s="359"/>
      <c r="WXC146" s="359"/>
      <c r="WXD146" s="359"/>
      <c r="WXE146" s="359"/>
      <c r="WXF146" s="359"/>
      <c r="WXG146" s="359"/>
      <c r="WXH146" s="359"/>
      <c r="WXI146" s="359"/>
      <c r="WXJ146" s="359"/>
      <c r="WXK146" s="359"/>
      <c r="WXL146" s="359"/>
      <c r="WXM146" s="359"/>
      <c r="WXN146" s="359"/>
      <c r="WXO146" s="359"/>
      <c r="WXP146" s="359"/>
      <c r="WXQ146" s="359"/>
      <c r="WXR146" s="359"/>
      <c r="WXS146" s="359"/>
      <c r="WXT146" s="359"/>
      <c r="WXU146" s="359"/>
      <c r="WXV146" s="359"/>
      <c r="WXW146" s="359"/>
      <c r="WXX146" s="359"/>
      <c r="WXY146" s="359"/>
      <c r="WXZ146" s="359"/>
      <c r="WYA146" s="359"/>
      <c r="WYB146" s="359"/>
      <c r="WYC146" s="359"/>
      <c r="WYD146" s="359"/>
      <c r="WYE146" s="359"/>
      <c r="WYF146" s="359"/>
      <c r="WYG146" s="359"/>
      <c r="WYH146" s="359"/>
      <c r="WYI146" s="359"/>
      <c r="WYJ146" s="359"/>
      <c r="WYK146" s="359"/>
      <c r="WYL146" s="359"/>
      <c r="WYM146" s="359"/>
      <c r="WYN146" s="359"/>
      <c r="WYO146" s="359"/>
      <c r="WYP146" s="359"/>
      <c r="WYQ146" s="359"/>
      <c r="WYR146" s="359"/>
      <c r="WYS146" s="359"/>
      <c r="WYT146" s="359"/>
      <c r="WYU146" s="359"/>
      <c r="WYV146" s="359"/>
      <c r="WYW146" s="359"/>
      <c r="WYX146" s="359"/>
      <c r="WYY146" s="359"/>
      <c r="WYZ146" s="359"/>
      <c r="WZA146" s="359"/>
      <c r="WZB146" s="359"/>
      <c r="WZC146" s="359"/>
      <c r="WZD146" s="359"/>
      <c r="WZE146" s="359"/>
      <c r="WZF146" s="359"/>
      <c r="WZG146" s="359"/>
      <c r="WZH146" s="359"/>
      <c r="WZI146" s="359"/>
      <c r="WZJ146" s="359"/>
      <c r="WZK146" s="359"/>
      <c r="WZL146" s="359"/>
      <c r="WZM146" s="359"/>
      <c r="WZN146" s="359"/>
      <c r="WZO146" s="359"/>
      <c r="WZP146" s="359"/>
      <c r="WZQ146" s="359"/>
      <c r="WZR146" s="359"/>
      <c r="WZS146" s="359"/>
      <c r="WZT146" s="359"/>
      <c r="WZU146" s="359"/>
      <c r="WZV146" s="359"/>
      <c r="WZW146" s="359"/>
      <c r="WZX146" s="359"/>
      <c r="WZY146" s="359"/>
      <c r="WZZ146" s="359"/>
      <c r="XAA146" s="359"/>
      <c r="XAB146" s="359"/>
      <c r="XAC146" s="359"/>
      <c r="XAD146" s="359"/>
      <c r="XAE146" s="359"/>
      <c r="XAF146" s="359"/>
      <c r="XAG146" s="359"/>
      <c r="XAH146" s="359"/>
      <c r="XAI146" s="359"/>
      <c r="XAJ146" s="359"/>
      <c r="XAK146" s="359"/>
      <c r="XAL146" s="359"/>
      <c r="XAM146" s="359"/>
      <c r="XAN146" s="359"/>
      <c r="XAO146" s="359"/>
      <c r="XAP146" s="359"/>
      <c r="XAQ146" s="359"/>
      <c r="XAR146" s="359"/>
      <c r="XAS146" s="359"/>
      <c r="XAT146" s="359"/>
      <c r="XAU146" s="359"/>
      <c r="XAV146" s="359"/>
      <c r="XAW146" s="359"/>
      <c r="XAX146" s="359"/>
      <c r="XAY146" s="359"/>
      <c r="XAZ146" s="359"/>
      <c r="XBA146" s="359"/>
      <c r="XBB146" s="359"/>
      <c r="XBC146" s="359"/>
      <c r="XBD146" s="359"/>
      <c r="XBE146" s="359"/>
      <c r="XBF146" s="359"/>
      <c r="XBG146" s="359"/>
      <c r="XBH146" s="359"/>
      <c r="XBI146" s="359"/>
      <c r="XBJ146" s="359"/>
      <c r="XBK146" s="359"/>
      <c r="XBL146" s="359"/>
      <c r="XBM146" s="359"/>
      <c r="XBN146" s="359"/>
      <c r="XBO146" s="359"/>
      <c r="XBP146" s="359"/>
      <c r="XBQ146" s="359"/>
      <c r="XBR146" s="359"/>
      <c r="XBS146" s="359"/>
      <c r="XBT146" s="359"/>
      <c r="XBU146" s="359"/>
      <c r="XBV146" s="359"/>
      <c r="XBW146" s="359"/>
      <c r="XBX146" s="359"/>
      <c r="XBY146" s="359"/>
      <c r="XBZ146" s="359"/>
      <c r="XCA146" s="359"/>
      <c r="XCB146" s="359"/>
      <c r="XCC146" s="359"/>
      <c r="XCD146" s="359"/>
      <c r="XCE146" s="359"/>
      <c r="XCF146" s="359"/>
      <c r="XCG146" s="359"/>
      <c r="XCH146" s="359"/>
      <c r="XCI146" s="359"/>
      <c r="XCJ146" s="359"/>
      <c r="XCK146" s="359"/>
      <c r="XCL146" s="359"/>
      <c r="XCM146" s="359"/>
      <c r="XCN146" s="359"/>
      <c r="XCO146" s="359"/>
      <c r="XCP146" s="359"/>
      <c r="XCQ146" s="359"/>
      <c r="XCR146" s="359"/>
      <c r="XCS146" s="359"/>
      <c r="XCT146" s="359"/>
      <c r="XCU146" s="359"/>
      <c r="XCV146" s="359"/>
      <c r="XCW146" s="359"/>
      <c r="XCX146" s="359"/>
      <c r="XCY146" s="359"/>
      <c r="XCZ146" s="359"/>
      <c r="XDA146" s="359"/>
      <c r="XDB146" s="359"/>
      <c r="XDC146" s="359"/>
      <c r="XDD146" s="359"/>
      <c r="XDE146" s="359"/>
      <c r="XDF146" s="359"/>
      <c r="XDG146" s="359"/>
      <c r="XDH146" s="359"/>
      <c r="XDI146" s="359"/>
      <c r="XDJ146" s="359"/>
      <c r="XDK146" s="359"/>
      <c r="XDL146" s="359"/>
      <c r="XDM146" s="359"/>
      <c r="XDN146" s="359"/>
      <c r="XDO146" s="359"/>
      <c r="XDP146" s="359"/>
      <c r="XDQ146" s="359"/>
      <c r="XDR146" s="359"/>
      <c r="XDS146" s="359"/>
      <c r="XDT146" s="359"/>
      <c r="XDU146" s="359"/>
      <c r="XDV146" s="359"/>
      <c r="XDW146" s="359"/>
      <c r="XDX146" s="359"/>
      <c r="XDY146" s="359"/>
      <c r="XDZ146" s="359"/>
      <c r="XEA146" s="359"/>
      <c r="XEB146" s="359"/>
      <c r="XEC146" s="359"/>
      <c r="XED146" s="359"/>
      <c r="XEE146" s="359"/>
      <c r="XEF146" s="359"/>
      <c r="XEG146" s="359"/>
      <c r="XEH146" s="359"/>
      <c r="XEI146" s="359"/>
      <c r="XEJ146" s="359"/>
      <c r="XEK146" s="359"/>
      <c r="XEL146" s="359"/>
      <c r="XEM146" s="359"/>
      <c r="XEN146" s="359"/>
      <c r="XEO146" s="359"/>
      <c r="XEP146" s="359"/>
      <c r="XEQ146" s="359"/>
      <c r="XER146" s="359"/>
      <c r="XES146" s="359"/>
      <c r="XET146" s="359"/>
      <c r="XEU146" s="359"/>
      <c r="XEV146" s="359"/>
      <c r="XEW146" s="359"/>
      <c r="XEX146" s="359"/>
      <c r="XEY146" s="359"/>
      <c r="XEZ146" s="359"/>
      <c r="XFA146" s="359"/>
      <c r="XFB146" s="359"/>
      <c r="XFC146" s="359"/>
      <c r="XFD146" s="359"/>
    </row>
    <row r="147" spans="1:6 16135:16384" s="398" customFormat="1" ht="48">
      <c r="A147" s="390">
        <v>51</v>
      </c>
      <c r="B147" s="391" t="s">
        <v>790</v>
      </c>
      <c r="C147" s="414" t="s">
        <v>103</v>
      </c>
      <c r="D147" s="428">
        <v>0.3</v>
      </c>
      <c r="E147" s="422">
        <v>0</v>
      </c>
      <c r="F147" s="415">
        <f>D147*E147</f>
        <v>0</v>
      </c>
      <c r="WVO147"/>
      <c r="WVP147"/>
      <c r="WVQ147"/>
      <c r="WVR147"/>
      <c r="WVS147"/>
      <c r="WVT147"/>
      <c r="WVU147"/>
      <c r="WVV147"/>
      <c r="WVW147"/>
      <c r="WVX147"/>
      <c r="WVY147"/>
      <c r="WVZ147"/>
      <c r="WWA147"/>
      <c r="WWB147"/>
      <c r="WWC147"/>
      <c r="WWD147"/>
      <c r="WWE147"/>
      <c r="WWF147"/>
      <c r="WWG147"/>
      <c r="WWH147"/>
      <c r="WWI147"/>
      <c r="WWJ147"/>
      <c r="WWK147"/>
      <c r="WWL147"/>
      <c r="WWM147"/>
      <c r="WWN147"/>
      <c r="WWO147"/>
      <c r="WWP147"/>
      <c r="WWQ147"/>
      <c r="WWR147"/>
      <c r="WWS147"/>
      <c r="WWT147"/>
      <c r="WWU147"/>
      <c r="WWV147"/>
      <c r="WWW147"/>
      <c r="WWX147"/>
      <c r="WWY147"/>
      <c r="WWZ147"/>
      <c r="WXA147"/>
      <c r="WXB147"/>
      <c r="WXC147"/>
      <c r="WXD147"/>
      <c r="WXE147"/>
      <c r="WXF147"/>
      <c r="WXG147"/>
      <c r="WXH147"/>
      <c r="WXI147"/>
      <c r="WXJ147"/>
      <c r="WXK147"/>
      <c r="WXL147"/>
      <c r="WXM147"/>
      <c r="WXN147"/>
      <c r="WXO147"/>
      <c r="WXP147"/>
      <c r="WXQ147"/>
      <c r="WXR147"/>
      <c r="WXS147"/>
      <c r="WXT147"/>
      <c r="WXU147"/>
      <c r="WXV147"/>
      <c r="WXW147"/>
      <c r="WXX147"/>
      <c r="WXY147"/>
      <c r="WXZ147"/>
      <c r="WYA147"/>
      <c r="WYB147"/>
      <c r="WYC147"/>
      <c r="WYD147"/>
      <c r="WYE147"/>
      <c r="WYF147"/>
      <c r="WYG147"/>
      <c r="WYH147"/>
      <c r="WYI147"/>
      <c r="WYJ147"/>
      <c r="WYK147"/>
      <c r="WYL147"/>
      <c r="WYM147"/>
      <c r="WYN147"/>
      <c r="WYO147"/>
      <c r="WYP147"/>
      <c r="WYQ147"/>
      <c r="WYR147"/>
      <c r="WYS147"/>
      <c r="WYT147"/>
      <c r="WYU147"/>
      <c r="WYV147"/>
      <c r="WYW147"/>
      <c r="WYX147"/>
      <c r="WYY147"/>
      <c r="WYZ147"/>
      <c r="WZA147"/>
      <c r="WZB147"/>
      <c r="WZC147"/>
      <c r="WZD147"/>
      <c r="WZE147"/>
      <c r="WZF147"/>
      <c r="WZG147"/>
      <c r="WZH147"/>
      <c r="WZI147"/>
      <c r="WZJ147"/>
      <c r="WZK147"/>
      <c r="WZL147"/>
      <c r="WZM147"/>
      <c r="WZN147"/>
      <c r="WZO147"/>
      <c r="WZP147"/>
      <c r="WZQ147"/>
      <c r="WZR147"/>
      <c r="WZS147"/>
      <c r="WZT147"/>
      <c r="WZU147"/>
      <c r="WZV147"/>
      <c r="WZW147"/>
      <c r="WZX147"/>
      <c r="WZY147"/>
      <c r="WZZ147"/>
      <c r="XAA147"/>
      <c r="XAB147"/>
      <c r="XAC147"/>
      <c r="XAD147"/>
      <c r="XAE147"/>
      <c r="XAF147"/>
      <c r="XAG147"/>
      <c r="XAH147"/>
      <c r="XAI147"/>
      <c r="XAJ147"/>
      <c r="XAK147"/>
      <c r="XAL147"/>
      <c r="XAM147"/>
      <c r="XAN147"/>
      <c r="XAO147"/>
      <c r="XAP147"/>
      <c r="XAQ147"/>
      <c r="XAR147"/>
      <c r="XAS147"/>
      <c r="XAT147"/>
      <c r="XAU147"/>
      <c r="XAV147"/>
      <c r="XAW147"/>
      <c r="XAX147"/>
      <c r="XAY147"/>
      <c r="XAZ147"/>
      <c r="XBA147"/>
      <c r="XBB147"/>
      <c r="XBC147"/>
      <c r="XBD147"/>
      <c r="XBE147"/>
      <c r="XBF147"/>
      <c r="XBG147"/>
      <c r="XBH147"/>
      <c r="XBI147"/>
      <c r="XBJ147"/>
      <c r="XBK147"/>
      <c r="XBL147"/>
      <c r="XBM147"/>
      <c r="XBN147"/>
      <c r="XBO147"/>
      <c r="XBP147"/>
      <c r="XBQ147"/>
      <c r="XBR147"/>
      <c r="XBS147"/>
      <c r="XBT147"/>
      <c r="XBU147"/>
      <c r="XBV147"/>
      <c r="XBW147"/>
      <c r="XBX147"/>
      <c r="XBY147"/>
      <c r="XBZ147"/>
      <c r="XCA147"/>
      <c r="XCB147"/>
      <c r="XCC147"/>
      <c r="XCD147"/>
      <c r="XCE147"/>
      <c r="XCF147"/>
      <c r="XCG147"/>
      <c r="XCH147"/>
      <c r="XCI147"/>
      <c r="XCJ147"/>
      <c r="XCK147"/>
      <c r="XCL147"/>
      <c r="XCM147"/>
      <c r="XCN147"/>
      <c r="XCO147"/>
      <c r="XCP147"/>
      <c r="XCQ147"/>
      <c r="XCR147"/>
      <c r="XCS147"/>
      <c r="XCT147"/>
      <c r="XCU147"/>
      <c r="XCV147"/>
      <c r="XCW147"/>
      <c r="XCX147"/>
      <c r="XCY147"/>
      <c r="XCZ147"/>
      <c r="XDA147"/>
      <c r="XDB147"/>
      <c r="XDC147"/>
      <c r="XDD147"/>
      <c r="XDE147"/>
      <c r="XDF147"/>
      <c r="XDG147"/>
      <c r="XDH147"/>
      <c r="XDI147"/>
      <c r="XDJ147"/>
      <c r="XDK147"/>
      <c r="XDL147"/>
      <c r="XDM147"/>
      <c r="XDN147"/>
      <c r="XDO147"/>
      <c r="XDP147"/>
      <c r="XDQ147"/>
      <c r="XDR147"/>
      <c r="XDS147"/>
      <c r="XDT147"/>
      <c r="XDU147"/>
      <c r="XDV147"/>
      <c r="XDW147"/>
      <c r="XDX147"/>
      <c r="XDY147"/>
      <c r="XDZ147"/>
      <c r="XEA147"/>
      <c r="XEB147"/>
      <c r="XEC147"/>
      <c r="XED147"/>
      <c r="XEE147"/>
      <c r="XEF147"/>
      <c r="XEG147"/>
      <c r="XEH147"/>
      <c r="XEI147"/>
      <c r="XEJ147"/>
      <c r="XEK147"/>
      <c r="XEL147"/>
      <c r="XEM147"/>
      <c r="XEN147"/>
      <c r="XEO147"/>
      <c r="XEP147"/>
      <c r="XEQ147"/>
      <c r="XER147"/>
      <c r="XES147"/>
      <c r="XET147"/>
      <c r="XEU147"/>
      <c r="XEV147"/>
      <c r="XEW147"/>
      <c r="XEX147"/>
      <c r="XEY147"/>
      <c r="XEZ147"/>
      <c r="XFA147"/>
      <c r="XFB147"/>
      <c r="XFC147"/>
      <c r="XFD147"/>
    </row>
    <row r="148" spans="1:6 16135:16384" s="398" customFormat="1" ht="5" customHeight="1">
      <c r="A148" s="399"/>
      <c r="B148" s="400"/>
      <c r="C148" s="401"/>
      <c r="D148" s="402"/>
      <c r="E148" s="403"/>
      <c r="F148" s="404"/>
      <c r="WVO148" s="359"/>
      <c r="WVP148" s="359"/>
      <c r="WVQ148" s="359"/>
      <c r="WVR148" s="359"/>
      <c r="WVS148" s="359"/>
      <c r="WVT148" s="359"/>
      <c r="WVU148" s="359"/>
      <c r="WVV148" s="359"/>
      <c r="WVW148" s="359"/>
      <c r="WVX148" s="359"/>
      <c r="WVY148" s="359"/>
      <c r="WVZ148" s="359"/>
      <c r="WWA148" s="359"/>
      <c r="WWB148" s="359"/>
      <c r="WWC148" s="359"/>
      <c r="WWD148" s="359"/>
      <c r="WWE148" s="359"/>
      <c r="WWF148" s="359"/>
      <c r="WWG148" s="359"/>
      <c r="WWH148" s="359"/>
      <c r="WWI148" s="359"/>
      <c r="WWJ148" s="359"/>
      <c r="WWK148" s="359"/>
      <c r="WWL148" s="359"/>
      <c r="WWM148" s="359"/>
      <c r="WWN148" s="359"/>
      <c r="WWO148" s="359"/>
      <c r="WWP148" s="359"/>
      <c r="WWQ148" s="359"/>
      <c r="WWR148" s="359"/>
      <c r="WWS148" s="359"/>
      <c r="WWT148" s="359"/>
      <c r="WWU148" s="359"/>
      <c r="WWV148" s="359"/>
      <c r="WWW148" s="359"/>
      <c r="WWX148" s="359"/>
      <c r="WWY148" s="359"/>
      <c r="WWZ148" s="359"/>
      <c r="WXA148" s="359"/>
      <c r="WXB148" s="359"/>
      <c r="WXC148" s="359"/>
      <c r="WXD148" s="359"/>
      <c r="WXE148" s="359"/>
      <c r="WXF148" s="359"/>
      <c r="WXG148" s="359"/>
      <c r="WXH148" s="359"/>
      <c r="WXI148" s="359"/>
      <c r="WXJ148" s="359"/>
      <c r="WXK148" s="359"/>
      <c r="WXL148" s="359"/>
      <c r="WXM148" s="359"/>
      <c r="WXN148" s="359"/>
      <c r="WXO148" s="359"/>
      <c r="WXP148" s="359"/>
      <c r="WXQ148" s="359"/>
      <c r="WXR148" s="359"/>
      <c r="WXS148" s="359"/>
      <c r="WXT148" s="359"/>
      <c r="WXU148" s="359"/>
      <c r="WXV148" s="359"/>
      <c r="WXW148" s="359"/>
      <c r="WXX148" s="359"/>
      <c r="WXY148" s="359"/>
      <c r="WXZ148" s="359"/>
      <c r="WYA148" s="359"/>
      <c r="WYB148" s="359"/>
      <c r="WYC148" s="359"/>
      <c r="WYD148" s="359"/>
      <c r="WYE148" s="359"/>
      <c r="WYF148" s="359"/>
      <c r="WYG148" s="359"/>
      <c r="WYH148" s="359"/>
      <c r="WYI148" s="359"/>
      <c r="WYJ148" s="359"/>
      <c r="WYK148" s="359"/>
      <c r="WYL148" s="359"/>
      <c r="WYM148" s="359"/>
      <c r="WYN148" s="359"/>
      <c r="WYO148" s="359"/>
      <c r="WYP148" s="359"/>
      <c r="WYQ148" s="359"/>
      <c r="WYR148" s="359"/>
      <c r="WYS148" s="359"/>
      <c r="WYT148" s="359"/>
      <c r="WYU148" s="359"/>
      <c r="WYV148" s="359"/>
      <c r="WYW148" s="359"/>
      <c r="WYX148" s="359"/>
      <c r="WYY148" s="359"/>
      <c r="WYZ148" s="359"/>
      <c r="WZA148" s="359"/>
      <c r="WZB148" s="359"/>
      <c r="WZC148" s="359"/>
      <c r="WZD148" s="359"/>
      <c r="WZE148" s="359"/>
      <c r="WZF148" s="359"/>
      <c r="WZG148" s="359"/>
      <c r="WZH148" s="359"/>
      <c r="WZI148" s="359"/>
      <c r="WZJ148" s="359"/>
      <c r="WZK148" s="359"/>
      <c r="WZL148" s="359"/>
      <c r="WZM148" s="359"/>
      <c r="WZN148" s="359"/>
      <c r="WZO148" s="359"/>
      <c r="WZP148" s="359"/>
      <c r="WZQ148" s="359"/>
      <c r="WZR148" s="359"/>
      <c r="WZS148" s="359"/>
      <c r="WZT148" s="359"/>
      <c r="WZU148" s="359"/>
      <c r="WZV148" s="359"/>
      <c r="WZW148" s="359"/>
      <c r="WZX148" s="359"/>
      <c r="WZY148" s="359"/>
      <c r="WZZ148" s="359"/>
      <c r="XAA148" s="359"/>
      <c r="XAB148" s="359"/>
      <c r="XAC148" s="359"/>
      <c r="XAD148" s="359"/>
      <c r="XAE148" s="359"/>
      <c r="XAF148" s="359"/>
      <c r="XAG148" s="359"/>
      <c r="XAH148" s="359"/>
      <c r="XAI148" s="359"/>
      <c r="XAJ148" s="359"/>
      <c r="XAK148" s="359"/>
      <c r="XAL148" s="359"/>
      <c r="XAM148" s="359"/>
      <c r="XAN148" s="359"/>
      <c r="XAO148" s="359"/>
      <c r="XAP148" s="359"/>
      <c r="XAQ148" s="359"/>
      <c r="XAR148" s="359"/>
      <c r="XAS148" s="359"/>
      <c r="XAT148" s="359"/>
      <c r="XAU148" s="359"/>
      <c r="XAV148" s="359"/>
      <c r="XAW148" s="359"/>
      <c r="XAX148" s="359"/>
      <c r="XAY148" s="359"/>
      <c r="XAZ148" s="359"/>
      <c r="XBA148" s="359"/>
      <c r="XBB148" s="359"/>
      <c r="XBC148" s="359"/>
      <c r="XBD148" s="359"/>
      <c r="XBE148" s="359"/>
      <c r="XBF148" s="359"/>
      <c r="XBG148" s="359"/>
      <c r="XBH148" s="359"/>
      <c r="XBI148" s="359"/>
      <c r="XBJ148" s="359"/>
      <c r="XBK148" s="359"/>
      <c r="XBL148" s="359"/>
      <c r="XBM148" s="359"/>
      <c r="XBN148" s="359"/>
      <c r="XBO148" s="359"/>
      <c r="XBP148" s="359"/>
      <c r="XBQ148" s="359"/>
      <c r="XBR148" s="359"/>
      <c r="XBS148" s="359"/>
      <c r="XBT148" s="359"/>
      <c r="XBU148" s="359"/>
      <c r="XBV148" s="359"/>
      <c r="XBW148" s="359"/>
      <c r="XBX148" s="359"/>
      <c r="XBY148" s="359"/>
      <c r="XBZ148" s="359"/>
      <c r="XCA148" s="359"/>
      <c r="XCB148" s="359"/>
      <c r="XCC148" s="359"/>
      <c r="XCD148" s="359"/>
      <c r="XCE148" s="359"/>
      <c r="XCF148" s="359"/>
      <c r="XCG148" s="359"/>
      <c r="XCH148" s="359"/>
      <c r="XCI148" s="359"/>
      <c r="XCJ148" s="359"/>
      <c r="XCK148" s="359"/>
      <c r="XCL148" s="359"/>
      <c r="XCM148" s="359"/>
      <c r="XCN148" s="359"/>
      <c r="XCO148" s="359"/>
      <c r="XCP148" s="359"/>
      <c r="XCQ148" s="359"/>
      <c r="XCR148" s="359"/>
      <c r="XCS148" s="359"/>
      <c r="XCT148" s="359"/>
      <c r="XCU148" s="359"/>
      <c r="XCV148" s="359"/>
      <c r="XCW148" s="359"/>
      <c r="XCX148" s="359"/>
      <c r="XCY148" s="359"/>
      <c r="XCZ148" s="359"/>
      <c r="XDA148" s="359"/>
      <c r="XDB148" s="359"/>
      <c r="XDC148" s="359"/>
      <c r="XDD148" s="359"/>
      <c r="XDE148" s="359"/>
      <c r="XDF148" s="359"/>
      <c r="XDG148" s="359"/>
      <c r="XDH148" s="359"/>
      <c r="XDI148" s="359"/>
      <c r="XDJ148" s="359"/>
      <c r="XDK148" s="359"/>
      <c r="XDL148" s="359"/>
      <c r="XDM148" s="359"/>
      <c r="XDN148" s="359"/>
      <c r="XDO148" s="359"/>
      <c r="XDP148" s="359"/>
      <c r="XDQ148" s="359"/>
      <c r="XDR148" s="359"/>
      <c r="XDS148" s="359"/>
      <c r="XDT148" s="359"/>
      <c r="XDU148" s="359"/>
      <c r="XDV148" s="359"/>
      <c r="XDW148" s="359"/>
      <c r="XDX148" s="359"/>
      <c r="XDY148" s="359"/>
      <c r="XDZ148" s="359"/>
      <c r="XEA148" s="359"/>
      <c r="XEB148" s="359"/>
      <c r="XEC148" s="359"/>
      <c r="XED148" s="359"/>
      <c r="XEE148" s="359"/>
      <c r="XEF148" s="359"/>
      <c r="XEG148" s="359"/>
      <c r="XEH148" s="359"/>
      <c r="XEI148" s="359"/>
      <c r="XEJ148" s="359"/>
      <c r="XEK148" s="359"/>
      <c r="XEL148" s="359"/>
      <c r="XEM148" s="359"/>
      <c r="XEN148" s="359"/>
      <c r="XEO148" s="359"/>
      <c r="XEP148" s="359"/>
      <c r="XEQ148" s="359"/>
      <c r="XER148" s="359"/>
      <c r="XES148" s="359"/>
      <c r="XET148" s="359"/>
      <c r="XEU148" s="359"/>
      <c r="XEV148" s="359"/>
      <c r="XEW148" s="359"/>
      <c r="XEX148" s="359"/>
      <c r="XEY148" s="359"/>
      <c r="XEZ148" s="359"/>
      <c r="XFA148" s="359"/>
      <c r="XFB148" s="359"/>
      <c r="XFC148" s="359"/>
      <c r="XFD148" s="359"/>
    </row>
    <row r="149" spans="1:6 16135:16384" s="398" customFormat="1" ht="16">
      <c r="A149" s="390">
        <v>52</v>
      </c>
      <c r="B149" s="391" t="s">
        <v>791</v>
      </c>
      <c r="C149" s="405" t="s">
        <v>22</v>
      </c>
      <c r="D149" s="406">
        <v>1</v>
      </c>
      <c r="E149" s="407">
        <v>0</v>
      </c>
      <c r="F149" s="408">
        <f>D149*E149</f>
        <v>0</v>
      </c>
      <c r="WVO149"/>
      <c r="WVP149"/>
      <c r="WVQ149"/>
      <c r="WVR149"/>
      <c r="WVS149"/>
      <c r="WVT149"/>
      <c r="WVU149"/>
      <c r="WVV149"/>
      <c r="WVW149"/>
      <c r="WVX149"/>
      <c r="WVY149"/>
      <c r="WVZ149"/>
      <c r="WWA149"/>
      <c r="WWB149"/>
      <c r="WWC149"/>
      <c r="WWD149"/>
      <c r="WWE149"/>
      <c r="WWF149"/>
      <c r="WWG149"/>
      <c r="WWH149"/>
      <c r="WWI149"/>
      <c r="WWJ149"/>
      <c r="WWK149"/>
      <c r="WWL149"/>
      <c r="WWM149"/>
      <c r="WWN149"/>
      <c r="WWO149"/>
      <c r="WWP149"/>
      <c r="WWQ149"/>
      <c r="WWR149"/>
      <c r="WWS149"/>
      <c r="WWT149"/>
      <c r="WWU149"/>
      <c r="WWV149"/>
      <c r="WWW149"/>
      <c r="WWX149"/>
      <c r="WWY149"/>
      <c r="WWZ149"/>
      <c r="WXA149"/>
      <c r="WXB149"/>
      <c r="WXC149"/>
      <c r="WXD149"/>
      <c r="WXE149"/>
      <c r="WXF149"/>
      <c r="WXG149"/>
      <c r="WXH149"/>
      <c r="WXI149"/>
      <c r="WXJ149"/>
      <c r="WXK149"/>
      <c r="WXL149"/>
      <c r="WXM149"/>
      <c r="WXN149"/>
      <c r="WXO149"/>
      <c r="WXP149"/>
      <c r="WXQ149"/>
      <c r="WXR149"/>
      <c r="WXS149"/>
      <c r="WXT149"/>
      <c r="WXU149"/>
      <c r="WXV149"/>
      <c r="WXW149"/>
      <c r="WXX149"/>
      <c r="WXY149"/>
      <c r="WXZ149"/>
      <c r="WYA149"/>
      <c r="WYB149"/>
      <c r="WYC149"/>
      <c r="WYD149"/>
      <c r="WYE149"/>
      <c r="WYF149"/>
      <c r="WYG149"/>
      <c r="WYH149"/>
      <c r="WYI149"/>
      <c r="WYJ149"/>
      <c r="WYK149"/>
      <c r="WYL149"/>
      <c r="WYM149"/>
      <c r="WYN149"/>
      <c r="WYO149"/>
      <c r="WYP149"/>
      <c r="WYQ149"/>
      <c r="WYR149"/>
      <c r="WYS149"/>
      <c r="WYT149"/>
      <c r="WYU149"/>
      <c r="WYV149"/>
      <c r="WYW149"/>
      <c r="WYX149"/>
      <c r="WYY149"/>
      <c r="WYZ149"/>
      <c r="WZA149"/>
      <c r="WZB149"/>
      <c r="WZC149"/>
      <c r="WZD149"/>
      <c r="WZE149"/>
      <c r="WZF149"/>
      <c r="WZG149"/>
      <c r="WZH149"/>
      <c r="WZI149"/>
      <c r="WZJ149"/>
      <c r="WZK149"/>
      <c r="WZL149"/>
      <c r="WZM149"/>
      <c r="WZN149"/>
      <c r="WZO149"/>
      <c r="WZP149"/>
      <c r="WZQ149"/>
      <c r="WZR149"/>
      <c r="WZS149"/>
      <c r="WZT149"/>
      <c r="WZU149"/>
      <c r="WZV149"/>
      <c r="WZW149"/>
      <c r="WZX149"/>
      <c r="WZY149"/>
      <c r="WZZ149"/>
      <c r="XAA149"/>
      <c r="XAB149"/>
      <c r="XAC149"/>
      <c r="XAD149"/>
      <c r="XAE149"/>
      <c r="XAF149"/>
      <c r="XAG149"/>
      <c r="XAH149"/>
      <c r="XAI149"/>
      <c r="XAJ149"/>
      <c r="XAK149"/>
      <c r="XAL149"/>
      <c r="XAM149"/>
      <c r="XAN149"/>
      <c r="XAO149"/>
      <c r="XAP149"/>
      <c r="XAQ149"/>
      <c r="XAR149"/>
      <c r="XAS149"/>
      <c r="XAT149"/>
      <c r="XAU149"/>
      <c r="XAV149"/>
      <c r="XAW149"/>
      <c r="XAX149"/>
      <c r="XAY149"/>
      <c r="XAZ149"/>
      <c r="XBA149"/>
      <c r="XBB149"/>
      <c r="XBC149"/>
      <c r="XBD149"/>
      <c r="XBE149"/>
      <c r="XBF149"/>
      <c r="XBG149"/>
      <c r="XBH149"/>
      <c r="XBI149"/>
      <c r="XBJ149"/>
      <c r="XBK149"/>
      <c r="XBL149"/>
      <c r="XBM149"/>
      <c r="XBN149"/>
      <c r="XBO149"/>
      <c r="XBP149"/>
      <c r="XBQ149"/>
      <c r="XBR149"/>
      <c r="XBS149"/>
      <c r="XBT149"/>
      <c r="XBU149"/>
      <c r="XBV149"/>
      <c r="XBW149"/>
      <c r="XBX149"/>
      <c r="XBY149"/>
      <c r="XBZ149"/>
      <c r="XCA149"/>
      <c r="XCB149"/>
      <c r="XCC149"/>
      <c r="XCD149"/>
      <c r="XCE149"/>
      <c r="XCF149"/>
      <c r="XCG149"/>
      <c r="XCH149"/>
      <c r="XCI149"/>
      <c r="XCJ149"/>
      <c r="XCK149"/>
      <c r="XCL149"/>
      <c r="XCM149"/>
      <c r="XCN149"/>
      <c r="XCO149"/>
      <c r="XCP149"/>
      <c r="XCQ149"/>
      <c r="XCR149"/>
      <c r="XCS149"/>
      <c r="XCT149"/>
      <c r="XCU149"/>
      <c r="XCV149"/>
      <c r="XCW149"/>
      <c r="XCX149"/>
      <c r="XCY149"/>
      <c r="XCZ149"/>
      <c r="XDA149"/>
      <c r="XDB149"/>
      <c r="XDC149"/>
      <c r="XDD149"/>
      <c r="XDE149"/>
      <c r="XDF149"/>
      <c r="XDG149"/>
      <c r="XDH149"/>
      <c r="XDI149"/>
      <c r="XDJ149"/>
      <c r="XDK149"/>
      <c r="XDL149"/>
      <c r="XDM149"/>
      <c r="XDN149"/>
      <c r="XDO149"/>
      <c r="XDP149"/>
      <c r="XDQ149"/>
      <c r="XDR149"/>
      <c r="XDS149"/>
      <c r="XDT149"/>
      <c r="XDU149"/>
      <c r="XDV149"/>
      <c r="XDW149"/>
      <c r="XDX149"/>
      <c r="XDY149"/>
      <c r="XDZ149"/>
      <c r="XEA149"/>
      <c r="XEB149"/>
      <c r="XEC149"/>
      <c r="XED149"/>
      <c r="XEE149"/>
      <c r="XEF149"/>
      <c r="XEG149"/>
      <c r="XEH149"/>
      <c r="XEI149"/>
      <c r="XEJ149"/>
      <c r="XEK149"/>
      <c r="XEL149"/>
      <c r="XEM149"/>
      <c r="XEN149"/>
      <c r="XEO149"/>
      <c r="XEP149"/>
      <c r="XEQ149"/>
      <c r="XER149"/>
      <c r="XES149"/>
      <c r="XET149"/>
      <c r="XEU149"/>
      <c r="XEV149"/>
      <c r="XEW149"/>
      <c r="XEX149"/>
      <c r="XEY149"/>
      <c r="XEZ149"/>
      <c r="XFA149"/>
      <c r="XFB149"/>
      <c r="XFC149"/>
      <c r="XFD149"/>
    </row>
    <row r="150" spans="1:6 16135:16384" s="398" customFormat="1" ht="5" customHeight="1">
      <c r="A150" s="399"/>
      <c r="B150" s="400"/>
      <c r="C150" s="401"/>
      <c r="D150" s="402"/>
      <c r="E150" s="403"/>
      <c r="F150" s="404"/>
      <c r="WVO150" s="359"/>
      <c r="WVP150" s="359"/>
      <c r="WVQ150" s="359"/>
      <c r="WVR150" s="359"/>
      <c r="WVS150" s="359"/>
      <c r="WVT150" s="359"/>
      <c r="WVU150" s="359"/>
      <c r="WVV150" s="359"/>
      <c r="WVW150" s="359"/>
      <c r="WVX150" s="359"/>
      <c r="WVY150" s="359"/>
      <c r="WVZ150" s="359"/>
      <c r="WWA150" s="359"/>
      <c r="WWB150" s="359"/>
      <c r="WWC150" s="359"/>
      <c r="WWD150" s="359"/>
      <c r="WWE150" s="359"/>
      <c r="WWF150" s="359"/>
      <c r="WWG150" s="359"/>
      <c r="WWH150" s="359"/>
      <c r="WWI150" s="359"/>
      <c r="WWJ150" s="359"/>
      <c r="WWK150" s="359"/>
      <c r="WWL150" s="359"/>
      <c r="WWM150" s="359"/>
      <c r="WWN150" s="359"/>
      <c r="WWO150" s="359"/>
      <c r="WWP150" s="359"/>
      <c r="WWQ150" s="359"/>
      <c r="WWR150" s="359"/>
      <c r="WWS150" s="359"/>
      <c r="WWT150" s="359"/>
      <c r="WWU150" s="359"/>
      <c r="WWV150" s="359"/>
      <c r="WWW150" s="359"/>
      <c r="WWX150" s="359"/>
      <c r="WWY150" s="359"/>
      <c r="WWZ150" s="359"/>
      <c r="WXA150" s="359"/>
      <c r="WXB150" s="359"/>
      <c r="WXC150" s="359"/>
      <c r="WXD150" s="359"/>
      <c r="WXE150" s="359"/>
      <c r="WXF150" s="359"/>
      <c r="WXG150" s="359"/>
      <c r="WXH150" s="359"/>
      <c r="WXI150" s="359"/>
      <c r="WXJ150" s="359"/>
      <c r="WXK150" s="359"/>
      <c r="WXL150" s="359"/>
      <c r="WXM150" s="359"/>
      <c r="WXN150" s="359"/>
      <c r="WXO150" s="359"/>
      <c r="WXP150" s="359"/>
      <c r="WXQ150" s="359"/>
      <c r="WXR150" s="359"/>
      <c r="WXS150" s="359"/>
      <c r="WXT150" s="359"/>
      <c r="WXU150" s="359"/>
      <c r="WXV150" s="359"/>
      <c r="WXW150" s="359"/>
      <c r="WXX150" s="359"/>
      <c r="WXY150" s="359"/>
      <c r="WXZ150" s="359"/>
      <c r="WYA150" s="359"/>
      <c r="WYB150" s="359"/>
      <c r="WYC150" s="359"/>
      <c r="WYD150" s="359"/>
      <c r="WYE150" s="359"/>
      <c r="WYF150" s="359"/>
      <c r="WYG150" s="359"/>
      <c r="WYH150" s="359"/>
      <c r="WYI150" s="359"/>
      <c r="WYJ150" s="359"/>
      <c r="WYK150" s="359"/>
      <c r="WYL150" s="359"/>
      <c r="WYM150" s="359"/>
      <c r="WYN150" s="359"/>
      <c r="WYO150" s="359"/>
      <c r="WYP150" s="359"/>
      <c r="WYQ150" s="359"/>
      <c r="WYR150" s="359"/>
      <c r="WYS150" s="359"/>
      <c r="WYT150" s="359"/>
      <c r="WYU150" s="359"/>
      <c r="WYV150" s="359"/>
      <c r="WYW150" s="359"/>
      <c r="WYX150" s="359"/>
      <c r="WYY150" s="359"/>
      <c r="WYZ150" s="359"/>
      <c r="WZA150" s="359"/>
      <c r="WZB150" s="359"/>
      <c r="WZC150" s="359"/>
      <c r="WZD150" s="359"/>
      <c r="WZE150" s="359"/>
      <c r="WZF150" s="359"/>
      <c r="WZG150" s="359"/>
      <c r="WZH150" s="359"/>
      <c r="WZI150" s="359"/>
      <c r="WZJ150" s="359"/>
      <c r="WZK150" s="359"/>
      <c r="WZL150" s="359"/>
      <c r="WZM150" s="359"/>
      <c r="WZN150" s="359"/>
      <c r="WZO150" s="359"/>
      <c r="WZP150" s="359"/>
      <c r="WZQ150" s="359"/>
      <c r="WZR150" s="359"/>
      <c r="WZS150" s="359"/>
      <c r="WZT150" s="359"/>
      <c r="WZU150" s="359"/>
      <c r="WZV150" s="359"/>
      <c r="WZW150" s="359"/>
      <c r="WZX150" s="359"/>
      <c r="WZY150" s="359"/>
      <c r="WZZ150" s="359"/>
      <c r="XAA150" s="359"/>
      <c r="XAB150" s="359"/>
      <c r="XAC150" s="359"/>
      <c r="XAD150" s="359"/>
      <c r="XAE150" s="359"/>
      <c r="XAF150" s="359"/>
      <c r="XAG150" s="359"/>
      <c r="XAH150" s="359"/>
      <c r="XAI150" s="359"/>
      <c r="XAJ150" s="359"/>
      <c r="XAK150" s="359"/>
      <c r="XAL150" s="359"/>
      <c r="XAM150" s="359"/>
      <c r="XAN150" s="359"/>
      <c r="XAO150" s="359"/>
      <c r="XAP150" s="359"/>
      <c r="XAQ150" s="359"/>
      <c r="XAR150" s="359"/>
      <c r="XAS150" s="359"/>
      <c r="XAT150" s="359"/>
      <c r="XAU150" s="359"/>
      <c r="XAV150" s="359"/>
      <c r="XAW150" s="359"/>
      <c r="XAX150" s="359"/>
      <c r="XAY150" s="359"/>
      <c r="XAZ150" s="359"/>
      <c r="XBA150" s="359"/>
      <c r="XBB150" s="359"/>
      <c r="XBC150" s="359"/>
      <c r="XBD150" s="359"/>
      <c r="XBE150" s="359"/>
      <c r="XBF150" s="359"/>
      <c r="XBG150" s="359"/>
      <c r="XBH150" s="359"/>
      <c r="XBI150" s="359"/>
      <c r="XBJ150" s="359"/>
      <c r="XBK150" s="359"/>
      <c r="XBL150" s="359"/>
      <c r="XBM150" s="359"/>
      <c r="XBN150" s="359"/>
      <c r="XBO150" s="359"/>
      <c r="XBP150" s="359"/>
      <c r="XBQ150" s="359"/>
      <c r="XBR150" s="359"/>
      <c r="XBS150" s="359"/>
      <c r="XBT150" s="359"/>
      <c r="XBU150" s="359"/>
      <c r="XBV150" s="359"/>
      <c r="XBW150" s="359"/>
      <c r="XBX150" s="359"/>
      <c r="XBY150" s="359"/>
      <c r="XBZ150" s="359"/>
      <c r="XCA150" s="359"/>
      <c r="XCB150" s="359"/>
      <c r="XCC150" s="359"/>
      <c r="XCD150" s="359"/>
      <c r="XCE150" s="359"/>
      <c r="XCF150" s="359"/>
      <c r="XCG150" s="359"/>
      <c r="XCH150" s="359"/>
      <c r="XCI150" s="359"/>
      <c r="XCJ150" s="359"/>
      <c r="XCK150" s="359"/>
      <c r="XCL150" s="359"/>
      <c r="XCM150" s="359"/>
      <c r="XCN150" s="359"/>
      <c r="XCO150" s="359"/>
      <c r="XCP150" s="359"/>
      <c r="XCQ150" s="359"/>
      <c r="XCR150" s="359"/>
      <c r="XCS150" s="359"/>
      <c r="XCT150" s="359"/>
      <c r="XCU150" s="359"/>
      <c r="XCV150" s="359"/>
      <c r="XCW150" s="359"/>
      <c r="XCX150" s="359"/>
      <c r="XCY150" s="359"/>
      <c r="XCZ150" s="359"/>
      <c r="XDA150" s="359"/>
      <c r="XDB150" s="359"/>
      <c r="XDC150" s="359"/>
      <c r="XDD150" s="359"/>
      <c r="XDE150" s="359"/>
      <c r="XDF150" s="359"/>
      <c r="XDG150" s="359"/>
      <c r="XDH150" s="359"/>
      <c r="XDI150" s="359"/>
      <c r="XDJ150" s="359"/>
      <c r="XDK150" s="359"/>
      <c r="XDL150" s="359"/>
      <c r="XDM150" s="359"/>
      <c r="XDN150" s="359"/>
      <c r="XDO150" s="359"/>
      <c r="XDP150" s="359"/>
      <c r="XDQ150" s="359"/>
      <c r="XDR150" s="359"/>
      <c r="XDS150" s="359"/>
      <c r="XDT150" s="359"/>
      <c r="XDU150" s="359"/>
      <c r="XDV150" s="359"/>
      <c r="XDW150" s="359"/>
      <c r="XDX150" s="359"/>
      <c r="XDY150" s="359"/>
      <c r="XDZ150" s="359"/>
      <c r="XEA150" s="359"/>
      <c r="XEB150" s="359"/>
      <c r="XEC150" s="359"/>
      <c r="XED150" s="359"/>
      <c r="XEE150" s="359"/>
      <c r="XEF150" s="359"/>
      <c r="XEG150" s="359"/>
      <c r="XEH150" s="359"/>
      <c r="XEI150" s="359"/>
      <c r="XEJ150" s="359"/>
      <c r="XEK150" s="359"/>
      <c r="XEL150" s="359"/>
      <c r="XEM150" s="359"/>
      <c r="XEN150" s="359"/>
      <c r="XEO150" s="359"/>
      <c r="XEP150" s="359"/>
      <c r="XEQ150" s="359"/>
      <c r="XER150" s="359"/>
      <c r="XES150" s="359"/>
      <c r="XET150" s="359"/>
      <c r="XEU150" s="359"/>
      <c r="XEV150" s="359"/>
      <c r="XEW150" s="359"/>
      <c r="XEX150" s="359"/>
      <c r="XEY150" s="359"/>
      <c r="XEZ150" s="359"/>
      <c r="XFA150" s="359"/>
      <c r="XFB150" s="359"/>
      <c r="XFC150" s="359"/>
      <c r="XFD150" s="359"/>
    </row>
    <row r="151" spans="1:6 16135:16384" ht="246" customHeight="1">
      <c r="A151" s="393">
        <v>53</v>
      </c>
      <c r="B151" s="394" t="s">
        <v>792</v>
      </c>
      <c r="C151" s="395"/>
      <c r="D151" s="395"/>
      <c r="E151" s="396"/>
      <c r="F151" s="384"/>
    </row>
    <row r="152" spans="1:6 16135:16384" ht="48">
      <c r="A152" s="393"/>
      <c r="B152" s="394" t="s">
        <v>793</v>
      </c>
      <c r="C152" s="395" t="s">
        <v>103</v>
      </c>
      <c r="D152" s="395">
        <v>915</v>
      </c>
      <c r="E152" s="396">
        <v>0</v>
      </c>
      <c r="F152" s="397">
        <f>D152*E152</f>
        <v>0</v>
      </c>
    </row>
    <row r="153" spans="1:6 16135:16384" ht="16">
      <c r="A153" s="393"/>
      <c r="B153" s="429" t="s">
        <v>794</v>
      </c>
      <c r="C153" s="395"/>
      <c r="D153" s="395"/>
      <c r="E153" s="396"/>
      <c r="F153" s="384"/>
    </row>
    <row r="154" spans="1:6 16135:16384" ht="16">
      <c r="A154" s="393"/>
      <c r="B154" s="429" t="s">
        <v>795</v>
      </c>
      <c r="C154" s="395"/>
      <c r="D154" s="395"/>
      <c r="E154" s="396"/>
      <c r="F154" s="384"/>
    </row>
    <row r="155" spans="1:6 16135:16384" ht="16">
      <c r="A155" s="393"/>
      <c r="B155" s="429" t="s">
        <v>796</v>
      </c>
      <c r="C155" s="395"/>
      <c r="D155" s="395"/>
      <c r="E155" s="396"/>
      <c r="F155" s="384"/>
    </row>
    <row r="156" spans="1:6 16135:16384" ht="276.75" customHeight="1">
      <c r="A156" s="393"/>
      <c r="B156" s="394" t="s">
        <v>797</v>
      </c>
      <c r="C156" s="395"/>
      <c r="D156" s="395"/>
      <c r="E156" s="396"/>
      <c r="F156" s="384"/>
    </row>
    <row r="157" spans="1:6 16135:16384" s="398" customFormat="1" ht="5" customHeight="1">
      <c r="A157" s="399"/>
      <c r="B157" s="400"/>
      <c r="C157" s="401"/>
      <c r="D157" s="402"/>
      <c r="E157" s="403"/>
      <c r="F157" s="404"/>
      <c r="WVO157" s="359"/>
      <c r="WVP157" s="359"/>
      <c r="WVQ157" s="359"/>
      <c r="WVR157" s="359"/>
      <c r="WVS157" s="359"/>
      <c r="WVT157" s="359"/>
      <c r="WVU157" s="359"/>
      <c r="WVV157" s="359"/>
      <c r="WVW157" s="359"/>
      <c r="WVX157" s="359"/>
      <c r="WVY157" s="359"/>
      <c r="WVZ157" s="359"/>
      <c r="WWA157" s="359"/>
      <c r="WWB157" s="359"/>
      <c r="WWC157" s="359"/>
      <c r="WWD157" s="359"/>
      <c r="WWE157" s="359"/>
      <c r="WWF157" s="359"/>
      <c r="WWG157" s="359"/>
      <c r="WWH157" s="359"/>
      <c r="WWI157" s="359"/>
      <c r="WWJ157" s="359"/>
      <c r="WWK157" s="359"/>
      <c r="WWL157" s="359"/>
      <c r="WWM157" s="359"/>
      <c r="WWN157" s="359"/>
      <c r="WWO157" s="359"/>
      <c r="WWP157" s="359"/>
      <c r="WWQ157" s="359"/>
      <c r="WWR157" s="359"/>
      <c r="WWS157" s="359"/>
      <c r="WWT157" s="359"/>
      <c r="WWU157" s="359"/>
      <c r="WWV157" s="359"/>
      <c r="WWW157" s="359"/>
      <c r="WWX157" s="359"/>
      <c r="WWY157" s="359"/>
      <c r="WWZ157" s="359"/>
      <c r="WXA157" s="359"/>
      <c r="WXB157" s="359"/>
      <c r="WXC157" s="359"/>
      <c r="WXD157" s="359"/>
      <c r="WXE157" s="359"/>
      <c r="WXF157" s="359"/>
      <c r="WXG157" s="359"/>
      <c r="WXH157" s="359"/>
      <c r="WXI157" s="359"/>
      <c r="WXJ157" s="359"/>
      <c r="WXK157" s="359"/>
      <c r="WXL157" s="359"/>
      <c r="WXM157" s="359"/>
      <c r="WXN157" s="359"/>
      <c r="WXO157" s="359"/>
      <c r="WXP157" s="359"/>
      <c r="WXQ157" s="359"/>
      <c r="WXR157" s="359"/>
      <c r="WXS157" s="359"/>
      <c r="WXT157" s="359"/>
      <c r="WXU157" s="359"/>
      <c r="WXV157" s="359"/>
      <c r="WXW157" s="359"/>
      <c r="WXX157" s="359"/>
      <c r="WXY157" s="359"/>
      <c r="WXZ157" s="359"/>
      <c r="WYA157" s="359"/>
      <c r="WYB157" s="359"/>
      <c r="WYC157" s="359"/>
      <c r="WYD157" s="359"/>
      <c r="WYE157" s="359"/>
      <c r="WYF157" s="359"/>
      <c r="WYG157" s="359"/>
      <c r="WYH157" s="359"/>
      <c r="WYI157" s="359"/>
      <c r="WYJ157" s="359"/>
      <c r="WYK157" s="359"/>
      <c r="WYL157" s="359"/>
      <c r="WYM157" s="359"/>
      <c r="WYN157" s="359"/>
      <c r="WYO157" s="359"/>
      <c r="WYP157" s="359"/>
      <c r="WYQ157" s="359"/>
      <c r="WYR157" s="359"/>
      <c r="WYS157" s="359"/>
      <c r="WYT157" s="359"/>
      <c r="WYU157" s="359"/>
      <c r="WYV157" s="359"/>
      <c r="WYW157" s="359"/>
      <c r="WYX157" s="359"/>
      <c r="WYY157" s="359"/>
      <c r="WYZ157" s="359"/>
      <c r="WZA157" s="359"/>
      <c r="WZB157" s="359"/>
      <c r="WZC157" s="359"/>
      <c r="WZD157" s="359"/>
      <c r="WZE157" s="359"/>
      <c r="WZF157" s="359"/>
      <c r="WZG157" s="359"/>
      <c r="WZH157" s="359"/>
      <c r="WZI157" s="359"/>
      <c r="WZJ157" s="359"/>
      <c r="WZK157" s="359"/>
      <c r="WZL157" s="359"/>
      <c r="WZM157" s="359"/>
      <c r="WZN157" s="359"/>
      <c r="WZO157" s="359"/>
      <c r="WZP157" s="359"/>
      <c r="WZQ157" s="359"/>
      <c r="WZR157" s="359"/>
      <c r="WZS157" s="359"/>
      <c r="WZT157" s="359"/>
      <c r="WZU157" s="359"/>
      <c r="WZV157" s="359"/>
      <c r="WZW157" s="359"/>
      <c r="WZX157" s="359"/>
      <c r="WZY157" s="359"/>
      <c r="WZZ157" s="359"/>
      <c r="XAA157" s="359"/>
      <c r="XAB157" s="359"/>
      <c r="XAC157" s="359"/>
      <c r="XAD157" s="359"/>
      <c r="XAE157" s="359"/>
      <c r="XAF157" s="359"/>
      <c r="XAG157" s="359"/>
      <c r="XAH157" s="359"/>
      <c r="XAI157" s="359"/>
      <c r="XAJ157" s="359"/>
      <c r="XAK157" s="359"/>
      <c r="XAL157" s="359"/>
      <c r="XAM157" s="359"/>
      <c r="XAN157" s="359"/>
      <c r="XAO157" s="359"/>
      <c r="XAP157" s="359"/>
      <c r="XAQ157" s="359"/>
      <c r="XAR157" s="359"/>
      <c r="XAS157" s="359"/>
      <c r="XAT157" s="359"/>
      <c r="XAU157" s="359"/>
      <c r="XAV157" s="359"/>
      <c r="XAW157" s="359"/>
      <c r="XAX157" s="359"/>
      <c r="XAY157" s="359"/>
      <c r="XAZ157" s="359"/>
      <c r="XBA157" s="359"/>
      <c r="XBB157" s="359"/>
      <c r="XBC157" s="359"/>
      <c r="XBD157" s="359"/>
      <c r="XBE157" s="359"/>
      <c r="XBF157" s="359"/>
      <c r="XBG157" s="359"/>
      <c r="XBH157" s="359"/>
      <c r="XBI157" s="359"/>
      <c r="XBJ157" s="359"/>
      <c r="XBK157" s="359"/>
      <c r="XBL157" s="359"/>
      <c r="XBM157" s="359"/>
      <c r="XBN157" s="359"/>
      <c r="XBO157" s="359"/>
      <c r="XBP157" s="359"/>
      <c r="XBQ157" s="359"/>
      <c r="XBR157" s="359"/>
      <c r="XBS157" s="359"/>
      <c r="XBT157" s="359"/>
      <c r="XBU157" s="359"/>
      <c r="XBV157" s="359"/>
      <c r="XBW157" s="359"/>
      <c r="XBX157" s="359"/>
      <c r="XBY157" s="359"/>
      <c r="XBZ157" s="359"/>
      <c r="XCA157" s="359"/>
      <c r="XCB157" s="359"/>
      <c r="XCC157" s="359"/>
      <c r="XCD157" s="359"/>
      <c r="XCE157" s="359"/>
      <c r="XCF157" s="359"/>
      <c r="XCG157" s="359"/>
      <c r="XCH157" s="359"/>
      <c r="XCI157" s="359"/>
      <c r="XCJ157" s="359"/>
      <c r="XCK157" s="359"/>
      <c r="XCL157" s="359"/>
      <c r="XCM157" s="359"/>
      <c r="XCN157" s="359"/>
      <c r="XCO157" s="359"/>
      <c r="XCP157" s="359"/>
      <c r="XCQ157" s="359"/>
      <c r="XCR157" s="359"/>
      <c r="XCS157" s="359"/>
      <c r="XCT157" s="359"/>
      <c r="XCU157" s="359"/>
      <c r="XCV157" s="359"/>
      <c r="XCW157" s="359"/>
      <c r="XCX157" s="359"/>
      <c r="XCY157" s="359"/>
      <c r="XCZ157" s="359"/>
      <c r="XDA157" s="359"/>
      <c r="XDB157" s="359"/>
      <c r="XDC157" s="359"/>
      <c r="XDD157" s="359"/>
      <c r="XDE157" s="359"/>
      <c r="XDF157" s="359"/>
      <c r="XDG157" s="359"/>
      <c r="XDH157" s="359"/>
      <c r="XDI157" s="359"/>
      <c r="XDJ157" s="359"/>
      <c r="XDK157" s="359"/>
      <c r="XDL157" s="359"/>
      <c r="XDM157" s="359"/>
      <c r="XDN157" s="359"/>
      <c r="XDO157" s="359"/>
      <c r="XDP157" s="359"/>
      <c r="XDQ157" s="359"/>
      <c r="XDR157" s="359"/>
      <c r="XDS157" s="359"/>
      <c r="XDT157" s="359"/>
      <c r="XDU157" s="359"/>
      <c r="XDV157" s="359"/>
      <c r="XDW157" s="359"/>
      <c r="XDX157" s="359"/>
      <c r="XDY157" s="359"/>
      <c r="XDZ157" s="359"/>
      <c r="XEA157" s="359"/>
      <c r="XEB157" s="359"/>
      <c r="XEC157" s="359"/>
      <c r="XED157" s="359"/>
      <c r="XEE157" s="359"/>
      <c r="XEF157" s="359"/>
      <c r="XEG157" s="359"/>
      <c r="XEH157" s="359"/>
      <c r="XEI157" s="359"/>
      <c r="XEJ157" s="359"/>
      <c r="XEK157" s="359"/>
      <c r="XEL157" s="359"/>
      <c r="XEM157" s="359"/>
      <c r="XEN157" s="359"/>
      <c r="XEO157" s="359"/>
      <c r="XEP157" s="359"/>
      <c r="XEQ157" s="359"/>
      <c r="XER157" s="359"/>
      <c r="XES157" s="359"/>
      <c r="XET157" s="359"/>
      <c r="XEU157" s="359"/>
      <c r="XEV157" s="359"/>
      <c r="XEW157" s="359"/>
      <c r="XEX157" s="359"/>
      <c r="XEY157" s="359"/>
      <c r="XEZ157" s="359"/>
      <c r="XFA157" s="359"/>
      <c r="XFB157" s="359"/>
      <c r="XFC157" s="359"/>
      <c r="XFD157" s="359"/>
    </row>
    <row r="158" spans="1:6 16135:16384" ht="48">
      <c r="A158" s="390">
        <v>54</v>
      </c>
      <c r="B158" s="391" t="s">
        <v>798</v>
      </c>
      <c r="C158" s="375" t="s">
        <v>103</v>
      </c>
      <c r="D158" s="392">
        <v>75</v>
      </c>
      <c r="E158" s="384">
        <v>0</v>
      </c>
      <c r="F158" s="385">
        <f>D158*E158</f>
        <v>0</v>
      </c>
    </row>
    <row r="159" spans="1:6 16135:16384" s="398" customFormat="1" ht="5" customHeight="1">
      <c r="A159" s="399"/>
      <c r="B159" s="400"/>
      <c r="C159" s="401"/>
      <c r="D159" s="402"/>
      <c r="E159" s="403"/>
      <c r="F159" s="404"/>
      <c r="WVO159" s="359"/>
      <c r="WVP159" s="359"/>
      <c r="WVQ159" s="359"/>
      <c r="WVR159" s="359"/>
      <c r="WVS159" s="359"/>
      <c r="WVT159" s="359"/>
      <c r="WVU159" s="359"/>
      <c r="WVV159" s="359"/>
      <c r="WVW159" s="359"/>
      <c r="WVX159" s="359"/>
      <c r="WVY159" s="359"/>
      <c r="WVZ159" s="359"/>
      <c r="WWA159" s="359"/>
      <c r="WWB159" s="359"/>
      <c r="WWC159" s="359"/>
      <c r="WWD159" s="359"/>
      <c r="WWE159" s="359"/>
      <c r="WWF159" s="359"/>
      <c r="WWG159" s="359"/>
      <c r="WWH159" s="359"/>
      <c r="WWI159" s="359"/>
      <c r="WWJ159" s="359"/>
      <c r="WWK159" s="359"/>
      <c r="WWL159" s="359"/>
      <c r="WWM159" s="359"/>
      <c r="WWN159" s="359"/>
      <c r="WWO159" s="359"/>
      <c r="WWP159" s="359"/>
      <c r="WWQ159" s="359"/>
      <c r="WWR159" s="359"/>
      <c r="WWS159" s="359"/>
      <c r="WWT159" s="359"/>
      <c r="WWU159" s="359"/>
      <c r="WWV159" s="359"/>
      <c r="WWW159" s="359"/>
      <c r="WWX159" s="359"/>
      <c r="WWY159" s="359"/>
      <c r="WWZ159" s="359"/>
      <c r="WXA159" s="359"/>
      <c r="WXB159" s="359"/>
      <c r="WXC159" s="359"/>
      <c r="WXD159" s="359"/>
      <c r="WXE159" s="359"/>
      <c r="WXF159" s="359"/>
      <c r="WXG159" s="359"/>
      <c r="WXH159" s="359"/>
      <c r="WXI159" s="359"/>
      <c r="WXJ159" s="359"/>
      <c r="WXK159" s="359"/>
      <c r="WXL159" s="359"/>
      <c r="WXM159" s="359"/>
      <c r="WXN159" s="359"/>
      <c r="WXO159" s="359"/>
      <c r="WXP159" s="359"/>
      <c r="WXQ159" s="359"/>
      <c r="WXR159" s="359"/>
      <c r="WXS159" s="359"/>
      <c r="WXT159" s="359"/>
      <c r="WXU159" s="359"/>
      <c r="WXV159" s="359"/>
      <c r="WXW159" s="359"/>
      <c r="WXX159" s="359"/>
      <c r="WXY159" s="359"/>
      <c r="WXZ159" s="359"/>
      <c r="WYA159" s="359"/>
      <c r="WYB159" s="359"/>
      <c r="WYC159" s="359"/>
      <c r="WYD159" s="359"/>
      <c r="WYE159" s="359"/>
      <c r="WYF159" s="359"/>
      <c r="WYG159" s="359"/>
      <c r="WYH159" s="359"/>
      <c r="WYI159" s="359"/>
      <c r="WYJ159" s="359"/>
      <c r="WYK159" s="359"/>
      <c r="WYL159" s="359"/>
      <c r="WYM159" s="359"/>
      <c r="WYN159" s="359"/>
      <c r="WYO159" s="359"/>
      <c r="WYP159" s="359"/>
      <c r="WYQ159" s="359"/>
      <c r="WYR159" s="359"/>
      <c r="WYS159" s="359"/>
      <c r="WYT159" s="359"/>
      <c r="WYU159" s="359"/>
      <c r="WYV159" s="359"/>
      <c r="WYW159" s="359"/>
      <c r="WYX159" s="359"/>
      <c r="WYY159" s="359"/>
      <c r="WYZ159" s="359"/>
      <c r="WZA159" s="359"/>
      <c r="WZB159" s="359"/>
      <c r="WZC159" s="359"/>
      <c r="WZD159" s="359"/>
      <c r="WZE159" s="359"/>
      <c r="WZF159" s="359"/>
      <c r="WZG159" s="359"/>
      <c r="WZH159" s="359"/>
      <c r="WZI159" s="359"/>
      <c r="WZJ159" s="359"/>
      <c r="WZK159" s="359"/>
      <c r="WZL159" s="359"/>
      <c r="WZM159" s="359"/>
      <c r="WZN159" s="359"/>
      <c r="WZO159" s="359"/>
      <c r="WZP159" s="359"/>
      <c r="WZQ159" s="359"/>
      <c r="WZR159" s="359"/>
      <c r="WZS159" s="359"/>
      <c r="WZT159" s="359"/>
      <c r="WZU159" s="359"/>
      <c r="WZV159" s="359"/>
      <c r="WZW159" s="359"/>
      <c r="WZX159" s="359"/>
      <c r="WZY159" s="359"/>
      <c r="WZZ159" s="359"/>
      <c r="XAA159" s="359"/>
      <c r="XAB159" s="359"/>
      <c r="XAC159" s="359"/>
      <c r="XAD159" s="359"/>
      <c r="XAE159" s="359"/>
      <c r="XAF159" s="359"/>
      <c r="XAG159" s="359"/>
      <c r="XAH159" s="359"/>
      <c r="XAI159" s="359"/>
      <c r="XAJ159" s="359"/>
      <c r="XAK159" s="359"/>
      <c r="XAL159" s="359"/>
      <c r="XAM159" s="359"/>
      <c r="XAN159" s="359"/>
      <c r="XAO159" s="359"/>
      <c r="XAP159" s="359"/>
      <c r="XAQ159" s="359"/>
      <c r="XAR159" s="359"/>
      <c r="XAS159" s="359"/>
      <c r="XAT159" s="359"/>
      <c r="XAU159" s="359"/>
      <c r="XAV159" s="359"/>
      <c r="XAW159" s="359"/>
      <c r="XAX159" s="359"/>
      <c r="XAY159" s="359"/>
      <c r="XAZ159" s="359"/>
      <c r="XBA159" s="359"/>
      <c r="XBB159" s="359"/>
      <c r="XBC159" s="359"/>
      <c r="XBD159" s="359"/>
      <c r="XBE159" s="359"/>
      <c r="XBF159" s="359"/>
      <c r="XBG159" s="359"/>
      <c r="XBH159" s="359"/>
      <c r="XBI159" s="359"/>
      <c r="XBJ159" s="359"/>
      <c r="XBK159" s="359"/>
      <c r="XBL159" s="359"/>
      <c r="XBM159" s="359"/>
      <c r="XBN159" s="359"/>
      <c r="XBO159" s="359"/>
      <c r="XBP159" s="359"/>
      <c r="XBQ159" s="359"/>
      <c r="XBR159" s="359"/>
      <c r="XBS159" s="359"/>
      <c r="XBT159" s="359"/>
      <c r="XBU159" s="359"/>
      <c r="XBV159" s="359"/>
      <c r="XBW159" s="359"/>
      <c r="XBX159" s="359"/>
      <c r="XBY159" s="359"/>
      <c r="XBZ159" s="359"/>
      <c r="XCA159" s="359"/>
      <c r="XCB159" s="359"/>
      <c r="XCC159" s="359"/>
      <c r="XCD159" s="359"/>
      <c r="XCE159" s="359"/>
      <c r="XCF159" s="359"/>
      <c r="XCG159" s="359"/>
      <c r="XCH159" s="359"/>
      <c r="XCI159" s="359"/>
      <c r="XCJ159" s="359"/>
      <c r="XCK159" s="359"/>
      <c r="XCL159" s="359"/>
      <c r="XCM159" s="359"/>
      <c r="XCN159" s="359"/>
      <c r="XCO159" s="359"/>
      <c r="XCP159" s="359"/>
      <c r="XCQ159" s="359"/>
      <c r="XCR159" s="359"/>
      <c r="XCS159" s="359"/>
      <c r="XCT159" s="359"/>
      <c r="XCU159" s="359"/>
      <c r="XCV159" s="359"/>
      <c r="XCW159" s="359"/>
      <c r="XCX159" s="359"/>
      <c r="XCY159" s="359"/>
      <c r="XCZ159" s="359"/>
      <c r="XDA159" s="359"/>
      <c r="XDB159" s="359"/>
      <c r="XDC159" s="359"/>
      <c r="XDD159" s="359"/>
      <c r="XDE159" s="359"/>
      <c r="XDF159" s="359"/>
      <c r="XDG159" s="359"/>
      <c r="XDH159" s="359"/>
      <c r="XDI159" s="359"/>
      <c r="XDJ159" s="359"/>
      <c r="XDK159" s="359"/>
      <c r="XDL159" s="359"/>
      <c r="XDM159" s="359"/>
      <c r="XDN159" s="359"/>
      <c r="XDO159" s="359"/>
      <c r="XDP159" s="359"/>
      <c r="XDQ159" s="359"/>
      <c r="XDR159" s="359"/>
      <c r="XDS159" s="359"/>
      <c r="XDT159" s="359"/>
      <c r="XDU159" s="359"/>
      <c r="XDV159" s="359"/>
      <c r="XDW159" s="359"/>
      <c r="XDX159" s="359"/>
      <c r="XDY159" s="359"/>
      <c r="XDZ159" s="359"/>
      <c r="XEA159" s="359"/>
      <c r="XEB159" s="359"/>
      <c r="XEC159" s="359"/>
      <c r="XED159" s="359"/>
      <c r="XEE159" s="359"/>
      <c r="XEF159" s="359"/>
      <c r="XEG159" s="359"/>
      <c r="XEH159" s="359"/>
      <c r="XEI159" s="359"/>
      <c r="XEJ159" s="359"/>
      <c r="XEK159" s="359"/>
      <c r="XEL159" s="359"/>
      <c r="XEM159" s="359"/>
      <c r="XEN159" s="359"/>
      <c r="XEO159" s="359"/>
      <c r="XEP159" s="359"/>
      <c r="XEQ159" s="359"/>
      <c r="XER159" s="359"/>
      <c r="XES159" s="359"/>
      <c r="XET159" s="359"/>
      <c r="XEU159" s="359"/>
      <c r="XEV159" s="359"/>
      <c r="XEW159" s="359"/>
      <c r="XEX159" s="359"/>
      <c r="XEY159" s="359"/>
      <c r="XEZ159" s="359"/>
      <c r="XFA159" s="359"/>
      <c r="XFB159" s="359"/>
      <c r="XFC159" s="359"/>
      <c r="XFD159" s="359"/>
    </row>
    <row r="160" spans="1:6 16135:16384" ht="192">
      <c r="A160" s="393">
        <v>55</v>
      </c>
      <c r="B160" s="394" t="s">
        <v>799</v>
      </c>
      <c r="C160" s="430"/>
      <c r="D160" s="431"/>
      <c r="E160" s="432"/>
      <c r="F160" s="384"/>
    </row>
    <row r="161" spans="1:6 16135:16384" ht="16">
      <c r="A161" s="393"/>
      <c r="B161" s="394" t="s">
        <v>800</v>
      </c>
      <c r="C161" s="430" t="s">
        <v>28</v>
      </c>
      <c r="D161" s="431">
        <v>91</v>
      </c>
      <c r="E161" s="396">
        <v>0</v>
      </c>
      <c r="F161" s="397">
        <f>D161*E161</f>
        <v>0</v>
      </c>
    </row>
    <row r="162" spans="1:6 16135:16384" s="398" customFormat="1" ht="5" customHeight="1">
      <c r="A162" s="399"/>
      <c r="B162" s="400"/>
      <c r="C162" s="401"/>
      <c r="D162" s="402"/>
      <c r="E162" s="403"/>
      <c r="F162" s="404"/>
      <c r="WVO162" s="359"/>
      <c r="WVP162" s="359"/>
      <c r="WVQ162" s="359"/>
      <c r="WVR162" s="359"/>
      <c r="WVS162" s="359"/>
      <c r="WVT162" s="359"/>
      <c r="WVU162" s="359"/>
      <c r="WVV162" s="359"/>
      <c r="WVW162" s="359"/>
      <c r="WVX162" s="359"/>
      <c r="WVY162" s="359"/>
      <c r="WVZ162" s="359"/>
      <c r="WWA162" s="359"/>
      <c r="WWB162" s="359"/>
      <c r="WWC162" s="359"/>
      <c r="WWD162" s="359"/>
      <c r="WWE162" s="359"/>
      <c r="WWF162" s="359"/>
      <c r="WWG162" s="359"/>
      <c r="WWH162" s="359"/>
      <c r="WWI162" s="359"/>
      <c r="WWJ162" s="359"/>
      <c r="WWK162" s="359"/>
      <c r="WWL162" s="359"/>
      <c r="WWM162" s="359"/>
      <c r="WWN162" s="359"/>
      <c r="WWO162" s="359"/>
      <c r="WWP162" s="359"/>
      <c r="WWQ162" s="359"/>
      <c r="WWR162" s="359"/>
      <c r="WWS162" s="359"/>
      <c r="WWT162" s="359"/>
      <c r="WWU162" s="359"/>
      <c r="WWV162" s="359"/>
      <c r="WWW162" s="359"/>
      <c r="WWX162" s="359"/>
      <c r="WWY162" s="359"/>
      <c r="WWZ162" s="359"/>
      <c r="WXA162" s="359"/>
      <c r="WXB162" s="359"/>
      <c r="WXC162" s="359"/>
      <c r="WXD162" s="359"/>
      <c r="WXE162" s="359"/>
      <c r="WXF162" s="359"/>
      <c r="WXG162" s="359"/>
      <c r="WXH162" s="359"/>
      <c r="WXI162" s="359"/>
      <c r="WXJ162" s="359"/>
      <c r="WXK162" s="359"/>
      <c r="WXL162" s="359"/>
      <c r="WXM162" s="359"/>
      <c r="WXN162" s="359"/>
      <c r="WXO162" s="359"/>
      <c r="WXP162" s="359"/>
      <c r="WXQ162" s="359"/>
      <c r="WXR162" s="359"/>
      <c r="WXS162" s="359"/>
      <c r="WXT162" s="359"/>
      <c r="WXU162" s="359"/>
      <c r="WXV162" s="359"/>
      <c r="WXW162" s="359"/>
      <c r="WXX162" s="359"/>
      <c r="WXY162" s="359"/>
      <c r="WXZ162" s="359"/>
      <c r="WYA162" s="359"/>
      <c r="WYB162" s="359"/>
      <c r="WYC162" s="359"/>
      <c r="WYD162" s="359"/>
      <c r="WYE162" s="359"/>
      <c r="WYF162" s="359"/>
      <c r="WYG162" s="359"/>
      <c r="WYH162" s="359"/>
      <c r="WYI162" s="359"/>
      <c r="WYJ162" s="359"/>
      <c r="WYK162" s="359"/>
      <c r="WYL162" s="359"/>
      <c r="WYM162" s="359"/>
      <c r="WYN162" s="359"/>
      <c r="WYO162" s="359"/>
      <c r="WYP162" s="359"/>
      <c r="WYQ162" s="359"/>
      <c r="WYR162" s="359"/>
      <c r="WYS162" s="359"/>
      <c r="WYT162" s="359"/>
      <c r="WYU162" s="359"/>
      <c r="WYV162" s="359"/>
      <c r="WYW162" s="359"/>
      <c r="WYX162" s="359"/>
      <c r="WYY162" s="359"/>
      <c r="WYZ162" s="359"/>
      <c r="WZA162" s="359"/>
      <c r="WZB162" s="359"/>
      <c r="WZC162" s="359"/>
      <c r="WZD162" s="359"/>
      <c r="WZE162" s="359"/>
      <c r="WZF162" s="359"/>
      <c r="WZG162" s="359"/>
      <c r="WZH162" s="359"/>
      <c r="WZI162" s="359"/>
      <c r="WZJ162" s="359"/>
      <c r="WZK162" s="359"/>
      <c r="WZL162" s="359"/>
      <c r="WZM162" s="359"/>
      <c r="WZN162" s="359"/>
      <c r="WZO162" s="359"/>
      <c r="WZP162" s="359"/>
      <c r="WZQ162" s="359"/>
      <c r="WZR162" s="359"/>
      <c r="WZS162" s="359"/>
      <c r="WZT162" s="359"/>
      <c r="WZU162" s="359"/>
      <c r="WZV162" s="359"/>
      <c r="WZW162" s="359"/>
      <c r="WZX162" s="359"/>
      <c r="WZY162" s="359"/>
      <c r="WZZ162" s="359"/>
      <c r="XAA162" s="359"/>
      <c r="XAB162" s="359"/>
      <c r="XAC162" s="359"/>
      <c r="XAD162" s="359"/>
      <c r="XAE162" s="359"/>
      <c r="XAF162" s="359"/>
      <c r="XAG162" s="359"/>
      <c r="XAH162" s="359"/>
      <c r="XAI162" s="359"/>
      <c r="XAJ162" s="359"/>
      <c r="XAK162" s="359"/>
      <c r="XAL162" s="359"/>
      <c r="XAM162" s="359"/>
      <c r="XAN162" s="359"/>
      <c r="XAO162" s="359"/>
      <c r="XAP162" s="359"/>
      <c r="XAQ162" s="359"/>
      <c r="XAR162" s="359"/>
      <c r="XAS162" s="359"/>
      <c r="XAT162" s="359"/>
      <c r="XAU162" s="359"/>
      <c r="XAV162" s="359"/>
      <c r="XAW162" s="359"/>
      <c r="XAX162" s="359"/>
      <c r="XAY162" s="359"/>
      <c r="XAZ162" s="359"/>
      <c r="XBA162" s="359"/>
      <c r="XBB162" s="359"/>
      <c r="XBC162" s="359"/>
      <c r="XBD162" s="359"/>
      <c r="XBE162" s="359"/>
      <c r="XBF162" s="359"/>
      <c r="XBG162" s="359"/>
      <c r="XBH162" s="359"/>
      <c r="XBI162" s="359"/>
      <c r="XBJ162" s="359"/>
      <c r="XBK162" s="359"/>
      <c r="XBL162" s="359"/>
      <c r="XBM162" s="359"/>
      <c r="XBN162" s="359"/>
      <c r="XBO162" s="359"/>
      <c r="XBP162" s="359"/>
      <c r="XBQ162" s="359"/>
      <c r="XBR162" s="359"/>
      <c r="XBS162" s="359"/>
      <c r="XBT162" s="359"/>
      <c r="XBU162" s="359"/>
      <c r="XBV162" s="359"/>
      <c r="XBW162" s="359"/>
      <c r="XBX162" s="359"/>
      <c r="XBY162" s="359"/>
      <c r="XBZ162" s="359"/>
      <c r="XCA162" s="359"/>
      <c r="XCB162" s="359"/>
      <c r="XCC162" s="359"/>
      <c r="XCD162" s="359"/>
      <c r="XCE162" s="359"/>
      <c r="XCF162" s="359"/>
      <c r="XCG162" s="359"/>
      <c r="XCH162" s="359"/>
      <c r="XCI162" s="359"/>
      <c r="XCJ162" s="359"/>
      <c r="XCK162" s="359"/>
      <c r="XCL162" s="359"/>
      <c r="XCM162" s="359"/>
      <c r="XCN162" s="359"/>
      <c r="XCO162" s="359"/>
      <c r="XCP162" s="359"/>
      <c r="XCQ162" s="359"/>
      <c r="XCR162" s="359"/>
      <c r="XCS162" s="359"/>
      <c r="XCT162" s="359"/>
      <c r="XCU162" s="359"/>
      <c r="XCV162" s="359"/>
      <c r="XCW162" s="359"/>
      <c r="XCX162" s="359"/>
      <c r="XCY162" s="359"/>
      <c r="XCZ162" s="359"/>
      <c r="XDA162" s="359"/>
      <c r="XDB162" s="359"/>
      <c r="XDC162" s="359"/>
      <c r="XDD162" s="359"/>
      <c r="XDE162" s="359"/>
      <c r="XDF162" s="359"/>
      <c r="XDG162" s="359"/>
      <c r="XDH162" s="359"/>
      <c r="XDI162" s="359"/>
      <c r="XDJ162" s="359"/>
      <c r="XDK162" s="359"/>
      <c r="XDL162" s="359"/>
      <c r="XDM162" s="359"/>
      <c r="XDN162" s="359"/>
      <c r="XDO162" s="359"/>
      <c r="XDP162" s="359"/>
      <c r="XDQ162" s="359"/>
      <c r="XDR162" s="359"/>
      <c r="XDS162" s="359"/>
      <c r="XDT162" s="359"/>
      <c r="XDU162" s="359"/>
      <c r="XDV162" s="359"/>
      <c r="XDW162" s="359"/>
      <c r="XDX162" s="359"/>
      <c r="XDY162" s="359"/>
      <c r="XDZ162" s="359"/>
      <c r="XEA162" s="359"/>
      <c r="XEB162" s="359"/>
      <c r="XEC162" s="359"/>
      <c r="XED162" s="359"/>
      <c r="XEE162" s="359"/>
      <c r="XEF162" s="359"/>
      <c r="XEG162" s="359"/>
      <c r="XEH162" s="359"/>
      <c r="XEI162" s="359"/>
      <c r="XEJ162" s="359"/>
      <c r="XEK162" s="359"/>
      <c r="XEL162" s="359"/>
      <c r="XEM162" s="359"/>
      <c r="XEN162" s="359"/>
      <c r="XEO162" s="359"/>
      <c r="XEP162" s="359"/>
      <c r="XEQ162" s="359"/>
      <c r="XER162" s="359"/>
      <c r="XES162" s="359"/>
      <c r="XET162" s="359"/>
      <c r="XEU162" s="359"/>
      <c r="XEV162" s="359"/>
      <c r="XEW162" s="359"/>
      <c r="XEX162" s="359"/>
      <c r="XEY162" s="359"/>
      <c r="XEZ162" s="359"/>
      <c r="XFA162" s="359"/>
      <c r="XFB162" s="359"/>
      <c r="XFC162" s="359"/>
      <c r="XFD162" s="359"/>
    </row>
    <row r="163" spans="1:6 16135:16384" ht="240">
      <c r="A163" s="393">
        <v>56</v>
      </c>
      <c r="B163" s="394" t="s">
        <v>801</v>
      </c>
      <c r="C163" s="395"/>
      <c r="D163" s="395"/>
      <c r="E163" s="396"/>
      <c r="F163" s="384"/>
    </row>
    <row r="164" spans="1:6 16135:16384" ht="16">
      <c r="A164" s="393"/>
      <c r="B164" s="394" t="s">
        <v>802</v>
      </c>
      <c r="C164" s="395" t="s">
        <v>22</v>
      </c>
      <c r="D164" s="395">
        <v>1</v>
      </c>
      <c r="E164" s="396">
        <v>0</v>
      </c>
      <c r="F164" s="397">
        <f>D164*E164</f>
        <v>0</v>
      </c>
    </row>
    <row r="165" spans="1:6 16135:16384" ht="16">
      <c r="A165" s="393"/>
      <c r="B165" s="394" t="s">
        <v>803</v>
      </c>
      <c r="C165" s="395" t="s">
        <v>22</v>
      </c>
      <c r="D165" s="395">
        <v>1</v>
      </c>
      <c r="E165" s="396">
        <v>0</v>
      </c>
      <c r="F165" s="397">
        <f>D165*E165</f>
        <v>0</v>
      </c>
    </row>
    <row r="166" spans="1:6 16135:16384" s="398" customFormat="1" ht="5" customHeight="1">
      <c r="A166" s="399"/>
      <c r="B166" s="400"/>
      <c r="C166" s="401"/>
      <c r="D166" s="402"/>
      <c r="E166" s="403"/>
      <c r="F166" s="404"/>
      <c r="WVO166" s="359"/>
      <c r="WVP166" s="359"/>
      <c r="WVQ166" s="359"/>
      <c r="WVR166" s="359"/>
      <c r="WVS166" s="359"/>
      <c r="WVT166" s="359"/>
      <c r="WVU166" s="359"/>
      <c r="WVV166" s="359"/>
      <c r="WVW166" s="359"/>
      <c r="WVX166" s="359"/>
      <c r="WVY166" s="359"/>
      <c r="WVZ166" s="359"/>
      <c r="WWA166" s="359"/>
      <c r="WWB166" s="359"/>
      <c r="WWC166" s="359"/>
      <c r="WWD166" s="359"/>
      <c r="WWE166" s="359"/>
      <c r="WWF166" s="359"/>
      <c r="WWG166" s="359"/>
      <c r="WWH166" s="359"/>
      <c r="WWI166" s="359"/>
      <c r="WWJ166" s="359"/>
      <c r="WWK166" s="359"/>
      <c r="WWL166" s="359"/>
      <c r="WWM166" s="359"/>
      <c r="WWN166" s="359"/>
      <c r="WWO166" s="359"/>
      <c r="WWP166" s="359"/>
      <c r="WWQ166" s="359"/>
      <c r="WWR166" s="359"/>
      <c r="WWS166" s="359"/>
      <c r="WWT166" s="359"/>
      <c r="WWU166" s="359"/>
      <c r="WWV166" s="359"/>
      <c r="WWW166" s="359"/>
      <c r="WWX166" s="359"/>
      <c r="WWY166" s="359"/>
      <c r="WWZ166" s="359"/>
      <c r="WXA166" s="359"/>
      <c r="WXB166" s="359"/>
      <c r="WXC166" s="359"/>
      <c r="WXD166" s="359"/>
      <c r="WXE166" s="359"/>
      <c r="WXF166" s="359"/>
      <c r="WXG166" s="359"/>
      <c r="WXH166" s="359"/>
      <c r="WXI166" s="359"/>
      <c r="WXJ166" s="359"/>
      <c r="WXK166" s="359"/>
      <c r="WXL166" s="359"/>
      <c r="WXM166" s="359"/>
      <c r="WXN166" s="359"/>
      <c r="WXO166" s="359"/>
      <c r="WXP166" s="359"/>
      <c r="WXQ166" s="359"/>
      <c r="WXR166" s="359"/>
      <c r="WXS166" s="359"/>
      <c r="WXT166" s="359"/>
      <c r="WXU166" s="359"/>
      <c r="WXV166" s="359"/>
      <c r="WXW166" s="359"/>
      <c r="WXX166" s="359"/>
      <c r="WXY166" s="359"/>
      <c r="WXZ166" s="359"/>
      <c r="WYA166" s="359"/>
      <c r="WYB166" s="359"/>
      <c r="WYC166" s="359"/>
      <c r="WYD166" s="359"/>
      <c r="WYE166" s="359"/>
      <c r="WYF166" s="359"/>
      <c r="WYG166" s="359"/>
      <c r="WYH166" s="359"/>
      <c r="WYI166" s="359"/>
      <c r="WYJ166" s="359"/>
      <c r="WYK166" s="359"/>
      <c r="WYL166" s="359"/>
      <c r="WYM166" s="359"/>
      <c r="WYN166" s="359"/>
      <c r="WYO166" s="359"/>
      <c r="WYP166" s="359"/>
      <c r="WYQ166" s="359"/>
      <c r="WYR166" s="359"/>
      <c r="WYS166" s="359"/>
      <c r="WYT166" s="359"/>
      <c r="WYU166" s="359"/>
      <c r="WYV166" s="359"/>
      <c r="WYW166" s="359"/>
      <c r="WYX166" s="359"/>
      <c r="WYY166" s="359"/>
      <c r="WYZ166" s="359"/>
      <c r="WZA166" s="359"/>
      <c r="WZB166" s="359"/>
      <c r="WZC166" s="359"/>
      <c r="WZD166" s="359"/>
      <c r="WZE166" s="359"/>
      <c r="WZF166" s="359"/>
      <c r="WZG166" s="359"/>
      <c r="WZH166" s="359"/>
      <c r="WZI166" s="359"/>
      <c r="WZJ166" s="359"/>
      <c r="WZK166" s="359"/>
      <c r="WZL166" s="359"/>
      <c r="WZM166" s="359"/>
      <c r="WZN166" s="359"/>
      <c r="WZO166" s="359"/>
      <c r="WZP166" s="359"/>
      <c r="WZQ166" s="359"/>
      <c r="WZR166" s="359"/>
      <c r="WZS166" s="359"/>
      <c r="WZT166" s="359"/>
      <c r="WZU166" s="359"/>
      <c r="WZV166" s="359"/>
      <c r="WZW166" s="359"/>
      <c r="WZX166" s="359"/>
      <c r="WZY166" s="359"/>
      <c r="WZZ166" s="359"/>
      <c r="XAA166" s="359"/>
      <c r="XAB166" s="359"/>
      <c r="XAC166" s="359"/>
      <c r="XAD166" s="359"/>
      <c r="XAE166" s="359"/>
      <c r="XAF166" s="359"/>
      <c r="XAG166" s="359"/>
      <c r="XAH166" s="359"/>
      <c r="XAI166" s="359"/>
      <c r="XAJ166" s="359"/>
      <c r="XAK166" s="359"/>
      <c r="XAL166" s="359"/>
      <c r="XAM166" s="359"/>
      <c r="XAN166" s="359"/>
      <c r="XAO166" s="359"/>
      <c r="XAP166" s="359"/>
      <c r="XAQ166" s="359"/>
      <c r="XAR166" s="359"/>
      <c r="XAS166" s="359"/>
      <c r="XAT166" s="359"/>
      <c r="XAU166" s="359"/>
      <c r="XAV166" s="359"/>
      <c r="XAW166" s="359"/>
      <c r="XAX166" s="359"/>
      <c r="XAY166" s="359"/>
      <c r="XAZ166" s="359"/>
      <c r="XBA166" s="359"/>
      <c r="XBB166" s="359"/>
      <c r="XBC166" s="359"/>
      <c r="XBD166" s="359"/>
      <c r="XBE166" s="359"/>
      <c r="XBF166" s="359"/>
      <c r="XBG166" s="359"/>
      <c r="XBH166" s="359"/>
      <c r="XBI166" s="359"/>
      <c r="XBJ166" s="359"/>
      <c r="XBK166" s="359"/>
      <c r="XBL166" s="359"/>
      <c r="XBM166" s="359"/>
      <c r="XBN166" s="359"/>
      <c r="XBO166" s="359"/>
      <c r="XBP166" s="359"/>
      <c r="XBQ166" s="359"/>
      <c r="XBR166" s="359"/>
      <c r="XBS166" s="359"/>
      <c r="XBT166" s="359"/>
      <c r="XBU166" s="359"/>
      <c r="XBV166" s="359"/>
      <c r="XBW166" s="359"/>
      <c r="XBX166" s="359"/>
      <c r="XBY166" s="359"/>
      <c r="XBZ166" s="359"/>
      <c r="XCA166" s="359"/>
      <c r="XCB166" s="359"/>
      <c r="XCC166" s="359"/>
      <c r="XCD166" s="359"/>
      <c r="XCE166" s="359"/>
      <c r="XCF166" s="359"/>
      <c r="XCG166" s="359"/>
      <c r="XCH166" s="359"/>
      <c r="XCI166" s="359"/>
      <c r="XCJ166" s="359"/>
      <c r="XCK166" s="359"/>
      <c r="XCL166" s="359"/>
      <c r="XCM166" s="359"/>
      <c r="XCN166" s="359"/>
      <c r="XCO166" s="359"/>
      <c r="XCP166" s="359"/>
      <c r="XCQ166" s="359"/>
      <c r="XCR166" s="359"/>
      <c r="XCS166" s="359"/>
      <c r="XCT166" s="359"/>
      <c r="XCU166" s="359"/>
      <c r="XCV166" s="359"/>
      <c r="XCW166" s="359"/>
      <c r="XCX166" s="359"/>
      <c r="XCY166" s="359"/>
      <c r="XCZ166" s="359"/>
      <c r="XDA166" s="359"/>
      <c r="XDB166" s="359"/>
      <c r="XDC166" s="359"/>
      <c r="XDD166" s="359"/>
      <c r="XDE166" s="359"/>
      <c r="XDF166" s="359"/>
      <c r="XDG166" s="359"/>
      <c r="XDH166" s="359"/>
      <c r="XDI166" s="359"/>
      <c r="XDJ166" s="359"/>
      <c r="XDK166" s="359"/>
      <c r="XDL166" s="359"/>
      <c r="XDM166" s="359"/>
      <c r="XDN166" s="359"/>
      <c r="XDO166" s="359"/>
      <c r="XDP166" s="359"/>
      <c r="XDQ166" s="359"/>
      <c r="XDR166" s="359"/>
      <c r="XDS166" s="359"/>
      <c r="XDT166" s="359"/>
      <c r="XDU166" s="359"/>
      <c r="XDV166" s="359"/>
      <c r="XDW166" s="359"/>
      <c r="XDX166" s="359"/>
      <c r="XDY166" s="359"/>
      <c r="XDZ166" s="359"/>
      <c r="XEA166" s="359"/>
      <c r="XEB166" s="359"/>
      <c r="XEC166" s="359"/>
      <c r="XED166" s="359"/>
      <c r="XEE166" s="359"/>
      <c r="XEF166" s="359"/>
      <c r="XEG166" s="359"/>
      <c r="XEH166" s="359"/>
      <c r="XEI166" s="359"/>
      <c r="XEJ166" s="359"/>
      <c r="XEK166" s="359"/>
      <c r="XEL166" s="359"/>
      <c r="XEM166" s="359"/>
      <c r="XEN166" s="359"/>
      <c r="XEO166" s="359"/>
      <c r="XEP166" s="359"/>
      <c r="XEQ166" s="359"/>
      <c r="XER166" s="359"/>
      <c r="XES166" s="359"/>
      <c r="XET166" s="359"/>
      <c r="XEU166" s="359"/>
      <c r="XEV166" s="359"/>
      <c r="XEW166" s="359"/>
      <c r="XEX166" s="359"/>
      <c r="XEY166" s="359"/>
      <c r="XEZ166" s="359"/>
      <c r="XFA166" s="359"/>
      <c r="XFB166" s="359"/>
      <c r="XFC166" s="359"/>
      <c r="XFD166" s="359"/>
    </row>
    <row r="167" spans="1:6 16135:16384" ht="48">
      <c r="A167" s="390">
        <v>57</v>
      </c>
      <c r="B167" s="391" t="s">
        <v>804</v>
      </c>
      <c r="C167" s="375" t="s">
        <v>28</v>
      </c>
      <c r="D167" s="392">
        <v>4</v>
      </c>
      <c r="E167" s="384">
        <v>0</v>
      </c>
      <c r="F167" s="385">
        <f>D167*E167</f>
        <v>0</v>
      </c>
    </row>
    <row r="168" spans="1:6 16135:16384" s="398" customFormat="1" ht="5" customHeight="1">
      <c r="A168" s="399"/>
      <c r="B168" s="400"/>
      <c r="C168" s="401"/>
      <c r="D168" s="402"/>
      <c r="E168" s="403"/>
      <c r="F168" s="404"/>
      <c r="WVO168" s="359"/>
      <c r="WVP168" s="359"/>
      <c r="WVQ168" s="359"/>
      <c r="WVR168" s="359"/>
      <c r="WVS168" s="359"/>
      <c r="WVT168" s="359"/>
      <c r="WVU168" s="359"/>
      <c r="WVV168" s="359"/>
      <c r="WVW168" s="359"/>
      <c r="WVX168" s="359"/>
      <c r="WVY168" s="359"/>
      <c r="WVZ168" s="359"/>
      <c r="WWA168" s="359"/>
      <c r="WWB168" s="359"/>
      <c r="WWC168" s="359"/>
      <c r="WWD168" s="359"/>
      <c r="WWE168" s="359"/>
      <c r="WWF168" s="359"/>
      <c r="WWG168" s="359"/>
      <c r="WWH168" s="359"/>
      <c r="WWI168" s="359"/>
      <c r="WWJ168" s="359"/>
      <c r="WWK168" s="359"/>
      <c r="WWL168" s="359"/>
      <c r="WWM168" s="359"/>
      <c r="WWN168" s="359"/>
      <c r="WWO168" s="359"/>
      <c r="WWP168" s="359"/>
      <c r="WWQ168" s="359"/>
      <c r="WWR168" s="359"/>
      <c r="WWS168" s="359"/>
      <c r="WWT168" s="359"/>
      <c r="WWU168" s="359"/>
      <c r="WWV168" s="359"/>
      <c r="WWW168" s="359"/>
      <c r="WWX168" s="359"/>
      <c r="WWY168" s="359"/>
      <c r="WWZ168" s="359"/>
      <c r="WXA168" s="359"/>
      <c r="WXB168" s="359"/>
      <c r="WXC168" s="359"/>
      <c r="WXD168" s="359"/>
      <c r="WXE168" s="359"/>
      <c r="WXF168" s="359"/>
      <c r="WXG168" s="359"/>
      <c r="WXH168" s="359"/>
      <c r="WXI168" s="359"/>
      <c r="WXJ168" s="359"/>
      <c r="WXK168" s="359"/>
      <c r="WXL168" s="359"/>
      <c r="WXM168" s="359"/>
      <c r="WXN168" s="359"/>
      <c r="WXO168" s="359"/>
      <c r="WXP168" s="359"/>
      <c r="WXQ168" s="359"/>
      <c r="WXR168" s="359"/>
      <c r="WXS168" s="359"/>
      <c r="WXT168" s="359"/>
      <c r="WXU168" s="359"/>
      <c r="WXV168" s="359"/>
      <c r="WXW168" s="359"/>
      <c r="WXX168" s="359"/>
      <c r="WXY168" s="359"/>
      <c r="WXZ168" s="359"/>
      <c r="WYA168" s="359"/>
      <c r="WYB168" s="359"/>
      <c r="WYC168" s="359"/>
      <c r="WYD168" s="359"/>
      <c r="WYE168" s="359"/>
      <c r="WYF168" s="359"/>
      <c r="WYG168" s="359"/>
      <c r="WYH168" s="359"/>
      <c r="WYI168" s="359"/>
      <c r="WYJ168" s="359"/>
      <c r="WYK168" s="359"/>
      <c r="WYL168" s="359"/>
      <c r="WYM168" s="359"/>
      <c r="WYN168" s="359"/>
      <c r="WYO168" s="359"/>
      <c r="WYP168" s="359"/>
      <c r="WYQ168" s="359"/>
      <c r="WYR168" s="359"/>
      <c r="WYS168" s="359"/>
      <c r="WYT168" s="359"/>
      <c r="WYU168" s="359"/>
      <c r="WYV168" s="359"/>
      <c r="WYW168" s="359"/>
      <c r="WYX168" s="359"/>
      <c r="WYY168" s="359"/>
      <c r="WYZ168" s="359"/>
      <c r="WZA168" s="359"/>
      <c r="WZB168" s="359"/>
      <c r="WZC168" s="359"/>
      <c r="WZD168" s="359"/>
      <c r="WZE168" s="359"/>
      <c r="WZF168" s="359"/>
      <c r="WZG168" s="359"/>
      <c r="WZH168" s="359"/>
      <c r="WZI168" s="359"/>
      <c r="WZJ168" s="359"/>
      <c r="WZK168" s="359"/>
      <c r="WZL168" s="359"/>
      <c r="WZM168" s="359"/>
      <c r="WZN168" s="359"/>
      <c r="WZO168" s="359"/>
      <c r="WZP168" s="359"/>
      <c r="WZQ168" s="359"/>
      <c r="WZR168" s="359"/>
      <c r="WZS168" s="359"/>
      <c r="WZT168" s="359"/>
      <c r="WZU168" s="359"/>
      <c r="WZV168" s="359"/>
      <c r="WZW168" s="359"/>
      <c r="WZX168" s="359"/>
      <c r="WZY168" s="359"/>
      <c r="WZZ168" s="359"/>
      <c r="XAA168" s="359"/>
      <c r="XAB168" s="359"/>
      <c r="XAC168" s="359"/>
      <c r="XAD168" s="359"/>
      <c r="XAE168" s="359"/>
      <c r="XAF168" s="359"/>
      <c r="XAG168" s="359"/>
      <c r="XAH168" s="359"/>
      <c r="XAI168" s="359"/>
      <c r="XAJ168" s="359"/>
      <c r="XAK168" s="359"/>
      <c r="XAL168" s="359"/>
      <c r="XAM168" s="359"/>
      <c r="XAN168" s="359"/>
      <c r="XAO168" s="359"/>
      <c r="XAP168" s="359"/>
      <c r="XAQ168" s="359"/>
      <c r="XAR168" s="359"/>
      <c r="XAS168" s="359"/>
      <c r="XAT168" s="359"/>
      <c r="XAU168" s="359"/>
      <c r="XAV168" s="359"/>
      <c r="XAW168" s="359"/>
      <c r="XAX168" s="359"/>
      <c r="XAY168" s="359"/>
      <c r="XAZ168" s="359"/>
      <c r="XBA168" s="359"/>
      <c r="XBB168" s="359"/>
      <c r="XBC168" s="359"/>
      <c r="XBD168" s="359"/>
      <c r="XBE168" s="359"/>
      <c r="XBF168" s="359"/>
      <c r="XBG168" s="359"/>
      <c r="XBH168" s="359"/>
      <c r="XBI168" s="359"/>
      <c r="XBJ168" s="359"/>
      <c r="XBK168" s="359"/>
      <c r="XBL168" s="359"/>
      <c r="XBM168" s="359"/>
      <c r="XBN168" s="359"/>
      <c r="XBO168" s="359"/>
      <c r="XBP168" s="359"/>
      <c r="XBQ168" s="359"/>
      <c r="XBR168" s="359"/>
      <c r="XBS168" s="359"/>
      <c r="XBT168" s="359"/>
      <c r="XBU168" s="359"/>
      <c r="XBV168" s="359"/>
      <c r="XBW168" s="359"/>
      <c r="XBX168" s="359"/>
      <c r="XBY168" s="359"/>
      <c r="XBZ168" s="359"/>
      <c r="XCA168" s="359"/>
      <c r="XCB168" s="359"/>
      <c r="XCC168" s="359"/>
      <c r="XCD168" s="359"/>
      <c r="XCE168" s="359"/>
      <c r="XCF168" s="359"/>
      <c r="XCG168" s="359"/>
      <c r="XCH168" s="359"/>
      <c r="XCI168" s="359"/>
      <c r="XCJ168" s="359"/>
      <c r="XCK168" s="359"/>
      <c r="XCL168" s="359"/>
      <c r="XCM168" s="359"/>
      <c r="XCN168" s="359"/>
      <c r="XCO168" s="359"/>
      <c r="XCP168" s="359"/>
      <c r="XCQ168" s="359"/>
      <c r="XCR168" s="359"/>
      <c r="XCS168" s="359"/>
      <c r="XCT168" s="359"/>
      <c r="XCU168" s="359"/>
      <c r="XCV168" s="359"/>
      <c r="XCW168" s="359"/>
      <c r="XCX168" s="359"/>
      <c r="XCY168" s="359"/>
      <c r="XCZ168" s="359"/>
      <c r="XDA168" s="359"/>
      <c r="XDB168" s="359"/>
      <c r="XDC168" s="359"/>
      <c r="XDD168" s="359"/>
      <c r="XDE168" s="359"/>
      <c r="XDF168" s="359"/>
      <c r="XDG168" s="359"/>
      <c r="XDH168" s="359"/>
      <c r="XDI168" s="359"/>
      <c r="XDJ168" s="359"/>
      <c r="XDK168" s="359"/>
      <c r="XDL168" s="359"/>
      <c r="XDM168" s="359"/>
      <c r="XDN168" s="359"/>
      <c r="XDO168" s="359"/>
      <c r="XDP168" s="359"/>
      <c r="XDQ168" s="359"/>
      <c r="XDR168" s="359"/>
      <c r="XDS168" s="359"/>
      <c r="XDT168" s="359"/>
      <c r="XDU168" s="359"/>
      <c r="XDV168" s="359"/>
      <c r="XDW168" s="359"/>
      <c r="XDX168" s="359"/>
      <c r="XDY168" s="359"/>
      <c r="XDZ168" s="359"/>
      <c r="XEA168" s="359"/>
      <c r="XEB168" s="359"/>
      <c r="XEC168" s="359"/>
      <c r="XED168" s="359"/>
      <c r="XEE168" s="359"/>
      <c r="XEF168" s="359"/>
      <c r="XEG168" s="359"/>
      <c r="XEH168" s="359"/>
      <c r="XEI168" s="359"/>
      <c r="XEJ168" s="359"/>
      <c r="XEK168" s="359"/>
      <c r="XEL168" s="359"/>
      <c r="XEM168" s="359"/>
      <c r="XEN168" s="359"/>
      <c r="XEO168" s="359"/>
      <c r="XEP168" s="359"/>
      <c r="XEQ168" s="359"/>
      <c r="XER168" s="359"/>
      <c r="XES168" s="359"/>
      <c r="XET168" s="359"/>
      <c r="XEU168" s="359"/>
      <c r="XEV168" s="359"/>
      <c r="XEW168" s="359"/>
      <c r="XEX168" s="359"/>
      <c r="XEY168" s="359"/>
      <c r="XEZ168" s="359"/>
      <c r="XFA168" s="359"/>
      <c r="XFB168" s="359"/>
      <c r="XFC168" s="359"/>
      <c r="XFD168" s="359"/>
    </row>
    <row r="169" spans="1:6 16135:16384" ht="32">
      <c r="A169" s="390">
        <v>58</v>
      </c>
      <c r="B169" s="391" t="s">
        <v>805</v>
      </c>
      <c r="C169" s="395" t="s">
        <v>22</v>
      </c>
      <c r="D169" s="395">
        <v>1</v>
      </c>
      <c r="E169" s="396">
        <v>0</v>
      </c>
      <c r="F169" s="397">
        <f>D169*E169</f>
        <v>0</v>
      </c>
    </row>
    <row r="170" spans="1:6 16135:16384" s="398" customFormat="1" ht="5" customHeight="1">
      <c r="A170" s="399"/>
      <c r="B170" s="400"/>
      <c r="C170" s="401"/>
      <c r="D170" s="402"/>
      <c r="E170" s="403"/>
      <c r="F170" s="404"/>
      <c r="WVO170" s="359"/>
      <c r="WVP170" s="359"/>
      <c r="WVQ170" s="359"/>
      <c r="WVR170" s="359"/>
      <c r="WVS170" s="359"/>
      <c r="WVT170" s="359"/>
      <c r="WVU170" s="359"/>
      <c r="WVV170" s="359"/>
      <c r="WVW170" s="359"/>
      <c r="WVX170" s="359"/>
      <c r="WVY170" s="359"/>
      <c r="WVZ170" s="359"/>
      <c r="WWA170" s="359"/>
      <c r="WWB170" s="359"/>
      <c r="WWC170" s="359"/>
      <c r="WWD170" s="359"/>
      <c r="WWE170" s="359"/>
      <c r="WWF170" s="359"/>
      <c r="WWG170" s="359"/>
      <c r="WWH170" s="359"/>
      <c r="WWI170" s="359"/>
      <c r="WWJ170" s="359"/>
      <c r="WWK170" s="359"/>
      <c r="WWL170" s="359"/>
      <c r="WWM170" s="359"/>
      <c r="WWN170" s="359"/>
      <c r="WWO170" s="359"/>
      <c r="WWP170" s="359"/>
      <c r="WWQ170" s="359"/>
      <c r="WWR170" s="359"/>
      <c r="WWS170" s="359"/>
      <c r="WWT170" s="359"/>
      <c r="WWU170" s="359"/>
      <c r="WWV170" s="359"/>
      <c r="WWW170" s="359"/>
      <c r="WWX170" s="359"/>
      <c r="WWY170" s="359"/>
      <c r="WWZ170" s="359"/>
      <c r="WXA170" s="359"/>
      <c r="WXB170" s="359"/>
      <c r="WXC170" s="359"/>
      <c r="WXD170" s="359"/>
      <c r="WXE170" s="359"/>
      <c r="WXF170" s="359"/>
      <c r="WXG170" s="359"/>
      <c r="WXH170" s="359"/>
      <c r="WXI170" s="359"/>
      <c r="WXJ170" s="359"/>
      <c r="WXK170" s="359"/>
      <c r="WXL170" s="359"/>
      <c r="WXM170" s="359"/>
      <c r="WXN170" s="359"/>
      <c r="WXO170" s="359"/>
      <c r="WXP170" s="359"/>
      <c r="WXQ170" s="359"/>
      <c r="WXR170" s="359"/>
      <c r="WXS170" s="359"/>
      <c r="WXT170" s="359"/>
      <c r="WXU170" s="359"/>
      <c r="WXV170" s="359"/>
      <c r="WXW170" s="359"/>
      <c r="WXX170" s="359"/>
      <c r="WXY170" s="359"/>
      <c r="WXZ170" s="359"/>
      <c r="WYA170" s="359"/>
      <c r="WYB170" s="359"/>
      <c r="WYC170" s="359"/>
      <c r="WYD170" s="359"/>
      <c r="WYE170" s="359"/>
      <c r="WYF170" s="359"/>
      <c r="WYG170" s="359"/>
      <c r="WYH170" s="359"/>
      <c r="WYI170" s="359"/>
      <c r="WYJ170" s="359"/>
      <c r="WYK170" s="359"/>
      <c r="WYL170" s="359"/>
      <c r="WYM170" s="359"/>
      <c r="WYN170" s="359"/>
      <c r="WYO170" s="359"/>
      <c r="WYP170" s="359"/>
      <c r="WYQ170" s="359"/>
      <c r="WYR170" s="359"/>
      <c r="WYS170" s="359"/>
      <c r="WYT170" s="359"/>
      <c r="WYU170" s="359"/>
      <c r="WYV170" s="359"/>
      <c r="WYW170" s="359"/>
      <c r="WYX170" s="359"/>
      <c r="WYY170" s="359"/>
      <c r="WYZ170" s="359"/>
      <c r="WZA170" s="359"/>
      <c r="WZB170" s="359"/>
      <c r="WZC170" s="359"/>
      <c r="WZD170" s="359"/>
      <c r="WZE170" s="359"/>
      <c r="WZF170" s="359"/>
      <c r="WZG170" s="359"/>
      <c r="WZH170" s="359"/>
      <c r="WZI170" s="359"/>
      <c r="WZJ170" s="359"/>
      <c r="WZK170" s="359"/>
      <c r="WZL170" s="359"/>
      <c r="WZM170" s="359"/>
      <c r="WZN170" s="359"/>
      <c r="WZO170" s="359"/>
      <c r="WZP170" s="359"/>
      <c r="WZQ170" s="359"/>
      <c r="WZR170" s="359"/>
      <c r="WZS170" s="359"/>
      <c r="WZT170" s="359"/>
      <c r="WZU170" s="359"/>
      <c r="WZV170" s="359"/>
      <c r="WZW170" s="359"/>
      <c r="WZX170" s="359"/>
      <c r="WZY170" s="359"/>
      <c r="WZZ170" s="359"/>
      <c r="XAA170" s="359"/>
      <c r="XAB170" s="359"/>
      <c r="XAC170" s="359"/>
      <c r="XAD170" s="359"/>
      <c r="XAE170" s="359"/>
      <c r="XAF170" s="359"/>
      <c r="XAG170" s="359"/>
      <c r="XAH170" s="359"/>
      <c r="XAI170" s="359"/>
      <c r="XAJ170" s="359"/>
      <c r="XAK170" s="359"/>
      <c r="XAL170" s="359"/>
      <c r="XAM170" s="359"/>
      <c r="XAN170" s="359"/>
      <c r="XAO170" s="359"/>
      <c r="XAP170" s="359"/>
      <c r="XAQ170" s="359"/>
      <c r="XAR170" s="359"/>
      <c r="XAS170" s="359"/>
      <c r="XAT170" s="359"/>
      <c r="XAU170" s="359"/>
      <c r="XAV170" s="359"/>
      <c r="XAW170" s="359"/>
      <c r="XAX170" s="359"/>
      <c r="XAY170" s="359"/>
      <c r="XAZ170" s="359"/>
      <c r="XBA170" s="359"/>
      <c r="XBB170" s="359"/>
      <c r="XBC170" s="359"/>
      <c r="XBD170" s="359"/>
      <c r="XBE170" s="359"/>
      <c r="XBF170" s="359"/>
      <c r="XBG170" s="359"/>
      <c r="XBH170" s="359"/>
      <c r="XBI170" s="359"/>
      <c r="XBJ170" s="359"/>
      <c r="XBK170" s="359"/>
      <c r="XBL170" s="359"/>
      <c r="XBM170" s="359"/>
      <c r="XBN170" s="359"/>
      <c r="XBO170" s="359"/>
      <c r="XBP170" s="359"/>
      <c r="XBQ170" s="359"/>
      <c r="XBR170" s="359"/>
      <c r="XBS170" s="359"/>
      <c r="XBT170" s="359"/>
      <c r="XBU170" s="359"/>
      <c r="XBV170" s="359"/>
      <c r="XBW170" s="359"/>
      <c r="XBX170" s="359"/>
      <c r="XBY170" s="359"/>
      <c r="XBZ170" s="359"/>
      <c r="XCA170" s="359"/>
      <c r="XCB170" s="359"/>
      <c r="XCC170" s="359"/>
      <c r="XCD170" s="359"/>
      <c r="XCE170" s="359"/>
      <c r="XCF170" s="359"/>
      <c r="XCG170" s="359"/>
      <c r="XCH170" s="359"/>
      <c r="XCI170" s="359"/>
      <c r="XCJ170" s="359"/>
      <c r="XCK170" s="359"/>
      <c r="XCL170" s="359"/>
      <c r="XCM170" s="359"/>
      <c r="XCN170" s="359"/>
      <c r="XCO170" s="359"/>
      <c r="XCP170" s="359"/>
      <c r="XCQ170" s="359"/>
      <c r="XCR170" s="359"/>
      <c r="XCS170" s="359"/>
      <c r="XCT170" s="359"/>
      <c r="XCU170" s="359"/>
      <c r="XCV170" s="359"/>
      <c r="XCW170" s="359"/>
      <c r="XCX170" s="359"/>
      <c r="XCY170" s="359"/>
      <c r="XCZ170" s="359"/>
      <c r="XDA170" s="359"/>
      <c r="XDB170" s="359"/>
      <c r="XDC170" s="359"/>
      <c r="XDD170" s="359"/>
      <c r="XDE170" s="359"/>
      <c r="XDF170" s="359"/>
      <c r="XDG170" s="359"/>
      <c r="XDH170" s="359"/>
      <c r="XDI170" s="359"/>
      <c r="XDJ170" s="359"/>
      <c r="XDK170" s="359"/>
      <c r="XDL170" s="359"/>
      <c r="XDM170" s="359"/>
      <c r="XDN170" s="359"/>
      <c r="XDO170" s="359"/>
      <c r="XDP170" s="359"/>
      <c r="XDQ170" s="359"/>
      <c r="XDR170" s="359"/>
      <c r="XDS170" s="359"/>
      <c r="XDT170" s="359"/>
      <c r="XDU170" s="359"/>
      <c r="XDV170" s="359"/>
      <c r="XDW170" s="359"/>
      <c r="XDX170" s="359"/>
      <c r="XDY170" s="359"/>
      <c r="XDZ170" s="359"/>
      <c r="XEA170" s="359"/>
      <c r="XEB170" s="359"/>
      <c r="XEC170" s="359"/>
      <c r="XED170" s="359"/>
      <c r="XEE170" s="359"/>
      <c r="XEF170" s="359"/>
      <c r="XEG170" s="359"/>
      <c r="XEH170" s="359"/>
      <c r="XEI170" s="359"/>
      <c r="XEJ170" s="359"/>
      <c r="XEK170" s="359"/>
      <c r="XEL170" s="359"/>
      <c r="XEM170" s="359"/>
      <c r="XEN170" s="359"/>
      <c r="XEO170" s="359"/>
      <c r="XEP170" s="359"/>
      <c r="XEQ170" s="359"/>
      <c r="XER170" s="359"/>
      <c r="XES170" s="359"/>
      <c r="XET170" s="359"/>
      <c r="XEU170" s="359"/>
      <c r="XEV170" s="359"/>
      <c r="XEW170" s="359"/>
      <c r="XEX170" s="359"/>
      <c r="XEY170" s="359"/>
      <c r="XEZ170" s="359"/>
      <c r="XFA170" s="359"/>
      <c r="XFB170" s="359"/>
      <c r="XFC170" s="359"/>
      <c r="XFD170" s="359"/>
    </row>
    <row r="171" spans="1:6 16135:16384" ht="48">
      <c r="A171" s="390">
        <v>59</v>
      </c>
      <c r="B171" s="391" t="s">
        <v>806</v>
      </c>
      <c r="C171" s="395" t="s">
        <v>22</v>
      </c>
      <c r="D171" s="395">
        <v>4</v>
      </c>
      <c r="E171" s="396">
        <v>0</v>
      </c>
      <c r="F171" s="397">
        <f>D171*E171</f>
        <v>0</v>
      </c>
    </row>
    <row r="172" spans="1:6 16135:16384" s="398" customFormat="1" ht="5" customHeight="1">
      <c r="A172" s="399"/>
      <c r="B172" s="400"/>
      <c r="C172" s="401"/>
      <c r="D172" s="402"/>
      <c r="E172" s="403"/>
      <c r="F172" s="404"/>
      <c r="WVO172" s="359"/>
      <c r="WVP172" s="359"/>
      <c r="WVQ172" s="359"/>
      <c r="WVR172" s="359"/>
      <c r="WVS172" s="359"/>
      <c r="WVT172" s="359"/>
      <c r="WVU172" s="359"/>
      <c r="WVV172" s="359"/>
      <c r="WVW172" s="359"/>
      <c r="WVX172" s="359"/>
      <c r="WVY172" s="359"/>
      <c r="WVZ172" s="359"/>
      <c r="WWA172" s="359"/>
      <c r="WWB172" s="359"/>
      <c r="WWC172" s="359"/>
      <c r="WWD172" s="359"/>
      <c r="WWE172" s="359"/>
      <c r="WWF172" s="359"/>
      <c r="WWG172" s="359"/>
      <c r="WWH172" s="359"/>
      <c r="WWI172" s="359"/>
      <c r="WWJ172" s="359"/>
      <c r="WWK172" s="359"/>
      <c r="WWL172" s="359"/>
      <c r="WWM172" s="359"/>
      <c r="WWN172" s="359"/>
      <c r="WWO172" s="359"/>
      <c r="WWP172" s="359"/>
      <c r="WWQ172" s="359"/>
      <c r="WWR172" s="359"/>
      <c r="WWS172" s="359"/>
      <c r="WWT172" s="359"/>
      <c r="WWU172" s="359"/>
      <c r="WWV172" s="359"/>
      <c r="WWW172" s="359"/>
      <c r="WWX172" s="359"/>
      <c r="WWY172" s="359"/>
      <c r="WWZ172" s="359"/>
      <c r="WXA172" s="359"/>
      <c r="WXB172" s="359"/>
      <c r="WXC172" s="359"/>
      <c r="WXD172" s="359"/>
      <c r="WXE172" s="359"/>
      <c r="WXF172" s="359"/>
      <c r="WXG172" s="359"/>
      <c r="WXH172" s="359"/>
      <c r="WXI172" s="359"/>
      <c r="WXJ172" s="359"/>
      <c r="WXK172" s="359"/>
      <c r="WXL172" s="359"/>
      <c r="WXM172" s="359"/>
      <c r="WXN172" s="359"/>
      <c r="WXO172" s="359"/>
      <c r="WXP172" s="359"/>
      <c r="WXQ172" s="359"/>
      <c r="WXR172" s="359"/>
      <c r="WXS172" s="359"/>
      <c r="WXT172" s="359"/>
      <c r="WXU172" s="359"/>
      <c r="WXV172" s="359"/>
      <c r="WXW172" s="359"/>
      <c r="WXX172" s="359"/>
      <c r="WXY172" s="359"/>
      <c r="WXZ172" s="359"/>
      <c r="WYA172" s="359"/>
      <c r="WYB172" s="359"/>
      <c r="WYC172" s="359"/>
      <c r="WYD172" s="359"/>
      <c r="WYE172" s="359"/>
      <c r="WYF172" s="359"/>
      <c r="WYG172" s="359"/>
      <c r="WYH172" s="359"/>
      <c r="WYI172" s="359"/>
      <c r="WYJ172" s="359"/>
      <c r="WYK172" s="359"/>
      <c r="WYL172" s="359"/>
      <c r="WYM172" s="359"/>
      <c r="WYN172" s="359"/>
      <c r="WYO172" s="359"/>
      <c r="WYP172" s="359"/>
      <c r="WYQ172" s="359"/>
      <c r="WYR172" s="359"/>
      <c r="WYS172" s="359"/>
      <c r="WYT172" s="359"/>
      <c r="WYU172" s="359"/>
      <c r="WYV172" s="359"/>
      <c r="WYW172" s="359"/>
      <c r="WYX172" s="359"/>
      <c r="WYY172" s="359"/>
      <c r="WYZ172" s="359"/>
      <c r="WZA172" s="359"/>
      <c r="WZB172" s="359"/>
      <c r="WZC172" s="359"/>
      <c r="WZD172" s="359"/>
      <c r="WZE172" s="359"/>
      <c r="WZF172" s="359"/>
      <c r="WZG172" s="359"/>
      <c r="WZH172" s="359"/>
      <c r="WZI172" s="359"/>
      <c r="WZJ172" s="359"/>
      <c r="WZK172" s="359"/>
      <c r="WZL172" s="359"/>
      <c r="WZM172" s="359"/>
      <c r="WZN172" s="359"/>
      <c r="WZO172" s="359"/>
      <c r="WZP172" s="359"/>
      <c r="WZQ172" s="359"/>
      <c r="WZR172" s="359"/>
      <c r="WZS172" s="359"/>
      <c r="WZT172" s="359"/>
      <c r="WZU172" s="359"/>
      <c r="WZV172" s="359"/>
      <c r="WZW172" s="359"/>
      <c r="WZX172" s="359"/>
      <c r="WZY172" s="359"/>
      <c r="WZZ172" s="359"/>
      <c r="XAA172" s="359"/>
      <c r="XAB172" s="359"/>
      <c r="XAC172" s="359"/>
      <c r="XAD172" s="359"/>
      <c r="XAE172" s="359"/>
      <c r="XAF172" s="359"/>
      <c r="XAG172" s="359"/>
      <c r="XAH172" s="359"/>
      <c r="XAI172" s="359"/>
      <c r="XAJ172" s="359"/>
      <c r="XAK172" s="359"/>
      <c r="XAL172" s="359"/>
      <c r="XAM172" s="359"/>
      <c r="XAN172" s="359"/>
      <c r="XAO172" s="359"/>
      <c r="XAP172" s="359"/>
      <c r="XAQ172" s="359"/>
      <c r="XAR172" s="359"/>
      <c r="XAS172" s="359"/>
      <c r="XAT172" s="359"/>
      <c r="XAU172" s="359"/>
      <c r="XAV172" s="359"/>
      <c r="XAW172" s="359"/>
      <c r="XAX172" s="359"/>
      <c r="XAY172" s="359"/>
      <c r="XAZ172" s="359"/>
      <c r="XBA172" s="359"/>
      <c r="XBB172" s="359"/>
      <c r="XBC172" s="359"/>
      <c r="XBD172" s="359"/>
      <c r="XBE172" s="359"/>
      <c r="XBF172" s="359"/>
      <c r="XBG172" s="359"/>
      <c r="XBH172" s="359"/>
      <c r="XBI172" s="359"/>
      <c r="XBJ172" s="359"/>
      <c r="XBK172" s="359"/>
      <c r="XBL172" s="359"/>
      <c r="XBM172" s="359"/>
      <c r="XBN172" s="359"/>
      <c r="XBO172" s="359"/>
      <c r="XBP172" s="359"/>
      <c r="XBQ172" s="359"/>
      <c r="XBR172" s="359"/>
      <c r="XBS172" s="359"/>
      <c r="XBT172" s="359"/>
      <c r="XBU172" s="359"/>
      <c r="XBV172" s="359"/>
      <c r="XBW172" s="359"/>
      <c r="XBX172" s="359"/>
      <c r="XBY172" s="359"/>
      <c r="XBZ172" s="359"/>
      <c r="XCA172" s="359"/>
      <c r="XCB172" s="359"/>
      <c r="XCC172" s="359"/>
      <c r="XCD172" s="359"/>
      <c r="XCE172" s="359"/>
      <c r="XCF172" s="359"/>
      <c r="XCG172" s="359"/>
      <c r="XCH172" s="359"/>
      <c r="XCI172" s="359"/>
      <c r="XCJ172" s="359"/>
      <c r="XCK172" s="359"/>
      <c r="XCL172" s="359"/>
      <c r="XCM172" s="359"/>
      <c r="XCN172" s="359"/>
      <c r="XCO172" s="359"/>
      <c r="XCP172" s="359"/>
      <c r="XCQ172" s="359"/>
      <c r="XCR172" s="359"/>
      <c r="XCS172" s="359"/>
      <c r="XCT172" s="359"/>
      <c r="XCU172" s="359"/>
      <c r="XCV172" s="359"/>
      <c r="XCW172" s="359"/>
      <c r="XCX172" s="359"/>
      <c r="XCY172" s="359"/>
      <c r="XCZ172" s="359"/>
      <c r="XDA172" s="359"/>
      <c r="XDB172" s="359"/>
      <c r="XDC172" s="359"/>
      <c r="XDD172" s="359"/>
      <c r="XDE172" s="359"/>
      <c r="XDF172" s="359"/>
      <c r="XDG172" s="359"/>
      <c r="XDH172" s="359"/>
      <c r="XDI172" s="359"/>
      <c r="XDJ172" s="359"/>
      <c r="XDK172" s="359"/>
      <c r="XDL172" s="359"/>
      <c r="XDM172" s="359"/>
      <c r="XDN172" s="359"/>
      <c r="XDO172" s="359"/>
      <c r="XDP172" s="359"/>
      <c r="XDQ172" s="359"/>
      <c r="XDR172" s="359"/>
      <c r="XDS172" s="359"/>
      <c r="XDT172" s="359"/>
      <c r="XDU172" s="359"/>
      <c r="XDV172" s="359"/>
      <c r="XDW172" s="359"/>
      <c r="XDX172" s="359"/>
      <c r="XDY172" s="359"/>
      <c r="XDZ172" s="359"/>
      <c r="XEA172" s="359"/>
      <c r="XEB172" s="359"/>
      <c r="XEC172" s="359"/>
      <c r="XED172" s="359"/>
      <c r="XEE172" s="359"/>
      <c r="XEF172" s="359"/>
      <c r="XEG172" s="359"/>
      <c r="XEH172" s="359"/>
      <c r="XEI172" s="359"/>
      <c r="XEJ172" s="359"/>
      <c r="XEK172" s="359"/>
      <c r="XEL172" s="359"/>
      <c r="XEM172" s="359"/>
      <c r="XEN172" s="359"/>
      <c r="XEO172" s="359"/>
      <c r="XEP172" s="359"/>
      <c r="XEQ172" s="359"/>
      <c r="XER172" s="359"/>
      <c r="XES172" s="359"/>
      <c r="XET172" s="359"/>
      <c r="XEU172" s="359"/>
      <c r="XEV172" s="359"/>
      <c r="XEW172" s="359"/>
      <c r="XEX172" s="359"/>
      <c r="XEY172" s="359"/>
      <c r="XEZ172" s="359"/>
      <c r="XFA172" s="359"/>
      <c r="XFB172" s="359"/>
      <c r="XFC172" s="359"/>
      <c r="XFD172" s="359"/>
    </row>
    <row r="173" spans="1:6 16135:16384" ht="64">
      <c r="A173" s="393">
        <v>60</v>
      </c>
      <c r="B173" s="394" t="s">
        <v>807</v>
      </c>
      <c r="C173" s="395" t="s">
        <v>22</v>
      </c>
      <c r="D173" s="395">
        <v>17</v>
      </c>
      <c r="E173" s="396">
        <v>0</v>
      </c>
      <c r="F173" s="397">
        <f>D173*E173</f>
        <v>0</v>
      </c>
    </row>
    <row r="174" spans="1:6 16135:16384" s="398" customFormat="1" ht="5" customHeight="1">
      <c r="A174" s="399"/>
      <c r="B174" s="400"/>
      <c r="C174" s="401"/>
      <c r="D174" s="402"/>
      <c r="E174" s="403"/>
      <c r="F174" s="404"/>
      <c r="WVO174" s="359"/>
      <c r="WVP174" s="359"/>
      <c r="WVQ174" s="359"/>
      <c r="WVR174" s="359"/>
      <c r="WVS174" s="359"/>
      <c r="WVT174" s="359"/>
      <c r="WVU174" s="359"/>
      <c r="WVV174" s="359"/>
      <c r="WVW174" s="359"/>
      <c r="WVX174" s="359"/>
      <c r="WVY174" s="359"/>
      <c r="WVZ174" s="359"/>
      <c r="WWA174" s="359"/>
      <c r="WWB174" s="359"/>
      <c r="WWC174" s="359"/>
      <c r="WWD174" s="359"/>
      <c r="WWE174" s="359"/>
      <c r="WWF174" s="359"/>
      <c r="WWG174" s="359"/>
      <c r="WWH174" s="359"/>
      <c r="WWI174" s="359"/>
      <c r="WWJ174" s="359"/>
      <c r="WWK174" s="359"/>
      <c r="WWL174" s="359"/>
      <c r="WWM174" s="359"/>
      <c r="WWN174" s="359"/>
      <c r="WWO174" s="359"/>
      <c r="WWP174" s="359"/>
      <c r="WWQ174" s="359"/>
      <c r="WWR174" s="359"/>
      <c r="WWS174" s="359"/>
      <c r="WWT174" s="359"/>
      <c r="WWU174" s="359"/>
      <c r="WWV174" s="359"/>
      <c r="WWW174" s="359"/>
      <c r="WWX174" s="359"/>
      <c r="WWY174" s="359"/>
      <c r="WWZ174" s="359"/>
      <c r="WXA174" s="359"/>
      <c r="WXB174" s="359"/>
      <c r="WXC174" s="359"/>
      <c r="WXD174" s="359"/>
      <c r="WXE174" s="359"/>
      <c r="WXF174" s="359"/>
      <c r="WXG174" s="359"/>
      <c r="WXH174" s="359"/>
      <c r="WXI174" s="359"/>
      <c r="WXJ174" s="359"/>
      <c r="WXK174" s="359"/>
      <c r="WXL174" s="359"/>
      <c r="WXM174" s="359"/>
      <c r="WXN174" s="359"/>
      <c r="WXO174" s="359"/>
      <c r="WXP174" s="359"/>
      <c r="WXQ174" s="359"/>
      <c r="WXR174" s="359"/>
      <c r="WXS174" s="359"/>
      <c r="WXT174" s="359"/>
      <c r="WXU174" s="359"/>
      <c r="WXV174" s="359"/>
      <c r="WXW174" s="359"/>
      <c r="WXX174" s="359"/>
      <c r="WXY174" s="359"/>
      <c r="WXZ174" s="359"/>
      <c r="WYA174" s="359"/>
      <c r="WYB174" s="359"/>
      <c r="WYC174" s="359"/>
      <c r="WYD174" s="359"/>
      <c r="WYE174" s="359"/>
      <c r="WYF174" s="359"/>
      <c r="WYG174" s="359"/>
      <c r="WYH174" s="359"/>
      <c r="WYI174" s="359"/>
      <c r="WYJ174" s="359"/>
      <c r="WYK174" s="359"/>
      <c r="WYL174" s="359"/>
      <c r="WYM174" s="359"/>
      <c r="WYN174" s="359"/>
      <c r="WYO174" s="359"/>
      <c r="WYP174" s="359"/>
      <c r="WYQ174" s="359"/>
      <c r="WYR174" s="359"/>
      <c r="WYS174" s="359"/>
      <c r="WYT174" s="359"/>
      <c r="WYU174" s="359"/>
      <c r="WYV174" s="359"/>
      <c r="WYW174" s="359"/>
      <c r="WYX174" s="359"/>
      <c r="WYY174" s="359"/>
      <c r="WYZ174" s="359"/>
      <c r="WZA174" s="359"/>
      <c r="WZB174" s="359"/>
      <c r="WZC174" s="359"/>
      <c r="WZD174" s="359"/>
      <c r="WZE174" s="359"/>
      <c r="WZF174" s="359"/>
      <c r="WZG174" s="359"/>
      <c r="WZH174" s="359"/>
      <c r="WZI174" s="359"/>
      <c r="WZJ174" s="359"/>
      <c r="WZK174" s="359"/>
      <c r="WZL174" s="359"/>
      <c r="WZM174" s="359"/>
      <c r="WZN174" s="359"/>
      <c r="WZO174" s="359"/>
      <c r="WZP174" s="359"/>
      <c r="WZQ174" s="359"/>
      <c r="WZR174" s="359"/>
      <c r="WZS174" s="359"/>
      <c r="WZT174" s="359"/>
      <c r="WZU174" s="359"/>
      <c r="WZV174" s="359"/>
      <c r="WZW174" s="359"/>
      <c r="WZX174" s="359"/>
      <c r="WZY174" s="359"/>
      <c r="WZZ174" s="359"/>
      <c r="XAA174" s="359"/>
      <c r="XAB174" s="359"/>
      <c r="XAC174" s="359"/>
      <c r="XAD174" s="359"/>
      <c r="XAE174" s="359"/>
      <c r="XAF174" s="359"/>
      <c r="XAG174" s="359"/>
      <c r="XAH174" s="359"/>
      <c r="XAI174" s="359"/>
      <c r="XAJ174" s="359"/>
      <c r="XAK174" s="359"/>
      <c r="XAL174" s="359"/>
      <c r="XAM174" s="359"/>
      <c r="XAN174" s="359"/>
      <c r="XAO174" s="359"/>
      <c r="XAP174" s="359"/>
      <c r="XAQ174" s="359"/>
      <c r="XAR174" s="359"/>
      <c r="XAS174" s="359"/>
      <c r="XAT174" s="359"/>
      <c r="XAU174" s="359"/>
      <c r="XAV174" s="359"/>
      <c r="XAW174" s="359"/>
      <c r="XAX174" s="359"/>
      <c r="XAY174" s="359"/>
      <c r="XAZ174" s="359"/>
      <c r="XBA174" s="359"/>
      <c r="XBB174" s="359"/>
      <c r="XBC174" s="359"/>
      <c r="XBD174" s="359"/>
      <c r="XBE174" s="359"/>
      <c r="XBF174" s="359"/>
      <c r="XBG174" s="359"/>
      <c r="XBH174" s="359"/>
      <c r="XBI174" s="359"/>
      <c r="XBJ174" s="359"/>
      <c r="XBK174" s="359"/>
      <c r="XBL174" s="359"/>
      <c r="XBM174" s="359"/>
      <c r="XBN174" s="359"/>
      <c r="XBO174" s="359"/>
      <c r="XBP174" s="359"/>
      <c r="XBQ174" s="359"/>
      <c r="XBR174" s="359"/>
      <c r="XBS174" s="359"/>
      <c r="XBT174" s="359"/>
      <c r="XBU174" s="359"/>
      <c r="XBV174" s="359"/>
      <c r="XBW174" s="359"/>
      <c r="XBX174" s="359"/>
      <c r="XBY174" s="359"/>
      <c r="XBZ174" s="359"/>
      <c r="XCA174" s="359"/>
      <c r="XCB174" s="359"/>
      <c r="XCC174" s="359"/>
      <c r="XCD174" s="359"/>
      <c r="XCE174" s="359"/>
      <c r="XCF174" s="359"/>
      <c r="XCG174" s="359"/>
      <c r="XCH174" s="359"/>
      <c r="XCI174" s="359"/>
      <c r="XCJ174" s="359"/>
      <c r="XCK174" s="359"/>
      <c r="XCL174" s="359"/>
      <c r="XCM174" s="359"/>
      <c r="XCN174" s="359"/>
      <c r="XCO174" s="359"/>
      <c r="XCP174" s="359"/>
      <c r="XCQ174" s="359"/>
      <c r="XCR174" s="359"/>
      <c r="XCS174" s="359"/>
      <c r="XCT174" s="359"/>
      <c r="XCU174" s="359"/>
      <c r="XCV174" s="359"/>
      <c r="XCW174" s="359"/>
      <c r="XCX174" s="359"/>
      <c r="XCY174" s="359"/>
      <c r="XCZ174" s="359"/>
      <c r="XDA174" s="359"/>
      <c r="XDB174" s="359"/>
      <c r="XDC174" s="359"/>
      <c r="XDD174" s="359"/>
      <c r="XDE174" s="359"/>
      <c r="XDF174" s="359"/>
      <c r="XDG174" s="359"/>
      <c r="XDH174" s="359"/>
      <c r="XDI174" s="359"/>
      <c r="XDJ174" s="359"/>
      <c r="XDK174" s="359"/>
      <c r="XDL174" s="359"/>
      <c r="XDM174" s="359"/>
      <c r="XDN174" s="359"/>
      <c r="XDO174" s="359"/>
      <c r="XDP174" s="359"/>
      <c r="XDQ174" s="359"/>
      <c r="XDR174" s="359"/>
      <c r="XDS174" s="359"/>
      <c r="XDT174" s="359"/>
      <c r="XDU174" s="359"/>
      <c r="XDV174" s="359"/>
      <c r="XDW174" s="359"/>
      <c r="XDX174" s="359"/>
      <c r="XDY174" s="359"/>
      <c r="XDZ174" s="359"/>
      <c r="XEA174" s="359"/>
      <c r="XEB174" s="359"/>
      <c r="XEC174" s="359"/>
      <c r="XED174" s="359"/>
      <c r="XEE174" s="359"/>
      <c r="XEF174" s="359"/>
      <c r="XEG174" s="359"/>
      <c r="XEH174" s="359"/>
      <c r="XEI174" s="359"/>
      <c r="XEJ174" s="359"/>
      <c r="XEK174" s="359"/>
      <c r="XEL174" s="359"/>
      <c r="XEM174" s="359"/>
      <c r="XEN174" s="359"/>
      <c r="XEO174" s="359"/>
      <c r="XEP174" s="359"/>
      <c r="XEQ174" s="359"/>
      <c r="XER174" s="359"/>
      <c r="XES174" s="359"/>
      <c r="XET174" s="359"/>
      <c r="XEU174" s="359"/>
      <c r="XEV174" s="359"/>
      <c r="XEW174" s="359"/>
      <c r="XEX174" s="359"/>
      <c r="XEY174" s="359"/>
      <c r="XEZ174" s="359"/>
      <c r="XFA174" s="359"/>
      <c r="XFB174" s="359"/>
      <c r="XFC174" s="359"/>
      <c r="XFD174" s="359"/>
    </row>
    <row r="175" spans="1:6 16135:16384" ht="48">
      <c r="A175" s="390">
        <v>61</v>
      </c>
      <c r="B175" s="391" t="s">
        <v>808</v>
      </c>
      <c r="C175" s="375" t="s">
        <v>22</v>
      </c>
      <c r="D175" s="392">
        <v>1</v>
      </c>
      <c r="E175" s="384">
        <v>0</v>
      </c>
      <c r="F175" s="385">
        <f>D175*E175</f>
        <v>0</v>
      </c>
    </row>
    <row r="176" spans="1:6 16135:16384" s="398" customFormat="1" ht="5" customHeight="1">
      <c r="A176" s="399"/>
      <c r="B176" s="400"/>
      <c r="C176" s="401"/>
      <c r="D176" s="402"/>
      <c r="E176" s="403"/>
      <c r="F176" s="404"/>
      <c r="WVO176" s="359"/>
      <c r="WVP176" s="359"/>
      <c r="WVQ176" s="359"/>
      <c r="WVR176" s="359"/>
      <c r="WVS176" s="359"/>
      <c r="WVT176" s="359"/>
      <c r="WVU176" s="359"/>
      <c r="WVV176" s="359"/>
      <c r="WVW176" s="359"/>
      <c r="WVX176" s="359"/>
      <c r="WVY176" s="359"/>
      <c r="WVZ176" s="359"/>
      <c r="WWA176" s="359"/>
      <c r="WWB176" s="359"/>
      <c r="WWC176" s="359"/>
      <c r="WWD176" s="359"/>
      <c r="WWE176" s="359"/>
      <c r="WWF176" s="359"/>
      <c r="WWG176" s="359"/>
      <c r="WWH176" s="359"/>
      <c r="WWI176" s="359"/>
      <c r="WWJ176" s="359"/>
      <c r="WWK176" s="359"/>
      <c r="WWL176" s="359"/>
      <c r="WWM176" s="359"/>
      <c r="WWN176" s="359"/>
      <c r="WWO176" s="359"/>
      <c r="WWP176" s="359"/>
      <c r="WWQ176" s="359"/>
      <c r="WWR176" s="359"/>
      <c r="WWS176" s="359"/>
      <c r="WWT176" s="359"/>
      <c r="WWU176" s="359"/>
      <c r="WWV176" s="359"/>
      <c r="WWW176" s="359"/>
      <c r="WWX176" s="359"/>
      <c r="WWY176" s="359"/>
      <c r="WWZ176" s="359"/>
      <c r="WXA176" s="359"/>
      <c r="WXB176" s="359"/>
      <c r="WXC176" s="359"/>
      <c r="WXD176" s="359"/>
      <c r="WXE176" s="359"/>
      <c r="WXF176" s="359"/>
      <c r="WXG176" s="359"/>
      <c r="WXH176" s="359"/>
      <c r="WXI176" s="359"/>
      <c r="WXJ176" s="359"/>
      <c r="WXK176" s="359"/>
      <c r="WXL176" s="359"/>
      <c r="WXM176" s="359"/>
      <c r="WXN176" s="359"/>
      <c r="WXO176" s="359"/>
      <c r="WXP176" s="359"/>
      <c r="WXQ176" s="359"/>
      <c r="WXR176" s="359"/>
      <c r="WXS176" s="359"/>
      <c r="WXT176" s="359"/>
      <c r="WXU176" s="359"/>
      <c r="WXV176" s="359"/>
      <c r="WXW176" s="359"/>
      <c r="WXX176" s="359"/>
      <c r="WXY176" s="359"/>
      <c r="WXZ176" s="359"/>
      <c r="WYA176" s="359"/>
      <c r="WYB176" s="359"/>
      <c r="WYC176" s="359"/>
      <c r="WYD176" s="359"/>
      <c r="WYE176" s="359"/>
      <c r="WYF176" s="359"/>
      <c r="WYG176" s="359"/>
      <c r="WYH176" s="359"/>
      <c r="WYI176" s="359"/>
      <c r="WYJ176" s="359"/>
      <c r="WYK176" s="359"/>
      <c r="WYL176" s="359"/>
      <c r="WYM176" s="359"/>
      <c r="WYN176" s="359"/>
      <c r="WYO176" s="359"/>
      <c r="WYP176" s="359"/>
      <c r="WYQ176" s="359"/>
      <c r="WYR176" s="359"/>
      <c r="WYS176" s="359"/>
      <c r="WYT176" s="359"/>
      <c r="WYU176" s="359"/>
      <c r="WYV176" s="359"/>
      <c r="WYW176" s="359"/>
      <c r="WYX176" s="359"/>
      <c r="WYY176" s="359"/>
      <c r="WYZ176" s="359"/>
      <c r="WZA176" s="359"/>
      <c r="WZB176" s="359"/>
      <c r="WZC176" s="359"/>
      <c r="WZD176" s="359"/>
      <c r="WZE176" s="359"/>
      <c r="WZF176" s="359"/>
      <c r="WZG176" s="359"/>
      <c r="WZH176" s="359"/>
      <c r="WZI176" s="359"/>
      <c r="WZJ176" s="359"/>
      <c r="WZK176" s="359"/>
      <c r="WZL176" s="359"/>
      <c r="WZM176" s="359"/>
      <c r="WZN176" s="359"/>
      <c r="WZO176" s="359"/>
      <c r="WZP176" s="359"/>
      <c r="WZQ176" s="359"/>
      <c r="WZR176" s="359"/>
      <c r="WZS176" s="359"/>
      <c r="WZT176" s="359"/>
      <c r="WZU176" s="359"/>
      <c r="WZV176" s="359"/>
      <c r="WZW176" s="359"/>
      <c r="WZX176" s="359"/>
      <c r="WZY176" s="359"/>
      <c r="WZZ176" s="359"/>
      <c r="XAA176" s="359"/>
      <c r="XAB176" s="359"/>
      <c r="XAC176" s="359"/>
      <c r="XAD176" s="359"/>
      <c r="XAE176" s="359"/>
      <c r="XAF176" s="359"/>
      <c r="XAG176" s="359"/>
      <c r="XAH176" s="359"/>
      <c r="XAI176" s="359"/>
      <c r="XAJ176" s="359"/>
      <c r="XAK176" s="359"/>
      <c r="XAL176" s="359"/>
      <c r="XAM176" s="359"/>
      <c r="XAN176" s="359"/>
      <c r="XAO176" s="359"/>
      <c r="XAP176" s="359"/>
      <c r="XAQ176" s="359"/>
      <c r="XAR176" s="359"/>
      <c r="XAS176" s="359"/>
      <c r="XAT176" s="359"/>
      <c r="XAU176" s="359"/>
      <c r="XAV176" s="359"/>
      <c r="XAW176" s="359"/>
      <c r="XAX176" s="359"/>
      <c r="XAY176" s="359"/>
      <c r="XAZ176" s="359"/>
      <c r="XBA176" s="359"/>
      <c r="XBB176" s="359"/>
      <c r="XBC176" s="359"/>
      <c r="XBD176" s="359"/>
      <c r="XBE176" s="359"/>
      <c r="XBF176" s="359"/>
      <c r="XBG176" s="359"/>
      <c r="XBH176" s="359"/>
      <c r="XBI176" s="359"/>
      <c r="XBJ176" s="359"/>
      <c r="XBK176" s="359"/>
      <c r="XBL176" s="359"/>
      <c r="XBM176" s="359"/>
      <c r="XBN176" s="359"/>
      <c r="XBO176" s="359"/>
      <c r="XBP176" s="359"/>
      <c r="XBQ176" s="359"/>
      <c r="XBR176" s="359"/>
      <c r="XBS176" s="359"/>
      <c r="XBT176" s="359"/>
      <c r="XBU176" s="359"/>
      <c r="XBV176" s="359"/>
      <c r="XBW176" s="359"/>
      <c r="XBX176" s="359"/>
      <c r="XBY176" s="359"/>
      <c r="XBZ176" s="359"/>
      <c r="XCA176" s="359"/>
      <c r="XCB176" s="359"/>
      <c r="XCC176" s="359"/>
      <c r="XCD176" s="359"/>
      <c r="XCE176" s="359"/>
      <c r="XCF176" s="359"/>
      <c r="XCG176" s="359"/>
      <c r="XCH176" s="359"/>
      <c r="XCI176" s="359"/>
      <c r="XCJ176" s="359"/>
      <c r="XCK176" s="359"/>
      <c r="XCL176" s="359"/>
      <c r="XCM176" s="359"/>
      <c r="XCN176" s="359"/>
      <c r="XCO176" s="359"/>
      <c r="XCP176" s="359"/>
      <c r="XCQ176" s="359"/>
      <c r="XCR176" s="359"/>
      <c r="XCS176" s="359"/>
      <c r="XCT176" s="359"/>
      <c r="XCU176" s="359"/>
      <c r="XCV176" s="359"/>
      <c r="XCW176" s="359"/>
      <c r="XCX176" s="359"/>
      <c r="XCY176" s="359"/>
      <c r="XCZ176" s="359"/>
      <c r="XDA176" s="359"/>
      <c r="XDB176" s="359"/>
      <c r="XDC176" s="359"/>
      <c r="XDD176" s="359"/>
      <c r="XDE176" s="359"/>
      <c r="XDF176" s="359"/>
      <c r="XDG176" s="359"/>
      <c r="XDH176" s="359"/>
      <c r="XDI176" s="359"/>
      <c r="XDJ176" s="359"/>
      <c r="XDK176" s="359"/>
      <c r="XDL176" s="359"/>
      <c r="XDM176" s="359"/>
      <c r="XDN176" s="359"/>
      <c r="XDO176" s="359"/>
      <c r="XDP176" s="359"/>
      <c r="XDQ176" s="359"/>
      <c r="XDR176" s="359"/>
      <c r="XDS176" s="359"/>
      <c r="XDT176" s="359"/>
      <c r="XDU176" s="359"/>
      <c r="XDV176" s="359"/>
      <c r="XDW176" s="359"/>
      <c r="XDX176" s="359"/>
      <c r="XDY176" s="359"/>
      <c r="XDZ176" s="359"/>
      <c r="XEA176" s="359"/>
      <c r="XEB176" s="359"/>
      <c r="XEC176" s="359"/>
      <c r="XED176" s="359"/>
      <c r="XEE176" s="359"/>
      <c r="XEF176" s="359"/>
      <c r="XEG176" s="359"/>
      <c r="XEH176" s="359"/>
      <c r="XEI176" s="359"/>
      <c r="XEJ176" s="359"/>
      <c r="XEK176" s="359"/>
      <c r="XEL176" s="359"/>
      <c r="XEM176" s="359"/>
      <c r="XEN176" s="359"/>
      <c r="XEO176" s="359"/>
      <c r="XEP176" s="359"/>
      <c r="XEQ176" s="359"/>
      <c r="XER176" s="359"/>
      <c r="XES176" s="359"/>
      <c r="XET176" s="359"/>
      <c r="XEU176" s="359"/>
      <c r="XEV176" s="359"/>
      <c r="XEW176" s="359"/>
      <c r="XEX176" s="359"/>
      <c r="XEY176" s="359"/>
      <c r="XEZ176" s="359"/>
      <c r="XFA176" s="359"/>
      <c r="XFB176" s="359"/>
      <c r="XFC176" s="359"/>
      <c r="XFD176" s="359"/>
    </row>
    <row r="177" spans="1:6 16135:16384" ht="66" customHeight="1">
      <c r="A177" s="390">
        <v>62</v>
      </c>
      <c r="B177" s="391" t="s">
        <v>809</v>
      </c>
      <c r="C177" s="375" t="s">
        <v>22</v>
      </c>
      <c r="D177" s="392">
        <v>1</v>
      </c>
      <c r="E177" s="384">
        <v>0</v>
      </c>
      <c r="F177" s="385">
        <f>D177*E177</f>
        <v>0</v>
      </c>
    </row>
    <row r="178" spans="1:6 16135:16384" s="398" customFormat="1" ht="5" customHeight="1">
      <c r="A178" s="399"/>
      <c r="B178" s="400"/>
      <c r="C178" s="401"/>
      <c r="D178" s="402"/>
      <c r="E178" s="403"/>
      <c r="F178" s="404"/>
      <c r="WVO178" s="359"/>
      <c r="WVP178" s="359"/>
      <c r="WVQ178" s="359"/>
      <c r="WVR178" s="359"/>
      <c r="WVS178" s="359"/>
      <c r="WVT178" s="359"/>
      <c r="WVU178" s="359"/>
      <c r="WVV178" s="359"/>
      <c r="WVW178" s="359"/>
      <c r="WVX178" s="359"/>
      <c r="WVY178" s="359"/>
      <c r="WVZ178" s="359"/>
      <c r="WWA178" s="359"/>
      <c r="WWB178" s="359"/>
      <c r="WWC178" s="359"/>
      <c r="WWD178" s="359"/>
      <c r="WWE178" s="359"/>
      <c r="WWF178" s="359"/>
      <c r="WWG178" s="359"/>
      <c r="WWH178" s="359"/>
      <c r="WWI178" s="359"/>
      <c r="WWJ178" s="359"/>
      <c r="WWK178" s="359"/>
      <c r="WWL178" s="359"/>
      <c r="WWM178" s="359"/>
      <c r="WWN178" s="359"/>
      <c r="WWO178" s="359"/>
      <c r="WWP178" s="359"/>
      <c r="WWQ178" s="359"/>
      <c r="WWR178" s="359"/>
      <c r="WWS178" s="359"/>
      <c r="WWT178" s="359"/>
      <c r="WWU178" s="359"/>
      <c r="WWV178" s="359"/>
      <c r="WWW178" s="359"/>
      <c r="WWX178" s="359"/>
      <c r="WWY178" s="359"/>
      <c r="WWZ178" s="359"/>
      <c r="WXA178" s="359"/>
      <c r="WXB178" s="359"/>
      <c r="WXC178" s="359"/>
      <c r="WXD178" s="359"/>
      <c r="WXE178" s="359"/>
      <c r="WXF178" s="359"/>
      <c r="WXG178" s="359"/>
      <c r="WXH178" s="359"/>
      <c r="WXI178" s="359"/>
      <c r="WXJ178" s="359"/>
      <c r="WXK178" s="359"/>
      <c r="WXL178" s="359"/>
      <c r="WXM178" s="359"/>
      <c r="WXN178" s="359"/>
      <c r="WXO178" s="359"/>
      <c r="WXP178" s="359"/>
      <c r="WXQ178" s="359"/>
      <c r="WXR178" s="359"/>
      <c r="WXS178" s="359"/>
      <c r="WXT178" s="359"/>
      <c r="WXU178" s="359"/>
      <c r="WXV178" s="359"/>
      <c r="WXW178" s="359"/>
      <c r="WXX178" s="359"/>
      <c r="WXY178" s="359"/>
      <c r="WXZ178" s="359"/>
      <c r="WYA178" s="359"/>
      <c r="WYB178" s="359"/>
      <c r="WYC178" s="359"/>
      <c r="WYD178" s="359"/>
      <c r="WYE178" s="359"/>
      <c r="WYF178" s="359"/>
      <c r="WYG178" s="359"/>
      <c r="WYH178" s="359"/>
      <c r="WYI178" s="359"/>
      <c r="WYJ178" s="359"/>
      <c r="WYK178" s="359"/>
      <c r="WYL178" s="359"/>
      <c r="WYM178" s="359"/>
      <c r="WYN178" s="359"/>
      <c r="WYO178" s="359"/>
      <c r="WYP178" s="359"/>
      <c r="WYQ178" s="359"/>
      <c r="WYR178" s="359"/>
      <c r="WYS178" s="359"/>
      <c r="WYT178" s="359"/>
      <c r="WYU178" s="359"/>
      <c r="WYV178" s="359"/>
      <c r="WYW178" s="359"/>
      <c r="WYX178" s="359"/>
      <c r="WYY178" s="359"/>
      <c r="WYZ178" s="359"/>
      <c r="WZA178" s="359"/>
      <c r="WZB178" s="359"/>
      <c r="WZC178" s="359"/>
      <c r="WZD178" s="359"/>
      <c r="WZE178" s="359"/>
      <c r="WZF178" s="359"/>
      <c r="WZG178" s="359"/>
      <c r="WZH178" s="359"/>
      <c r="WZI178" s="359"/>
      <c r="WZJ178" s="359"/>
      <c r="WZK178" s="359"/>
      <c r="WZL178" s="359"/>
      <c r="WZM178" s="359"/>
      <c r="WZN178" s="359"/>
      <c r="WZO178" s="359"/>
      <c r="WZP178" s="359"/>
      <c r="WZQ178" s="359"/>
      <c r="WZR178" s="359"/>
      <c r="WZS178" s="359"/>
      <c r="WZT178" s="359"/>
      <c r="WZU178" s="359"/>
      <c r="WZV178" s="359"/>
      <c r="WZW178" s="359"/>
      <c r="WZX178" s="359"/>
      <c r="WZY178" s="359"/>
      <c r="WZZ178" s="359"/>
      <c r="XAA178" s="359"/>
      <c r="XAB178" s="359"/>
      <c r="XAC178" s="359"/>
      <c r="XAD178" s="359"/>
      <c r="XAE178" s="359"/>
      <c r="XAF178" s="359"/>
      <c r="XAG178" s="359"/>
      <c r="XAH178" s="359"/>
      <c r="XAI178" s="359"/>
      <c r="XAJ178" s="359"/>
      <c r="XAK178" s="359"/>
      <c r="XAL178" s="359"/>
      <c r="XAM178" s="359"/>
      <c r="XAN178" s="359"/>
      <c r="XAO178" s="359"/>
      <c r="XAP178" s="359"/>
      <c r="XAQ178" s="359"/>
      <c r="XAR178" s="359"/>
      <c r="XAS178" s="359"/>
      <c r="XAT178" s="359"/>
      <c r="XAU178" s="359"/>
      <c r="XAV178" s="359"/>
      <c r="XAW178" s="359"/>
      <c r="XAX178" s="359"/>
      <c r="XAY178" s="359"/>
      <c r="XAZ178" s="359"/>
      <c r="XBA178" s="359"/>
      <c r="XBB178" s="359"/>
      <c r="XBC178" s="359"/>
      <c r="XBD178" s="359"/>
      <c r="XBE178" s="359"/>
      <c r="XBF178" s="359"/>
      <c r="XBG178" s="359"/>
      <c r="XBH178" s="359"/>
      <c r="XBI178" s="359"/>
      <c r="XBJ178" s="359"/>
      <c r="XBK178" s="359"/>
      <c r="XBL178" s="359"/>
      <c r="XBM178" s="359"/>
      <c r="XBN178" s="359"/>
      <c r="XBO178" s="359"/>
      <c r="XBP178" s="359"/>
      <c r="XBQ178" s="359"/>
      <c r="XBR178" s="359"/>
      <c r="XBS178" s="359"/>
      <c r="XBT178" s="359"/>
      <c r="XBU178" s="359"/>
      <c r="XBV178" s="359"/>
      <c r="XBW178" s="359"/>
      <c r="XBX178" s="359"/>
      <c r="XBY178" s="359"/>
      <c r="XBZ178" s="359"/>
      <c r="XCA178" s="359"/>
      <c r="XCB178" s="359"/>
      <c r="XCC178" s="359"/>
      <c r="XCD178" s="359"/>
      <c r="XCE178" s="359"/>
      <c r="XCF178" s="359"/>
      <c r="XCG178" s="359"/>
      <c r="XCH178" s="359"/>
      <c r="XCI178" s="359"/>
      <c r="XCJ178" s="359"/>
      <c r="XCK178" s="359"/>
      <c r="XCL178" s="359"/>
      <c r="XCM178" s="359"/>
      <c r="XCN178" s="359"/>
      <c r="XCO178" s="359"/>
      <c r="XCP178" s="359"/>
      <c r="XCQ178" s="359"/>
      <c r="XCR178" s="359"/>
      <c r="XCS178" s="359"/>
      <c r="XCT178" s="359"/>
      <c r="XCU178" s="359"/>
      <c r="XCV178" s="359"/>
      <c r="XCW178" s="359"/>
      <c r="XCX178" s="359"/>
      <c r="XCY178" s="359"/>
      <c r="XCZ178" s="359"/>
      <c r="XDA178" s="359"/>
      <c r="XDB178" s="359"/>
      <c r="XDC178" s="359"/>
      <c r="XDD178" s="359"/>
      <c r="XDE178" s="359"/>
      <c r="XDF178" s="359"/>
      <c r="XDG178" s="359"/>
      <c r="XDH178" s="359"/>
      <c r="XDI178" s="359"/>
      <c r="XDJ178" s="359"/>
      <c r="XDK178" s="359"/>
      <c r="XDL178" s="359"/>
      <c r="XDM178" s="359"/>
      <c r="XDN178" s="359"/>
      <c r="XDO178" s="359"/>
      <c r="XDP178" s="359"/>
      <c r="XDQ178" s="359"/>
      <c r="XDR178" s="359"/>
      <c r="XDS178" s="359"/>
      <c r="XDT178" s="359"/>
      <c r="XDU178" s="359"/>
      <c r="XDV178" s="359"/>
      <c r="XDW178" s="359"/>
      <c r="XDX178" s="359"/>
      <c r="XDY178" s="359"/>
      <c r="XDZ178" s="359"/>
      <c r="XEA178" s="359"/>
      <c r="XEB178" s="359"/>
      <c r="XEC178" s="359"/>
      <c r="XED178" s="359"/>
      <c r="XEE178" s="359"/>
      <c r="XEF178" s="359"/>
      <c r="XEG178" s="359"/>
      <c r="XEH178" s="359"/>
      <c r="XEI178" s="359"/>
      <c r="XEJ178" s="359"/>
      <c r="XEK178" s="359"/>
      <c r="XEL178" s="359"/>
      <c r="XEM178" s="359"/>
      <c r="XEN178" s="359"/>
      <c r="XEO178" s="359"/>
      <c r="XEP178" s="359"/>
      <c r="XEQ178" s="359"/>
      <c r="XER178" s="359"/>
      <c r="XES178" s="359"/>
      <c r="XET178" s="359"/>
      <c r="XEU178" s="359"/>
      <c r="XEV178" s="359"/>
      <c r="XEW178" s="359"/>
      <c r="XEX178" s="359"/>
      <c r="XEY178" s="359"/>
      <c r="XEZ178" s="359"/>
      <c r="XFA178" s="359"/>
      <c r="XFB178" s="359"/>
      <c r="XFC178" s="359"/>
      <c r="XFD178" s="359"/>
    </row>
    <row r="179" spans="1:6 16135:16384" ht="64">
      <c r="A179" s="390">
        <v>63</v>
      </c>
      <c r="B179" s="391" t="s">
        <v>810</v>
      </c>
      <c r="C179" s="375" t="s">
        <v>22</v>
      </c>
      <c r="D179" s="392">
        <v>1</v>
      </c>
      <c r="E179" s="384">
        <v>0</v>
      </c>
      <c r="F179" s="385">
        <f>D179*E179</f>
        <v>0</v>
      </c>
    </row>
    <row r="180" spans="1:6 16135:16384" s="398" customFormat="1" ht="5" customHeight="1">
      <c r="A180" s="399"/>
      <c r="B180" s="400"/>
      <c r="C180" s="401"/>
      <c r="D180" s="402"/>
      <c r="E180" s="403"/>
      <c r="F180" s="404"/>
      <c r="WVO180" s="359"/>
      <c r="WVP180" s="359"/>
      <c r="WVQ180" s="359"/>
      <c r="WVR180" s="359"/>
      <c r="WVS180" s="359"/>
      <c r="WVT180" s="359"/>
      <c r="WVU180" s="359"/>
      <c r="WVV180" s="359"/>
      <c r="WVW180" s="359"/>
      <c r="WVX180" s="359"/>
      <c r="WVY180" s="359"/>
      <c r="WVZ180" s="359"/>
      <c r="WWA180" s="359"/>
      <c r="WWB180" s="359"/>
      <c r="WWC180" s="359"/>
      <c r="WWD180" s="359"/>
      <c r="WWE180" s="359"/>
      <c r="WWF180" s="359"/>
      <c r="WWG180" s="359"/>
      <c r="WWH180" s="359"/>
      <c r="WWI180" s="359"/>
      <c r="WWJ180" s="359"/>
      <c r="WWK180" s="359"/>
      <c r="WWL180" s="359"/>
      <c r="WWM180" s="359"/>
      <c r="WWN180" s="359"/>
      <c r="WWO180" s="359"/>
      <c r="WWP180" s="359"/>
      <c r="WWQ180" s="359"/>
      <c r="WWR180" s="359"/>
      <c r="WWS180" s="359"/>
      <c r="WWT180" s="359"/>
      <c r="WWU180" s="359"/>
      <c r="WWV180" s="359"/>
      <c r="WWW180" s="359"/>
      <c r="WWX180" s="359"/>
      <c r="WWY180" s="359"/>
      <c r="WWZ180" s="359"/>
      <c r="WXA180" s="359"/>
      <c r="WXB180" s="359"/>
      <c r="WXC180" s="359"/>
      <c r="WXD180" s="359"/>
      <c r="WXE180" s="359"/>
      <c r="WXF180" s="359"/>
      <c r="WXG180" s="359"/>
      <c r="WXH180" s="359"/>
      <c r="WXI180" s="359"/>
      <c r="WXJ180" s="359"/>
      <c r="WXK180" s="359"/>
      <c r="WXL180" s="359"/>
      <c r="WXM180" s="359"/>
      <c r="WXN180" s="359"/>
      <c r="WXO180" s="359"/>
      <c r="WXP180" s="359"/>
      <c r="WXQ180" s="359"/>
      <c r="WXR180" s="359"/>
      <c r="WXS180" s="359"/>
      <c r="WXT180" s="359"/>
      <c r="WXU180" s="359"/>
      <c r="WXV180" s="359"/>
      <c r="WXW180" s="359"/>
      <c r="WXX180" s="359"/>
      <c r="WXY180" s="359"/>
      <c r="WXZ180" s="359"/>
      <c r="WYA180" s="359"/>
      <c r="WYB180" s="359"/>
      <c r="WYC180" s="359"/>
      <c r="WYD180" s="359"/>
      <c r="WYE180" s="359"/>
      <c r="WYF180" s="359"/>
      <c r="WYG180" s="359"/>
      <c r="WYH180" s="359"/>
      <c r="WYI180" s="359"/>
      <c r="WYJ180" s="359"/>
      <c r="WYK180" s="359"/>
      <c r="WYL180" s="359"/>
      <c r="WYM180" s="359"/>
      <c r="WYN180" s="359"/>
      <c r="WYO180" s="359"/>
      <c r="WYP180" s="359"/>
      <c r="WYQ180" s="359"/>
      <c r="WYR180" s="359"/>
      <c r="WYS180" s="359"/>
      <c r="WYT180" s="359"/>
      <c r="WYU180" s="359"/>
      <c r="WYV180" s="359"/>
      <c r="WYW180" s="359"/>
      <c r="WYX180" s="359"/>
      <c r="WYY180" s="359"/>
      <c r="WYZ180" s="359"/>
      <c r="WZA180" s="359"/>
      <c r="WZB180" s="359"/>
      <c r="WZC180" s="359"/>
      <c r="WZD180" s="359"/>
      <c r="WZE180" s="359"/>
      <c r="WZF180" s="359"/>
      <c r="WZG180" s="359"/>
      <c r="WZH180" s="359"/>
      <c r="WZI180" s="359"/>
      <c r="WZJ180" s="359"/>
      <c r="WZK180" s="359"/>
      <c r="WZL180" s="359"/>
      <c r="WZM180" s="359"/>
      <c r="WZN180" s="359"/>
      <c r="WZO180" s="359"/>
      <c r="WZP180" s="359"/>
      <c r="WZQ180" s="359"/>
      <c r="WZR180" s="359"/>
      <c r="WZS180" s="359"/>
      <c r="WZT180" s="359"/>
      <c r="WZU180" s="359"/>
      <c r="WZV180" s="359"/>
      <c r="WZW180" s="359"/>
      <c r="WZX180" s="359"/>
      <c r="WZY180" s="359"/>
      <c r="WZZ180" s="359"/>
      <c r="XAA180" s="359"/>
      <c r="XAB180" s="359"/>
      <c r="XAC180" s="359"/>
      <c r="XAD180" s="359"/>
      <c r="XAE180" s="359"/>
      <c r="XAF180" s="359"/>
      <c r="XAG180" s="359"/>
      <c r="XAH180" s="359"/>
      <c r="XAI180" s="359"/>
      <c r="XAJ180" s="359"/>
      <c r="XAK180" s="359"/>
      <c r="XAL180" s="359"/>
      <c r="XAM180" s="359"/>
      <c r="XAN180" s="359"/>
      <c r="XAO180" s="359"/>
      <c r="XAP180" s="359"/>
      <c r="XAQ180" s="359"/>
      <c r="XAR180" s="359"/>
      <c r="XAS180" s="359"/>
      <c r="XAT180" s="359"/>
      <c r="XAU180" s="359"/>
      <c r="XAV180" s="359"/>
      <c r="XAW180" s="359"/>
      <c r="XAX180" s="359"/>
      <c r="XAY180" s="359"/>
      <c r="XAZ180" s="359"/>
      <c r="XBA180" s="359"/>
      <c r="XBB180" s="359"/>
      <c r="XBC180" s="359"/>
      <c r="XBD180" s="359"/>
      <c r="XBE180" s="359"/>
      <c r="XBF180" s="359"/>
      <c r="XBG180" s="359"/>
      <c r="XBH180" s="359"/>
      <c r="XBI180" s="359"/>
      <c r="XBJ180" s="359"/>
      <c r="XBK180" s="359"/>
      <c r="XBL180" s="359"/>
      <c r="XBM180" s="359"/>
      <c r="XBN180" s="359"/>
      <c r="XBO180" s="359"/>
      <c r="XBP180" s="359"/>
      <c r="XBQ180" s="359"/>
      <c r="XBR180" s="359"/>
      <c r="XBS180" s="359"/>
      <c r="XBT180" s="359"/>
      <c r="XBU180" s="359"/>
      <c r="XBV180" s="359"/>
      <c r="XBW180" s="359"/>
      <c r="XBX180" s="359"/>
      <c r="XBY180" s="359"/>
      <c r="XBZ180" s="359"/>
      <c r="XCA180" s="359"/>
      <c r="XCB180" s="359"/>
      <c r="XCC180" s="359"/>
      <c r="XCD180" s="359"/>
      <c r="XCE180" s="359"/>
      <c r="XCF180" s="359"/>
      <c r="XCG180" s="359"/>
      <c r="XCH180" s="359"/>
      <c r="XCI180" s="359"/>
      <c r="XCJ180" s="359"/>
      <c r="XCK180" s="359"/>
      <c r="XCL180" s="359"/>
      <c r="XCM180" s="359"/>
      <c r="XCN180" s="359"/>
      <c r="XCO180" s="359"/>
      <c r="XCP180" s="359"/>
      <c r="XCQ180" s="359"/>
      <c r="XCR180" s="359"/>
      <c r="XCS180" s="359"/>
      <c r="XCT180" s="359"/>
      <c r="XCU180" s="359"/>
      <c r="XCV180" s="359"/>
      <c r="XCW180" s="359"/>
      <c r="XCX180" s="359"/>
      <c r="XCY180" s="359"/>
      <c r="XCZ180" s="359"/>
      <c r="XDA180" s="359"/>
      <c r="XDB180" s="359"/>
      <c r="XDC180" s="359"/>
      <c r="XDD180" s="359"/>
      <c r="XDE180" s="359"/>
      <c r="XDF180" s="359"/>
      <c r="XDG180" s="359"/>
      <c r="XDH180" s="359"/>
      <c r="XDI180" s="359"/>
      <c r="XDJ180" s="359"/>
      <c r="XDK180" s="359"/>
      <c r="XDL180" s="359"/>
      <c r="XDM180" s="359"/>
      <c r="XDN180" s="359"/>
      <c r="XDO180" s="359"/>
      <c r="XDP180" s="359"/>
      <c r="XDQ180" s="359"/>
      <c r="XDR180" s="359"/>
      <c r="XDS180" s="359"/>
      <c r="XDT180" s="359"/>
      <c r="XDU180" s="359"/>
      <c r="XDV180" s="359"/>
      <c r="XDW180" s="359"/>
      <c r="XDX180" s="359"/>
      <c r="XDY180" s="359"/>
      <c r="XDZ180" s="359"/>
      <c r="XEA180" s="359"/>
      <c r="XEB180" s="359"/>
      <c r="XEC180" s="359"/>
      <c r="XED180" s="359"/>
      <c r="XEE180" s="359"/>
      <c r="XEF180" s="359"/>
      <c r="XEG180" s="359"/>
      <c r="XEH180" s="359"/>
      <c r="XEI180" s="359"/>
      <c r="XEJ180" s="359"/>
      <c r="XEK180" s="359"/>
      <c r="XEL180" s="359"/>
      <c r="XEM180" s="359"/>
      <c r="XEN180" s="359"/>
      <c r="XEO180" s="359"/>
      <c r="XEP180" s="359"/>
      <c r="XEQ180" s="359"/>
      <c r="XER180" s="359"/>
      <c r="XES180" s="359"/>
      <c r="XET180" s="359"/>
      <c r="XEU180" s="359"/>
      <c r="XEV180" s="359"/>
      <c r="XEW180" s="359"/>
      <c r="XEX180" s="359"/>
      <c r="XEY180" s="359"/>
      <c r="XEZ180" s="359"/>
      <c r="XFA180" s="359"/>
      <c r="XFB180" s="359"/>
      <c r="XFC180" s="359"/>
      <c r="XFD180" s="359"/>
    </row>
    <row r="181" spans="1:6 16135:16384" ht="96">
      <c r="A181" s="390">
        <v>64</v>
      </c>
      <c r="B181" s="391" t="s">
        <v>811</v>
      </c>
      <c r="C181" s="375" t="s">
        <v>22</v>
      </c>
      <c r="D181" s="392">
        <v>1</v>
      </c>
      <c r="E181" s="384">
        <v>0</v>
      </c>
      <c r="F181" s="385">
        <f>D181*E181</f>
        <v>0</v>
      </c>
    </row>
    <row r="182" spans="1:6 16135:16384" s="398" customFormat="1" ht="5" customHeight="1">
      <c r="A182" s="399"/>
      <c r="B182" s="400"/>
      <c r="C182" s="401"/>
      <c r="D182" s="402"/>
      <c r="E182" s="403"/>
      <c r="F182" s="404"/>
      <c r="WVO182" s="359"/>
      <c r="WVP182" s="359"/>
      <c r="WVQ182" s="359"/>
      <c r="WVR182" s="359"/>
      <c r="WVS182" s="359"/>
      <c r="WVT182" s="359"/>
      <c r="WVU182" s="359"/>
      <c r="WVV182" s="359"/>
      <c r="WVW182" s="359"/>
      <c r="WVX182" s="359"/>
      <c r="WVY182" s="359"/>
      <c r="WVZ182" s="359"/>
      <c r="WWA182" s="359"/>
      <c r="WWB182" s="359"/>
      <c r="WWC182" s="359"/>
      <c r="WWD182" s="359"/>
      <c r="WWE182" s="359"/>
      <c r="WWF182" s="359"/>
      <c r="WWG182" s="359"/>
      <c r="WWH182" s="359"/>
      <c r="WWI182" s="359"/>
      <c r="WWJ182" s="359"/>
      <c r="WWK182" s="359"/>
      <c r="WWL182" s="359"/>
      <c r="WWM182" s="359"/>
      <c r="WWN182" s="359"/>
      <c r="WWO182" s="359"/>
      <c r="WWP182" s="359"/>
      <c r="WWQ182" s="359"/>
      <c r="WWR182" s="359"/>
      <c r="WWS182" s="359"/>
      <c r="WWT182" s="359"/>
      <c r="WWU182" s="359"/>
      <c r="WWV182" s="359"/>
      <c r="WWW182" s="359"/>
      <c r="WWX182" s="359"/>
      <c r="WWY182" s="359"/>
      <c r="WWZ182" s="359"/>
      <c r="WXA182" s="359"/>
      <c r="WXB182" s="359"/>
      <c r="WXC182" s="359"/>
      <c r="WXD182" s="359"/>
      <c r="WXE182" s="359"/>
      <c r="WXF182" s="359"/>
      <c r="WXG182" s="359"/>
      <c r="WXH182" s="359"/>
      <c r="WXI182" s="359"/>
      <c r="WXJ182" s="359"/>
      <c r="WXK182" s="359"/>
      <c r="WXL182" s="359"/>
      <c r="WXM182" s="359"/>
      <c r="WXN182" s="359"/>
      <c r="WXO182" s="359"/>
      <c r="WXP182" s="359"/>
      <c r="WXQ182" s="359"/>
      <c r="WXR182" s="359"/>
      <c r="WXS182" s="359"/>
      <c r="WXT182" s="359"/>
      <c r="WXU182" s="359"/>
      <c r="WXV182" s="359"/>
      <c r="WXW182" s="359"/>
      <c r="WXX182" s="359"/>
      <c r="WXY182" s="359"/>
      <c r="WXZ182" s="359"/>
      <c r="WYA182" s="359"/>
      <c r="WYB182" s="359"/>
      <c r="WYC182" s="359"/>
      <c r="WYD182" s="359"/>
      <c r="WYE182" s="359"/>
      <c r="WYF182" s="359"/>
      <c r="WYG182" s="359"/>
      <c r="WYH182" s="359"/>
      <c r="WYI182" s="359"/>
      <c r="WYJ182" s="359"/>
      <c r="WYK182" s="359"/>
      <c r="WYL182" s="359"/>
      <c r="WYM182" s="359"/>
      <c r="WYN182" s="359"/>
      <c r="WYO182" s="359"/>
      <c r="WYP182" s="359"/>
      <c r="WYQ182" s="359"/>
      <c r="WYR182" s="359"/>
      <c r="WYS182" s="359"/>
      <c r="WYT182" s="359"/>
      <c r="WYU182" s="359"/>
      <c r="WYV182" s="359"/>
      <c r="WYW182" s="359"/>
      <c r="WYX182" s="359"/>
      <c r="WYY182" s="359"/>
      <c r="WYZ182" s="359"/>
      <c r="WZA182" s="359"/>
      <c r="WZB182" s="359"/>
      <c r="WZC182" s="359"/>
      <c r="WZD182" s="359"/>
      <c r="WZE182" s="359"/>
      <c r="WZF182" s="359"/>
      <c r="WZG182" s="359"/>
      <c r="WZH182" s="359"/>
      <c r="WZI182" s="359"/>
      <c r="WZJ182" s="359"/>
      <c r="WZK182" s="359"/>
      <c r="WZL182" s="359"/>
      <c r="WZM182" s="359"/>
      <c r="WZN182" s="359"/>
      <c r="WZO182" s="359"/>
      <c r="WZP182" s="359"/>
      <c r="WZQ182" s="359"/>
      <c r="WZR182" s="359"/>
      <c r="WZS182" s="359"/>
      <c r="WZT182" s="359"/>
      <c r="WZU182" s="359"/>
      <c r="WZV182" s="359"/>
      <c r="WZW182" s="359"/>
      <c r="WZX182" s="359"/>
      <c r="WZY182" s="359"/>
      <c r="WZZ182" s="359"/>
      <c r="XAA182" s="359"/>
      <c r="XAB182" s="359"/>
      <c r="XAC182" s="359"/>
      <c r="XAD182" s="359"/>
      <c r="XAE182" s="359"/>
      <c r="XAF182" s="359"/>
      <c r="XAG182" s="359"/>
      <c r="XAH182" s="359"/>
      <c r="XAI182" s="359"/>
      <c r="XAJ182" s="359"/>
      <c r="XAK182" s="359"/>
      <c r="XAL182" s="359"/>
      <c r="XAM182" s="359"/>
      <c r="XAN182" s="359"/>
      <c r="XAO182" s="359"/>
      <c r="XAP182" s="359"/>
      <c r="XAQ182" s="359"/>
      <c r="XAR182" s="359"/>
      <c r="XAS182" s="359"/>
      <c r="XAT182" s="359"/>
      <c r="XAU182" s="359"/>
      <c r="XAV182" s="359"/>
      <c r="XAW182" s="359"/>
      <c r="XAX182" s="359"/>
      <c r="XAY182" s="359"/>
      <c r="XAZ182" s="359"/>
      <c r="XBA182" s="359"/>
      <c r="XBB182" s="359"/>
      <c r="XBC182" s="359"/>
      <c r="XBD182" s="359"/>
      <c r="XBE182" s="359"/>
      <c r="XBF182" s="359"/>
      <c r="XBG182" s="359"/>
      <c r="XBH182" s="359"/>
      <c r="XBI182" s="359"/>
      <c r="XBJ182" s="359"/>
      <c r="XBK182" s="359"/>
      <c r="XBL182" s="359"/>
      <c r="XBM182" s="359"/>
      <c r="XBN182" s="359"/>
      <c r="XBO182" s="359"/>
      <c r="XBP182" s="359"/>
      <c r="XBQ182" s="359"/>
      <c r="XBR182" s="359"/>
      <c r="XBS182" s="359"/>
      <c r="XBT182" s="359"/>
      <c r="XBU182" s="359"/>
      <c r="XBV182" s="359"/>
      <c r="XBW182" s="359"/>
      <c r="XBX182" s="359"/>
      <c r="XBY182" s="359"/>
      <c r="XBZ182" s="359"/>
      <c r="XCA182" s="359"/>
      <c r="XCB182" s="359"/>
      <c r="XCC182" s="359"/>
      <c r="XCD182" s="359"/>
      <c r="XCE182" s="359"/>
      <c r="XCF182" s="359"/>
      <c r="XCG182" s="359"/>
      <c r="XCH182" s="359"/>
      <c r="XCI182" s="359"/>
      <c r="XCJ182" s="359"/>
      <c r="XCK182" s="359"/>
      <c r="XCL182" s="359"/>
      <c r="XCM182" s="359"/>
      <c r="XCN182" s="359"/>
      <c r="XCO182" s="359"/>
      <c r="XCP182" s="359"/>
      <c r="XCQ182" s="359"/>
      <c r="XCR182" s="359"/>
      <c r="XCS182" s="359"/>
      <c r="XCT182" s="359"/>
      <c r="XCU182" s="359"/>
      <c r="XCV182" s="359"/>
      <c r="XCW182" s="359"/>
      <c r="XCX182" s="359"/>
      <c r="XCY182" s="359"/>
      <c r="XCZ182" s="359"/>
      <c r="XDA182" s="359"/>
      <c r="XDB182" s="359"/>
      <c r="XDC182" s="359"/>
      <c r="XDD182" s="359"/>
      <c r="XDE182" s="359"/>
      <c r="XDF182" s="359"/>
      <c r="XDG182" s="359"/>
      <c r="XDH182" s="359"/>
      <c r="XDI182" s="359"/>
      <c r="XDJ182" s="359"/>
      <c r="XDK182" s="359"/>
      <c r="XDL182" s="359"/>
      <c r="XDM182" s="359"/>
      <c r="XDN182" s="359"/>
      <c r="XDO182" s="359"/>
      <c r="XDP182" s="359"/>
      <c r="XDQ182" s="359"/>
      <c r="XDR182" s="359"/>
      <c r="XDS182" s="359"/>
      <c r="XDT182" s="359"/>
      <c r="XDU182" s="359"/>
      <c r="XDV182" s="359"/>
      <c r="XDW182" s="359"/>
      <c r="XDX182" s="359"/>
      <c r="XDY182" s="359"/>
      <c r="XDZ182" s="359"/>
      <c r="XEA182" s="359"/>
      <c r="XEB182" s="359"/>
      <c r="XEC182" s="359"/>
      <c r="XED182" s="359"/>
      <c r="XEE182" s="359"/>
      <c r="XEF182" s="359"/>
      <c r="XEG182" s="359"/>
      <c r="XEH182" s="359"/>
      <c r="XEI182" s="359"/>
      <c r="XEJ182" s="359"/>
      <c r="XEK182" s="359"/>
      <c r="XEL182" s="359"/>
      <c r="XEM182" s="359"/>
      <c r="XEN182" s="359"/>
      <c r="XEO182" s="359"/>
      <c r="XEP182" s="359"/>
      <c r="XEQ182" s="359"/>
      <c r="XER182" s="359"/>
      <c r="XES182" s="359"/>
      <c r="XET182" s="359"/>
      <c r="XEU182" s="359"/>
      <c r="XEV182" s="359"/>
      <c r="XEW182" s="359"/>
      <c r="XEX182" s="359"/>
      <c r="XEY182" s="359"/>
      <c r="XEZ182" s="359"/>
      <c r="XFA182" s="359"/>
      <c r="XFB182" s="359"/>
      <c r="XFC182" s="359"/>
      <c r="XFD182" s="359"/>
    </row>
    <row r="183" spans="1:6 16135:16384" ht="16">
      <c r="A183" s="390">
        <v>65</v>
      </c>
      <c r="B183" s="433" t="s">
        <v>812</v>
      </c>
      <c r="C183" s="375" t="s">
        <v>22</v>
      </c>
      <c r="D183" s="392">
        <v>1</v>
      </c>
      <c r="E183" s="384">
        <v>0</v>
      </c>
      <c r="F183" s="385">
        <f>D183*E183</f>
        <v>0</v>
      </c>
    </row>
    <row r="184" spans="1:6 16135:16384" s="398" customFormat="1" ht="5" customHeight="1">
      <c r="A184" s="399"/>
      <c r="B184" s="400"/>
      <c r="C184" s="401"/>
      <c r="D184" s="402"/>
      <c r="E184" s="403"/>
      <c r="F184" s="404"/>
      <c r="WVO184" s="359"/>
      <c r="WVP184" s="359"/>
      <c r="WVQ184" s="359"/>
      <c r="WVR184" s="359"/>
      <c r="WVS184" s="359"/>
      <c r="WVT184" s="359"/>
      <c r="WVU184" s="359"/>
      <c r="WVV184" s="359"/>
      <c r="WVW184" s="359"/>
      <c r="WVX184" s="359"/>
      <c r="WVY184" s="359"/>
      <c r="WVZ184" s="359"/>
      <c r="WWA184" s="359"/>
      <c r="WWB184" s="359"/>
      <c r="WWC184" s="359"/>
      <c r="WWD184" s="359"/>
      <c r="WWE184" s="359"/>
      <c r="WWF184" s="359"/>
      <c r="WWG184" s="359"/>
      <c r="WWH184" s="359"/>
      <c r="WWI184" s="359"/>
      <c r="WWJ184" s="359"/>
      <c r="WWK184" s="359"/>
      <c r="WWL184" s="359"/>
      <c r="WWM184" s="359"/>
      <c r="WWN184" s="359"/>
      <c r="WWO184" s="359"/>
      <c r="WWP184" s="359"/>
      <c r="WWQ184" s="359"/>
      <c r="WWR184" s="359"/>
      <c r="WWS184" s="359"/>
      <c r="WWT184" s="359"/>
      <c r="WWU184" s="359"/>
      <c r="WWV184" s="359"/>
      <c r="WWW184" s="359"/>
      <c r="WWX184" s="359"/>
      <c r="WWY184" s="359"/>
      <c r="WWZ184" s="359"/>
      <c r="WXA184" s="359"/>
      <c r="WXB184" s="359"/>
      <c r="WXC184" s="359"/>
      <c r="WXD184" s="359"/>
      <c r="WXE184" s="359"/>
      <c r="WXF184" s="359"/>
      <c r="WXG184" s="359"/>
      <c r="WXH184" s="359"/>
      <c r="WXI184" s="359"/>
      <c r="WXJ184" s="359"/>
      <c r="WXK184" s="359"/>
      <c r="WXL184" s="359"/>
      <c r="WXM184" s="359"/>
      <c r="WXN184" s="359"/>
      <c r="WXO184" s="359"/>
      <c r="WXP184" s="359"/>
      <c r="WXQ184" s="359"/>
      <c r="WXR184" s="359"/>
      <c r="WXS184" s="359"/>
      <c r="WXT184" s="359"/>
      <c r="WXU184" s="359"/>
      <c r="WXV184" s="359"/>
      <c r="WXW184" s="359"/>
      <c r="WXX184" s="359"/>
      <c r="WXY184" s="359"/>
      <c r="WXZ184" s="359"/>
      <c r="WYA184" s="359"/>
      <c r="WYB184" s="359"/>
      <c r="WYC184" s="359"/>
      <c r="WYD184" s="359"/>
      <c r="WYE184" s="359"/>
      <c r="WYF184" s="359"/>
      <c r="WYG184" s="359"/>
      <c r="WYH184" s="359"/>
      <c r="WYI184" s="359"/>
      <c r="WYJ184" s="359"/>
      <c r="WYK184" s="359"/>
      <c r="WYL184" s="359"/>
      <c r="WYM184" s="359"/>
      <c r="WYN184" s="359"/>
      <c r="WYO184" s="359"/>
      <c r="WYP184" s="359"/>
      <c r="WYQ184" s="359"/>
      <c r="WYR184" s="359"/>
      <c r="WYS184" s="359"/>
      <c r="WYT184" s="359"/>
      <c r="WYU184" s="359"/>
      <c r="WYV184" s="359"/>
      <c r="WYW184" s="359"/>
      <c r="WYX184" s="359"/>
      <c r="WYY184" s="359"/>
      <c r="WYZ184" s="359"/>
      <c r="WZA184" s="359"/>
      <c r="WZB184" s="359"/>
      <c r="WZC184" s="359"/>
      <c r="WZD184" s="359"/>
      <c r="WZE184" s="359"/>
      <c r="WZF184" s="359"/>
      <c r="WZG184" s="359"/>
      <c r="WZH184" s="359"/>
      <c r="WZI184" s="359"/>
      <c r="WZJ184" s="359"/>
      <c r="WZK184" s="359"/>
      <c r="WZL184" s="359"/>
      <c r="WZM184" s="359"/>
      <c r="WZN184" s="359"/>
      <c r="WZO184" s="359"/>
      <c r="WZP184" s="359"/>
      <c r="WZQ184" s="359"/>
      <c r="WZR184" s="359"/>
      <c r="WZS184" s="359"/>
      <c r="WZT184" s="359"/>
      <c r="WZU184" s="359"/>
      <c r="WZV184" s="359"/>
      <c r="WZW184" s="359"/>
      <c r="WZX184" s="359"/>
      <c r="WZY184" s="359"/>
      <c r="WZZ184" s="359"/>
      <c r="XAA184" s="359"/>
      <c r="XAB184" s="359"/>
      <c r="XAC184" s="359"/>
      <c r="XAD184" s="359"/>
      <c r="XAE184" s="359"/>
      <c r="XAF184" s="359"/>
      <c r="XAG184" s="359"/>
      <c r="XAH184" s="359"/>
      <c r="XAI184" s="359"/>
      <c r="XAJ184" s="359"/>
      <c r="XAK184" s="359"/>
      <c r="XAL184" s="359"/>
      <c r="XAM184" s="359"/>
      <c r="XAN184" s="359"/>
      <c r="XAO184" s="359"/>
      <c r="XAP184" s="359"/>
      <c r="XAQ184" s="359"/>
      <c r="XAR184" s="359"/>
      <c r="XAS184" s="359"/>
      <c r="XAT184" s="359"/>
      <c r="XAU184" s="359"/>
      <c r="XAV184" s="359"/>
      <c r="XAW184" s="359"/>
      <c r="XAX184" s="359"/>
      <c r="XAY184" s="359"/>
      <c r="XAZ184" s="359"/>
      <c r="XBA184" s="359"/>
      <c r="XBB184" s="359"/>
      <c r="XBC184" s="359"/>
      <c r="XBD184" s="359"/>
      <c r="XBE184" s="359"/>
      <c r="XBF184" s="359"/>
      <c r="XBG184" s="359"/>
      <c r="XBH184" s="359"/>
      <c r="XBI184" s="359"/>
      <c r="XBJ184" s="359"/>
      <c r="XBK184" s="359"/>
      <c r="XBL184" s="359"/>
      <c r="XBM184" s="359"/>
      <c r="XBN184" s="359"/>
      <c r="XBO184" s="359"/>
      <c r="XBP184" s="359"/>
      <c r="XBQ184" s="359"/>
      <c r="XBR184" s="359"/>
      <c r="XBS184" s="359"/>
      <c r="XBT184" s="359"/>
      <c r="XBU184" s="359"/>
      <c r="XBV184" s="359"/>
      <c r="XBW184" s="359"/>
      <c r="XBX184" s="359"/>
      <c r="XBY184" s="359"/>
      <c r="XBZ184" s="359"/>
      <c r="XCA184" s="359"/>
      <c r="XCB184" s="359"/>
      <c r="XCC184" s="359"/>
      <c r="XCD184" s="359"/>
      <c r="XCE184" s="359"/>
      <c r="XCF184" s="359"/>
      <c r="XCG184" s="359"/>
      <c r="XCH184" s="359"/>
      <c r="XCI184" s="359"/>
      <c r="XCJ184" s="359"/>
      <c r="XCK184" s="359"/>
      <c r="XCL184" s="359"/>
      <c r="XCM184" s="359"/>
      <c r="XCN184" s="359"/>
      <c r="XCO184" s="359"/>
      <c r="XCP184" s="359"/>
      <c r="XCQ184" s="359"/>
      <c r="XCR184" s="359"/>
      <c r="XCS184" s="359"/>
      <c r="XCT184" s="359"/>
      <c r="XCU184" s="359"/>
      <c r="XCV184" s="359"/>
      <c r="XCW184" s="359"/>
      <c r="XCX184" s="359"/>
      <c r="XCY184" s="359"/>
      <c r="XCZ184" s="359"/>
      <c r="XDA184" s="359"/>
      <c r="XDB184" s="359"/>
      <c r="XDC184" s="359"/>
      <c r="XDD184" s="359"/>
      <c r="XDE184" s="359"/>
      <c r="XDF184" s="359"/>
      <c r="XDG184" s="359"/>
      <c r="XDH184" s="359"/>
      <c r="XDI184" s="359"/>
      <c r="XDJ184" s="359"/>
      <c r="XDK184" s="359"/>
      <c r="XDL184" s="359"/>
      <c r="XDM184" s="359"/>
      <c r="XDN184" s="359"/>
      <c r="XDO184" s="359"/>
      <c r="XDP184" s="359"/>
      <c r="XDQ184" s="359"/>
      <c r="XDR184" s="359"/>
      <c r="XDS184" s="359"/>
      <c r="XDT184" s="359"/>
      <c r="XDU184" s="359"/>
      <c r="XDV184" s="359"/>
      <c r="XDW184" s="359"/>
      <c r="XDX184" s="359"/>
      <c r="XDY184" s="359"/>
      <c r="XDZ184" s="359"/>
      <c r="XEA184" s="359"/>
      <c r="XEB184" s="359"/>
      <c r="XEC184" s="359"/>
      <c r="XED184" s="359"/>
      <c r="XEE184" s="359"/>
      <c r="XEF184" s="359"/>
      <c r="XEG184" s="359"/>
      <c r="XEH184" s="359"/>
      <c r="XEI184" s="359"/>
      <c r="XEJ184" s="359"/>
      <c r="XEK184" s="359"/>
      <c r="XEL184" s="359"/>
      <c r="XEM184" s="359"/>
      <c r="XEN184" s="359"/>
      <c r="XEO184" s="359"/>
      <c r="XEP184" s="359"/>
      <c r="XEQ184" s="359"/>
      <c r="XER184" s="359"/>
      <c r="XES184" s="359"/>
      <c r="XET184" s="359"/>
      <c r="XEU184" s="359"/>
      <c r="XEV184" s="359"/>
      <c r="XEW184" s="359"/>
      <c r="XEX184" s="359"/>
      <c r="XEY184" s="359"/>
      <c r="XEZ184" s="359"/>
      <c r="XFA184" s="359"/>
      <c r="XFB184" s="359"/>
      <c r="XFC184" s="359"/>
      <c r="XFD184" s="359"/>
    </row>
    <row r="185" spans="1:6 16135:16384" ht="64">
      <c r="A185" s="390">
        <v>66</v>
      </c>
      <c r="B185" s="391" t="s">
        <v>813</v>
      </c>
      <c r="C185" s="375" t="s">
        <v>22</v>
      </c>
      <c r="D185" s="392">
        <v>1</v>
      </c>
      <c r="E185" s="384">
        <v>0</v>
      </c>
      <c r="F185" s="385">
        <f>D185*E185</f>
        <v>0</v>
      </c>
    </row>
    <row r="186" spans="1:6 16135:16384" s="398" customFormat="1" ht="5" customHeight="1">
      <c r="A186" s="399"/>
      <c r="B186" s="400"/>
      <c r="C186" s="401"/>
      <c r="D186" s="402"/>
      <c r="E186" s="403"/>
      <c r="F186" s="404"/>
      <c r="WVO186" s="359"/>
      <c r="WVP186" s="359"/>
      <c r="WVQ186" s="359"/>
      <c r="WVR186" s="359"/>
      <c r="WVS186" s="359"/>
      <c r="WVT186" s="359"/>
      <c r="WVU186" s="359"/>
      <c r="WVV186" s="359"/>
      <c r="WVW186" s="359"/>
      <c r="WVX186" s="359"/>
      <c r="WVY186" s="359"/>
      <c r="WVZ186" s="359"/>
      <c r="WWA186" s="359"/>
      <c r="WWB186" s="359"/>
      <c r="WWC186" s="359"/>
      <c r="WWD186" s="359"/>
      <c r="WWE186" s="359"/>
      <c r="WWF186" s="359"/>
      <c r="WWG186" s="359"/>
      <c r="WWH186" s="359"/>
      <c r="WWI186" s="359"/>
      <c r="WWJ186" s="359"/>
      <c r="WWK186" s="359"/>
      <c r="WWL186" s="359"/>
      <c r="WWM186" s="359"/>
      <c r="WWN186" s="359"/>
      <c r="WWO186" s="359"/>
      <c r="WWP186" s="359"/>
      <c r="WWQ186" s="359"/>
      <c r="WWR186" s="359"/>
      <c r="WWS186" s="359"/>
      <c r="WWT186" s="359"/>
      <c r="WWU186" s="359"/>
      <c r="WWV186" s="359"/>
      <c r="WWW186" s="359"/>
      <c r="WWX186" s="359"/>
      <c r="WWY186" s="359"/>
      <c r="WWZ186" s="359"/>
      <c r="WXA186" s="359"/>
      <c r="WXB186" s="359"/>
      <c r="WXC186" s="359"/>
      <c r="WXD186" s="359"/>
      <c r="WXE186" s="359"/>
      <c r="WXF186" s="359"/>
      <c r="WXG186" s="359"/>
      <c r="WXH186" s="359"/>
      <c r="WXI186" s="359"/>
      <c r="WXJ186" s="359"/>
      <c r="WXK186" s="359"/>
      <c r="WXL186" s="359"/>
      <c r="WXM186" s="359"/>
      <c r="WXN186" s="359"/>
      <c r="WXO186" s="359"/>
      <c r="WXP186" s="359"/>
      <c r="WXQ186" s="359"/>
      <c r="WXR186" s="359"/>
      <c r="WXS186" s="359"/>
      <c r="WXT186" s="359"/>
      <c r="WXU186" s="359"/>
      <c r="WXV186" s="359"/>
      <c r="WXW186" s="359"/>
      <c r="WXX186" s="359"/>
      <c r="WXY186" s="359"/>
      <c r="WXZ186" s="359"/>
      <c r="WYA186" s="359"/>
      <c r="WYB186" s="359"/>
      <c r="WYC186" s="359"/>
      <c r="WYD186" s="359"/>
      <c r="WYE186" s="359"/>
      <c r="WYF186" s="359"/>
      <c r="WYG186" s="359"/>
      <c r="WYH186" s="359"/>
      <c r="WYI186" s="359"/>
      <c r="WYJ186" s="359"/>
      <c r="WYK186" s="359"/>
      <c r="WYL186" s="359"/>
      <c r="WYM186" s="359"/>
      <c r="WYN186" s="359"/>
      <c r="WYO186" s="359"/>
      <c r="WYP186" s="359"/>
      <c r="WYQ186" s="359"/>
      <c r="WYR186" s="359"/>
      <c r="WYS186" s="359"/>
      <c r="WYT186" s="359"/>
      <c r="WYU186" s="359"/>
      <c r="WYV186" s="359"/>
      <c r="WYW186" s="359"/>
      <c r="WYX186" s="359"/>
      <c r="WYY186" s="359"/>
      <c r="WYZ186" s="359"/>
      <c r="WZA186" s="359"/>
      <c r="WZB186" s="359"/>
      <c r="WZC186" s="359"/>
      <c r="WZD186" s="359"/>
      <c r="WZE186" s="359"/>
      <c r="WZF186" s="359"/>
      <c r="WZG186" s="359"/>
      <c r="WZH186" s="359"/>
      <c r="WZI186" s="359"/>
      <c r="WZJ186" s="359"/>
      <c r="WZK186" s="359"/>
      <c r="WZL186" s="359"/>
      <c r="WZM186" s="359"/>
      <c r="WZN186" s="359"/>
      <c r="WZO186" s="359"/>
      <c r="WZP186" s="359"/>
      <c r="WZQ186" s="359"/>
      <c r="WZR186" s="359"/>
      <c r="WZS186" s="359"/>
      <c r="WZT186" s="359"/>
      <c r="WZU186" s="359"/>
      <c r="WZV186" s="359"/>
      <c r="WZW186" s="359"/>
      <c r="WZX186" s="359"/>
      <c r="WZY186" s="359"/>
      <c r="WZZ186" s="359"/>
      <c r="XAA186" s="359"/>
      <c r="XAB186" s="359"/>
      <c r="XAC186" s="359"/>
      <c r="XAD186" s="359"/>
      <c r="XAE186" s="359"/>
      <c r="XAF186" s="359"/>
      <c r="XAG186" s="359"/>
      <c r="XAH186" s="359"/>
      <c r="XAI186" s="359"/>
      <c r="XAJ186" s="359"/>
      <c r="XAK186" s="359"/>
      <c r="XAL186" s="359"/>
      <c r="XAM186" s="359"/>
      <c r="XAN186" s="359"/>
      <c r="XAO186" s="359"/>
      <c r="XAP186" s="359"/>
      <c r="XAQ186" s="359"/>
      <c r="XAR186" s="359"/>
      <c r="XAS186" s="359"/>
      <c r="XAT186" s="359"/>
      <c r="XAU186" s="359"/>
      <c r="XAV186" s="359"/>
      <c r="XAW186" s="359"/>
      <c r="XAX186" s="359"/>
      <c r="XAY186" s="359"/>
      <c r="XAZ186" s="359"/>
      <c r="XBA186" s="359"/>
      <c r="XBB186" s="359"/>
      <c r="XBC186" s="359"/>
      <c r="XBD186" s="359"/>
      <c r="XBE186" s="359"/>
      <c r="XBF186" s="359"/>
      <c r="XBG186" s="359"/>
      <c r="XBH186" s="359"/>
      <c r="XBI186" s="359"/>
      <c r="XBJ186" s="359"/>
      <c r="XBK186" s="359"/>
      <c r="XBL186" s="359"/>
      <c r="XBM186" s="359"/>
      <c r="XBN186" s="359"/>
      <c r="XBO186" s="359"/>
      <c r="XBP186" s="359"/>
      <c r="XBQ186" s="359"/>
      <c r="XBR186" s="359"/>
      <c r="XBS186" s="359"/>
      <c r="XBT186" s="359"/>
      <c r="XBU186" s="359"/>
      <c r="XBV186" s="359"/>
      <c r="XBW186" s="359"/>
      <c r="XBX186" s="359"/>
      <c r="XBY186" s="359"/>
      <c r="XBZ186" s="359"/>
      <c r="XCA186" s="359"/>
      <c r="XCB186" s="359"/>
      <c r="XCC186" s="359"/>
      <c r="XCD186" s="359"/>
      <c r="XCE186" s="359"/>
      <c r="XCF186" s="359"/>
      <c r="XCG186" s="359"/>
      <c r="XCH186" s="359"/>
      <c r="XCI186" s="359"/>
      <c r="XCJ186" s="359"/>
      <c r="XCK186" s="359"/>
      <c r="XCL186" s="359"/>
      <c r="XCM186" s="359"/>
      <c r="XCN186" s="359"/>
      <c r="XCO186" s="359"/>
      <c r="XCP186" s="359"/>
      <c r="XCQ186" s="359"/>
      <c r="XCR186" s="359"/>
      <c r="XCS186" s="359"/>
      <c r="XCT186" s="359"/>
      <c r="XCU186" s="359"/>
      <c r="XCV186" s="359"/>
      <c r="XCW186" s="359"/>
      <c r="XCX186" s="359"/>
      <c r="XCY186" s="359"/>
      <c r="XCZ186" s="359"/>
      <c r="XDA186" s="359"/>
      <c r="XDB186" s="359"/>
      <c r="XDC186" s="359"/>
      <c r="XDD186" s="359"/>
      <c r="XDE186" s="359"/>
      <c r="XDF186" s="359"/>
      <c r="XDG186" s="359"/>
      <c r="XDH186" s="359"/>
      <c r="XDI186" s="359"/>
      <c r="XDJ186" s="359"/>
      <c r="XDK186" s="359"/>
      <c r="XDL186" s="359"/>
      <c r="XDM186" s="359"/>
      <c r="XDN186" s="359"/>
      <c r="XDO186" s="359"/>
      <c r="XDP186" s="359"/>
      <c r="XDQ186" s="359"/>
      <c r="XDR186" s="359"/>
      <c r="XDS186" s="359"/>
      <c r="XDT186" s="359"/>
      <c r="XDU186" s="359"/>
      <c r="XDV186" s="359"/>
      <c r="XDW186" s="359"/>
      <c r="XDX186" s="359"/>
      <c r="XDY186" s="359"/>
      <c r="XDZ186" s="359"/>
      <c r="XEA186" s="359"/>
      <c r="XEB186" s="359"/>
      <c r="XEC186" s="359"/>
      <c r="XED186" s="359"/>
      <c r="XEE186" s="359"/>
      <c r="XEF186" s="359"/>
      <c r="XEG186" s="359"/>
      <c r="XEH186" s="359"/>
      <c r="XEI186" s="359"/>
      <c r="XEJ186" s="359"/>
      <c r="XEK186" s="359"/>
      <c r="XEL186" s="359"/>
      <c r="XEM186" s="359"/>
      <c r="XEN186" s="359"/>
      <c r="XEO186" s="359"/>
      <c r="XEP186" s="359"/>
      <c r="XEQ186" s="359"/>
      <c r="XER186" s="359"/>
      <c r="XES186" s="359"/>
      <c r="XET186" s="359"/>
      <c r="XEU186" s="359"/>
      <c r="XEV186" s="359"/>
      <c r="XEW186" s="359"/>
      <c r="XEX186" s="359"/>
      <c r="XEY186" s="359"/>
      <c r="XEZ186" s="359"/>
      <c r="XFA186" s="359"/>
      <c r="XFB186" s="359"/>
      <c r="XFC186" s="359"/>
      <c r="XFD186" s="359"/>
    </row>
    <row r="187" spans="1:6 16135:16384" ht="80">
      <c r="A187" s="390">
        <v>67</v>
      </c>
      <c r="B187" s="434" t="s">
        <v>814</v>
      </c>
      <c r="C187" s="375" t="s">
        <v>370</v>
      </c>
      <c r="D187" s="392">
        <v>20</v>
      </c>
      <c r="E187" s="384">
        <v>0</v>
      </c>
      <c r="F187" s="385">
        <f>D187*E187</f>
        <v>0</v>
      </c>
    </row>
    <row r="188" spans="1:6 16135:16384">
      <c r="A188" s="435"/>
      <c r="B188" s="436"/>
      <c r="C188" s="405"/>
      <c r="D188" s="406"/>
      <c r="E188" s="384"/>
      <c r="F188" s="408"/>
    </row>
    <row r="189" spans="1:6 16135:16384" ht="16">
      <c r="A189" s="376"/>
      <c r="B189" s="437" t="s">
        <v>700</v>
      </c>
      <c r="C189" s="438"/>
      <c r="D189" s="439"/>
      <c r="E189" s="439"/>
      <c r="F189" s="440">
        <f>SUM(F13:F187)</f>
        <v>0</v>
      </c>
    </row>
    <row r="190" spans="1:6 16135:16384" ht="15" customHeight="1"/>
    <row r="191" spans="1:6 16135:16384" ht="15" customHeight="1"/>
    <row r="192" spans="1:6 16135:16384" ht="15" customHeight="1"/>
  </sheetData>
  <mergeCells count="1">
    <mergeCell ref="B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89D09-75B8-A840-AC55-75305A27A4A5}">
  <dimension ref="A1:IT249"/>
  <sheetViews>
    <sheetView zoomScale="150" zoomScaleNormal="150" workbookViewId="0">
      <selection activeCell="B126" sqref="B126"/>
    </sheetView>
  </sheetViews>
  <sheetFormatPr baseColWidth="10" defaultColWidth="11" defaultRowHeight="14"/>
  <cols>
    <col min="1" max="1" width="13.19921875" style="451" customWidth="1"/>
    <col min="2" max="2" width="62" style="455" customWidth="1"/>
    <col min="3" max="3" width="12.59765625" style="453" customWidth="1"/>
    <col min="4" max="4" width="1.796875" style="453" customWidth="1"/>
    <col min="5" max="5" width="13.59765625" style="453" bestFit="1" customWidth="1"/>
    <col min="6" max="6" width="14.59765625" style="453" customWidth="1"/>
    <col min="7" max="16384" width="11" style="454"/>
  </cols>
  <sheetData>
    <row r="1" spans="1:6" ht="19" customHeight="1">
      <c r="B1" s="452" t="s">
        <v>676</v>
      </c>
    </row>
    <row r="3" spans="1:6" ht="15">
      <c r="B3" s="455" t="s">
        <v>1034</v>
      </c>
    </row>
    <row r="4" spans="1:6" ht="15">
      <c r="B4" s="455" t="s">
        <v>1035</v>
      </c>
    </row>
    <row r="6" spans="1:6" ht="26">
      <c r="B6" s="456" t="s">
        <v>1036</v>
      </c>
    </row>
    <row r="7" spans="1:6">
      <c r="B7" s="456" t="s">
        <v>1037</v>
      </c>
    </row>
    <row r="8" spans="1:6" ht="77" customHeight="1">
      <c r="B8" s="457" t="s">
        <v>1038</v>
      </c>
    </row>
    <row r="10" spans="1:6" ht="17">
      <c r="B10" s="458" t="s">
        <v>1039</v>
      </c>
    </row>
    <row r="12" spans="1:6" s="461" customFormat="1" ht="15">
      <c r="A12" s="459" t="s">
        <v>1040</v>
      </c>
      <c r="B12" s="452" t="s">
        <v>1041</v>
      </c>
      <c r="C12" s="460"/>
      <c r="D12" s="460"/>
      <c r="E12" s="460"/>
      <c r="F12" s="460">
        <f>F132</f>
        <v>0</v>
      </c>
    </row>
    <row r="13" spans="1:6" s="461" customFormat="1" ht="15">
      <c r="A13" s="459" t="s">
        <v>1042</v>
      </c>
      <c r="B13" s="452" t="s">
        <v>1043</v>
      </c>
      <c r="C13" s="460"/>
      <c r="D13" s="460"/>
      <c r="E13" s="460"/>
      <c r="F13" s="460">
        <f>F151</f>
        <v>0</v>
      </c>
    </row>
    <row r="14" spans="1:6" s="461" customFormat="1" ht="16" thickBot="1">
      <c r="A14" s="459"/>
      <c r="B14" s="462" t="s">
        <v>1044</v>
      </c>
      <c r="C14" s="463"/>
      <c r="D14" s="463"/>
      <c r="E14" s="463"/>
      <c r="F14" s="463">
        <f>SUM(F12:F13)</f>
        <v>0</v>
      </c>
    </row>
    <row r="17" spans="1:6">
      <c r="A17" s="454"/>
      <c r="B17" s="454"/>
      <c r="C17" s="460"/>
      <c r="D17" s="460"/>
      <c r="E17" s="460"/>
      <c r="F17" s="460"/>
    </row>
    <row r="18" spans="1:6" ht="21" customHeight="1">
      <c r="A18" s="459" t="s">
        <v>1040</v>
      </c>
      <c r="B18" s="452" t="s">
        <v>1041</v>
      </c>
      <c r="C18" s="460"/>
      <c r="D18" s="460"/>
      <c r="E18" s="460"/>
      <c r="F18" s="460"/>
    </row>
    <row r="19" spans="1:6" ht="16" customHeight="1">
      <c r="A19" s="459"/>
      <c r="B19" s="452"/>
      <c r="C19" s="460"/>
      <c r="D19" s="460"/>
      <c r="E19" s="460"/>
      <c r="F19" s="460"/>
    </row>
    <row r="20" spans="1:6" ht="12" customHeight="1">
      <c r="A20" s="459"/>
      <c r="B20" s="452"/>
      <c r="C20" s="460"/>
      <c r="D20" s="460"/>
      <c r="E20" s="460"/>
      <c r="F20" s="460"/>
    </row>
    <row r="21" spans="1:6" s="465" customFormat="1" ht="23" customHeight="1">
      <c r="A21" s="464" t="s">
        <v>1045</v>
      </c>
      <c r="B21" s="522" t="s">
        <v>1046</v>
      </c>
      <c r="C21" s="522"/>
      <c r="D21" s="522"/>
      <c r="E21" s="522"/>
      <c r="F21" s="522"/>
    </row>
    <row r="22" spans="1:6" s="465" customFormat="1" ht="39">
      <c r="A22" s="464"/>
      <c r="B22" s="456" t="s">
        <v>1047</v>
      </c>
      <c r="C22" s="456"/>
      <c r="D22" s="456"/>
      <c r="E22" s="456"/>
      <c r="F22" s="456"/>
    </row>
    <row r="23" spans="1:6" s="465" customFormat="1" ht="26">
      <c r="A23" s="464"/>
      <c r="B23" s="456" t="s">
        <v>1048</v>
      </c>
      <c r="C23" s="456"/>
      <c r="D23" s="456"/>
      <c r="E23" s="456"/>
      <c r="F23" s="456"/>
    </row>
    <row r="24" spans="1:6" s="465" customFormat="1" ht="13">
      <c r="A24" s="464"/>
      <c r="B24" s="456" t="s">
        <v>1049</v>
      </c>
      <c r="C24" s="456"/>
      <c r="D24" s="456"/>
      <c r="E24" s="456"/>
      <c r="F24" s="456"/>
    </row>
    <row r="25" spans="1:6" s="465" customFormat="1" ht="26">
      <c r="A25" s="464"/>
      <c r="B25" s="456" t="s">
        <v>1050</v>
      </c>
      <c r="C25" s="456"/>
      <c r="D25" s="456"/>
      <c r="E25" s="456"/>
      <c r="F25" s="456"/>
    </row>
    <row r="26" spans="1:6" s="465" customFormat="1" ht="13">
      <c r="A26" s="464"/>
      <c r="B26" s="456" t="s">
        <v>1051</v>
      </c>
      <c r="C26" s="456"/>
      <c r="D26" s="456"/>
      <c r="E26" s="456"/>
      <c r="F26" s="456"/>
    </row>
    <row r="27" spans="1:6" s="465" customFormat="1" ht="13">
      <c r="A27" s="464"/>
      <c r="B27" s="456" t="s">
        <v>1052</v>
      </c>
      <c r="C27" s="456"/>
      <c r="D27" s="456"/>
      <c r="E27" s="456"/>
      <c r="F27" s="456"/>
    </row>
    <row r="28" spans="1:6" s="465" customFormat="1" ht="13">
      <c r="A28" s="464"/>
      <c r="B28" s="456" t="s">
        <v>1053</v>
      </c>
      <c r="C28" s="456"/>
      <c r="D28" s="456"/>
      <c r="E28" s="456"/>
      <c r="F28" s="456"/>
    </row>
    <row r="29" spans="1:6" s="465" customFormat="1" ht="26">
      <c r="A29" s="464"/>
      <c r="B29" s="456" t="s">
        <v>1054</v>
      </c>
      <c r="C29" s="456"/>
      <c r="D29" s="456"/>
      <c r="E29" s="456"/>
      <c r="F29" s="456"/>
    </row>
    <row r="30" spans="1:6" s="465" customFormat="1" ht="13">
      <c r="A30" s="464"/>
      <c r="B30" s="456" t="s">
        <v>1055</v>
      </c>
      <c r="C30" s="456"/>
      <c r="D30" s="456"/>
      <c r="E30" s="456"/>
      <c r="F30" s="456"/>
    </row>
    <row r="31" spans="1:6" s="465" customFormat="1" ht="26">
      <c r="A31" s="464"/>
      <c r="B31" s="456" t="s">
        <v>1056</v>
      </c>
      <c r="C31" s="456"/>
      <c r="D31" s="456"/>
      <c r="E31" s="456"/>
      <c r="F31" s="456"/>
    </row>
    <row r="32" spans="1:6" s="465" customFormat="1" ht="26">
      <c r="A32" s="464"/>
      <c r="B32" s="456" t="s">
        <v>1057</v>
      </c>
      <c r="C32" s="456"/>
      <c r="D32" s="456"/>
      <c r="E32" s="456"/>
      <c r="F32" s="456"/>
    </row>
    <row r="33" spans="1:6" s="465" customFormat="1" ht="26">
      <c r="A33" s="464"/>
      <c r="B33" s="456" t="s">
        <v>1058</v>
      </c>
      <c r="C33" s="456"/>
      <c r="D33" s="456"/>
      <c r="E33" s="456"/>
      <c r="F33" s="456"/>
    </row>
    <row r="34" spans="1:6" s="465" customFormat="1" ht="26">
      <c r="A34" s="464"/>
      <c r="B34" s="456" t="s">
        <v>1059</v>
      </c>
      <c r="C34" s="456"/>
      <c r="D34" s="456"/>
      <c r="E34" s="456"/>
      <c r="F34" s="456"/>
    </row>
    <row r="35" spans="1:6" s="465" customFormat="1" ht="12">
      <c r="A35" s="464"/>
      <c r="B35" s="456"/>
      <c r="C35" s="456"/>
      <c r="D35" s="456"/>
      <c r="E35" s="456"/>
      <c r="F35" s="456"/>
    </row>
    <row r="36" spans="1:6" s="465" customFormat="1" ht="15">
      <c r="A36" s="464"/>
      <c r="B36" s="466" t="s">
        <v>1060</v>
      </c>
      <c r="C36" s="456"/>
      <c r="D36" s="456"/>
      <c r="E36" s="456"/>
      <c r="F36" s="456"/>
    </row>
    <row r="37" spans="1:6" s="465" customFormat="1">
      <c r="A37" s="464"/>
      <c r="B37" s="452"/>
      <c r="C37" s="456"/>
      <c r="D37" s="456"/>
      <c r="E37" s="456"/>
      <c r="F37" s="456"/>
    </row>
    <row r="38" spans="1:6" s="465" customFormat="1" ht="45">
      <c r="A38" s="464"/>
      <c r="B38" s="467" t="s">
        <v>1061</v>
      </c>
      <c r="C38" s="456"/>
      <c r="D38" s="456"/>
      <c r="E38" s="456"/>
      <c r="F38" s="456"/>
    </row>
    <row r="39" spans="1:6" s="465" customFormat="1" ht="30">
      <c r="A39" s="464"/>
      <c r="B39" s="467" t="s">
        <v>1062</v>
      </c>
      <c r="C39" s="456"/>
      <c r="D39" s="456"/>
      <c r="E39" s="456"/>
      <c r="F39" s="456"/>
    </row>
    <row r="40" spans="1:6" s="465" customFormat="1" ht="30">
      <c r="A40" s="464"/>
      <c r="B40" s="452" t="s">
        <v>1063</v>
      </c>
      <c r="C40" s="456"/>
      <c r="D40" s="456"/>
      <c r="E40" s="456"/>
      <c r="F40" s="456"/>
    </row>
    <row r="41" spans="1:6" s="465" customFormat="1" ht="30">
      <c r="A41" s="464"/>
      <c r="B41" s="452" t="s">
        <v>1064</v>
      </c>
      <c r="C41" s="456"/>
      <c r="D41" s="456"/>
      <c r="E41" s="456"/>
      <c r="F41" s="456"/>
    </row>
    <row r="42" spans="1:6" s="465" customFormat="1" ht="105">
      <c r="A42" s="464"/>
      <c r="B42" s="467" t="s">
        <v>1141</v>
      </c>
      <c r="C42" s="456"/>
      <c r="D42" s="456"/>
      <c r="E42" s="456"/>
      <c r="F42" s="456"/>
    </row>
    <row r="43" spans="1:6" s="465" customFormat="1" ht="30">
      <c r="A43" s="464"/>
      <c r="B43" s="467" t="s">
        <v>1065</v>
      </c>
      <c r="C43" s="456"/>
      <c r="D43" s="456"/>
      <c r="E43" s="456"/>
      <c r="F43" s="456"/>
    </row>
    <row r="44" spans="1:6" s="465" customFormat="1" ht="30">
      <c r="A44" s="464"/>
      <c r="B44" s="467" t="s">
        <v>1066</v>
      </c>
      <c r="C44" s="456"/>
      <c r="D44" s="456"/>
      <c r="E44" s="456"/>
      <c r="F44" s="456"/>
    </row>
    <row r="45" spans="1:6" s="465" customFormat="1" ht="30">
      <c r="A45" s="464"/>
      <c r="B45" s="452" t="s">
        <v>1067</v>
      </c>
      <c r="C45" s="456"/>
      <c r="D45" s="456"/>
      <c r="E45" s="456"/>
      <c r="F45" s="456"/>
    </row>
    <row r="46" spans="1:6" s="465" customFormat="1" ht="30">
      <c r="A46" s="464"/>
      <c r="B46" s="452" t="s">
        <v>1068</v>
      </c>
      <c r="C46" s="456"/>
      <c r="D46" s="456"/>
      <c r="E46" s="456"/>
      <c r="F46" s="456"/>
    </row>
    <row r="47" spans="1:6" s="465" customFormat="1" ht="30">
      <c r="A47" s="464"/>
      <c r="B47" s="452" t="s">
        <v>1069</v>
      </c>
      <c r="C47" s="456"/>
      <c r="D47" s="456"/>
      <c r="E47" s="456"/>
      <c r="F47" s="456"/>
    </row>
    <row r="48" spans="1:6" s="465" customFormat="1" ht="30">
      <c r="A48" s="464"/>
      <c r="B48" s="452" t="s">
        <v>1070</v>
      </c>
      <c r="C48" s="456"/>
      <c r="D48" s="456"/>
      <c r="E48" s="456"/>
      <c r="F48" s="456"/>
    </row>
    <row r="49" spans="1:254" s="465" customFormat="1" ht="30">
      <c r="A49" s="464"/>
      <c r="B49" s="467" t="s">
        <v>1071</v>
      </c>
      <c r="C49" s="456"/>
      <c r="D49" s="456"/>
      <c r="E49" s="456"/>
      <c r="F49" s="456"/>
    </row>
    <row r="50" spans="1:254" s="465" customFormat="1" ht="30">
      <c r="A50" s="464"/>
      <c r="B50" s="452" t="s">
        <v>1072</v>
      </c>
      <c r="C50" s="456"/>
      <c r="D50" s="456"/>
      <c r="E50" s="456"/>
      <c r="F50" s="456"/>
    </row>
    <row r="51" spans="1:254" s="465" customFormat="1" ht="45">
      <c r="A51" s="464"/>
      <c r="B51" s="452" t="s">
        <v>1073</v>
      </c>
      <c r="C51" s="456"/>
      <c r="D51" s="456"/>
      <c r="E51" s="456"/>
      <c r="F51" s="456"/>
    </row>
    <row r="52" spans="1:254" s="465" customFormat="1" ht="45">
      <c r="A52" s="464"/>
      <c r="B52" s="452" t="s">
        <v>1137</v>
      </c>
      <c r="C52" s="456"/>
      <c r="D52" s="456"/>
      <c r="E52" s="456"/>
      <c r="F52" s="456"/>
    </row>
    <row r="53" spans="1:254" s="465" customFormat="1" ht="30">
      <c r="A53" s="464"/>
      <c r="B53" s="452" t="s">
        <v>1138</v>
      </c>
      <c r="C53" s="456"/>
      <c r="D53" s="456"/>
      <c r="E53" s="456"/>
      <c r="F53" s="456"/>
    </row>
    <row r="54" spans="1:254" s="465" customFormat="1" ht="45">
      <c r="A54" s="464"/>
      <c r="B54" s="452" t="s">
        <v>1074</v>
      </c>
      <c r="C54" s="456"/>
      <c r="D54" s="456"/>
      <c r="E54" s="456"/>
      <c r="F54" s="456"/>
    </row>
    <row r="55" spans="1:254" s="465" customFormat="1" ht="45">
      <c r="A55" s="464"/>
      <c r="B55" s="452" t="s">
        <v>1075</v>
      </c>
      <c r="C55" s="456"/>
      <c r="D55" s="456"/>
      <c r="E55" s="456"/>
      <c r="F55" s="456"/>
    </row>
    <row r="56" spans="1:254" s="465" customFormat="1" ht="14" customHeight="1">
      <c r="A56" s="464"/>
      <c r="B56" s="468"/>
      <c r="C56" s="468"/>
      <c r="D56" s="468"/>
      <c r="E56" s="468"/>
      <c r="F56" s="468"/>
      <c r="G56" s="468"/>
    </row>
    <row r="57" spans="1:254" s="474" customFormat="1">
      <c r="A57" s="469" t="s">
        <v>16</v>
      </c>
      <c r="B57" s="470" t="s">
        <v>17</v>
      </c>
      <c r="C57" s="471" t="s">
        <v>19</v>
      </c>
      <c r="D57" s="471"/>
      <c r="E57" s="472" t="s">
        <v>20</v>
      </c>
      <c r="F57" s="472" t="s">
        <v>21</v>
      </c>
      <c r="G57" s="473"/>
      <c r="H57" s="473"/>
      <c r="I57" s="473"/>
      <c r="J57" s="473"/>
      <c r="K57" s="473"/>
      <c r="L57" s="473"/>
      <c r="M57" s="473"/>
      <c r="N57" s="473"/>
      <c r="O57" s="473"/>
      <c r="P57" s="473"/>
      <c r="Q57" s="473"/>
      <c r="R57" s="473"/>
      <c r="S57" s="473"/>
      <c r="T57" s="473"/>
      <c r="U57" s="473"/>
      <c r="V57" s="473"/>
      <c r="W57" s="473"/>
      <c r="X57" s="473"/>
      <c r="Y57" s="473"/>
      <c r="Z57" s="473"/>
      <c r="AA57" s="473"/>
      <c r="AB57" s="473"/>
      <c r="AC57" s="473"/>
      <c r="AD57" s="473"/>
      <c r="AE57" s="473"/>
      <c r="AF57" s="473"/>
      <c r="AG57" s="473"/>
      <c r="AH57" s="473"/>
      <c r="AI57" s="473"/>
      <c r="AJ57" s="473"/>
      <c r="AK57" s="473"/>
      <c r="AL57" s="473"/>
      <c r="AM57" s="473"/>
      <c r="AN57" s="473"/>
      <c r="AO57" s="473"/>
      <c r="AP57" s="473"/>
      <c r="AQ57" s="473"/>
      <c r="AR57" s="473"/>
      <c r="AS57" s="473"/>
      <c r="AT57" s="473"/>
      <c r="AU57" s="473"/>
      <c r="AV57" s="473"/>
      <c r="AW57" s="473"/>
      <c r="AX57" s="473"/>
      <c r="AY57" s="473"/>
      <c r="AZ57" s="473"/>
      <c r="BA57" s="473"/>
      <c r="BB57" s="473"/>
      <c r="BC57" s="473"/>
      <c r="BD57" s="473"/>
      <c r="BE57" s="473"/>
      <c r="BF57" s="473"/>
      <c r="BG57" s="473"/>
      <c r="BH57" s="473"/>
      <c r="BI57" s="473"/>
      <c r="BJ57" s="473"/>
      <c r="BK57" s="473"/>
      <c r="BL57" s="473"/>
      <c r="BM57" s="473"/>
      <c r="BN57" s="473"/>
      <c r="BO57" s="473"/>
      <c r="BP57" s="473"/>
      <c r="BQ57" s="473"/>
      <c r="BR57" s="473"/>
      <c r="BS57" s="473"/>
      <c r="BT57" s="473"/>
      <c r="BU57" s="473"/>
      <c r="BV57" s="473"/>
      <c r="BW57" s="473"/>
      <c r="BX57" s="473"/>
      <c r="BY57" s="473"/>
      <c r="BZ57" s="473"/>
      <c r="CA57" s="473"/>
      <c r="CB57" s="473"/>
      <c r="CC57" s="473"/>
      <c r="CD57" s="473"/>
      <c r="CE57" s="473"/>
      <c r="CF57" s="473"/>
      <c r="CG57" s="473"/>
      <c r="CH57" s="473"/>
      <c r="CI57" s="473"/>
      <c r="CJ57" s="473"/>
      <c r="CK57" s="473"/>
      <c r="CL57" s="473"/>
      <c r="CM57" s="473"/>
      <c r="CN57" s="473"/>
      <c r="CO57" s="473"/>
      <c r="CP57" s="473"/>
      <c r="CQ57" s="473"/>
      <c r="CR57" s="473"/>
      <c r="CS57" s="473"/>
      <c r="CT57" s="473"/>
      <c r="CU57" s="473"/>
      <c r="CV57" s="473"/>
      <c r="CW57" s="473"/>
      <c r="CX57" s="473"/>
      <c r="CY57" s="473"/>
      <c r="CZ57" s="473"/>
      <c r="DA57" s="473"/>
      <c r="DB57" s="473"/>
      <c r="DC57" s="473"/>
      <c r="DD57" s="473"/>
      <c r="DE57" s="473"/>
      <c r="DF57" s="473"/>
      <c r="DG57" s="473"/>
      <c r="DH57" s="473"/>
      <c r="DI57" s="473"/>
      <c r="DJ57" s="473"/>
      <c r="DK57" s="473"/>
      <c r="DL57" s="473"/>
      <c r="DM57" s="473"/>
      <c r="DN57" s="473"/>
      <c r="DO57" s="473"/>
      <c r="DP57" s="473"/>
      <c r="DQ57" s="473"/>
      <c r="DR57" s="473"/>
      <c r="DS57" s="473"/>
      <c r="DT57" s="473"/>
      <c r="DU57" s="473"/>
      <c r="DV57" s="473"/>
      <c r="DW57" s="473"/>
      <c r="DX57" s="473"/>
      <c r="DY57" s="473"/>
      <c r="DZ57" s="473"/>
      <c r="EA57" s="473"/>
      <c r="EB57" s="473"/>
      <c r="EC57" s="473"/>
      <c r="ED57" s="473"/>
      <c r="EE57" s="473"/>
      <c r="EF57" s="473"/>
      <c r="EG57" s="473"/>
      <c r="EH57" s="473"/>
      <c r="EI57" s="473"/>
      <c r="EJ57" s="473"/>
      <c r="EK57" s="473"/>
      <c r="EL57" s="473"/>
      <c r="EM57" s="473"/>
      <c r="EN57" s="473"/>
      <c r="EO57" s="473"/>
      <c r="EP57" s="473"/>
      <c r="EQ57" s="473"/>
      <c r="ER57" s="473"/>
      <c r="ES57" s="473"/>
      <c r="ET57" s="473"/>
      <c r="EU57" s="473"/>
      <c r="EV57" s="473"/>
      <c r="EW57" s="473"/>
      <c r="EX57" s="473"/>
      <c r="EY57" s="473"/>
      <c r="EZ57" s="473"/>
      <c r="FA57" s="473"/>
      <c r="FB57" s="473"/>
      <c r="FC57" s="473"/>
      <c r="FD57" s="473"/>
      <c r="FE57" s="473"/>
      <c r="FF57" s="473"/>
      <c r="FG57" s="473"/>
      <c r="FH57" s="473"/>
      <c r="FI57" s="473"/>
      <c r="FJ57" s="473"/>
      <c r="FK57" s="473"/>
      <c r="FL57" s="473"/>
      <c r="FM57" s="473"/>
      <c r="FN57" s="473"/>
      <c r="FO57" s="473"/>
      <c r="FP57" s="473"/>
      <c r="FQ57" s="473"/>
      <c r="FR57" s="473"/>
      <c r="FS57" s="473"/>
      <c r="FT57" s="473"/>
      <c r="FU57" s="473"/>
      <c r="FV57" s="473"/>
      <c r="FW57" s="473"/>
      <c r="FX57" s="473"/>
      <c r="FY57" s="473"/>
      <c r="FZ57" s="473"/>
      <c r="GA57" s="473"/>
      <c r="GB57" s="473"/>
      <c r="GC57" s="473"/>
      <c r="GD57" s="473"/>
      <c r="GE57" s="473"/>
      <c r="GF57" s="473"/>
      <c r="GG57" s="473"/>
      <c r="GH57" s="473"/>
      <c r="GI57" s="473"/>
      <c r="GJ57" s="473"/>
      <c r="GK57" s="473"/>
      <c r="GL57" s="473"/>
      <c r="GM57" s="473"/>
      <c r="GN57" s="473"/>
      <c r="GO57" s="473"/>
      <c r="GP57" s="473"/>
      <c r="GQ57" s="473"/>
      <c r="GR57" s="473"/>
      <c r="GS57" s="473"/>
      <c r="GT57" s="473"/>
      <c r="GU57" s="473"/>
      <c r="GV57" s="473"/>
      <c r="GW57" s="473"/>
      <c r="GX57" s="473"/>
      <c r="GY57" s="473"/>
      <c r="GZ57" s="473"/>
      <c r="HA57" s="473"/>
      <c r="HB57" s="473"/>
      <c r="HC57" s="473"/>
      <c r="HD57" s="473"/>
      <c r="HE57" s="473"/>
      <c r="HF57" s="473"/>
      <c r="HG57" s="473"/>
      <c r="HH57" s="473"/>
      <c r="HI57" s="473"/>
      <c r="HJ57" s="473"/>
      <c r="HK57" s="473"/>
      <c r="HL57" s="473"/>
      <c r="HM57" s="473"/>
      <c r="HN57" s="473"/>
      <c r="HO57" s="473"/>
      <c r="HP57" s="473"/>
      <c r="HQ57" s="473"/>
      <c r="HR57" s="473"/>
      <c r="HS57" s="473"/>
      <c r="HT57" s="473"/>
      <c r="HU57" s="473"/>
      <c r="HV57" s="473"/>
      <c r="HW57" s="473"/>
      <c r="HX57" s="473"/>
      <c r="HY57" s="473"/>
      <c r="HZ57" s="473"/>
      <c r="IA57" s="473"/>
      <c r="IB57" s="473"/>
      <c r="IC57" s="473"/>
      <c r="ID57" s="473"/>
      <c r="IE57" s="473"/>
      <c r="IF57" s="473"/>
      <c r="IG57" s="473"/>
      <c r="IH57" s="473"/>
      <c r="II57" s="473"/>
      <c r="IJ57" s="473"/>
      <c r="IK57" s="473"/>
      <c r="IL57" s="473"/>
      <c r="IM57" s="473"/>
      <c r="IN57" s="473"/>
      <c r="IO57" s="473"/>
      <c r="IP57" s="473"/>
      <c r="IQ57" s="473"/>
      <c r="IR57" s="473"/>
      <c r="IS57" s="473"/>
      <c r="IT57" s="473"/>
    </row>
    <row r="58" spans="1:254" s="465" customFormat="1" ht="14" customHeight="1">
      <c r="A58" s="464"/>
      <c r="B58" s="475"/>
      <c r="C58" s="475"/>
      <c r="D58" s="475"/>
      <c r="E58" s="475"/>
      <c r="F58" s="475"/>
      <c r="G58" s="475"/>
    </row>
    <row r="59" spans="1:254">
      <c r="B59" s="476"/>
    </row>
    <row r="60" spans="1:254" ht="17">
      <c r="B60" s="458" t="s">
        <v>1076</v>
      </c>
    </row>
    <row r="61" spans="1:254">
      <c r="B61" s="476"/>
    </row>
    <row r="62" spans="1:254" ht="150">
      <c r="A62" s="477" t="s">
        <v>1077</v>
      </c>
      <c r="B62" s="478" t="s">
        <v>1139</v>
      </c>
    </row>
    <row r="63" spans="1:254" ht="15">
      <c r="B63" s="476" t="s">
        <v>1078</v>
      </c>
      <c r="C63" s="453">
        <v>1</v>
      </c>
      <c r="E63" s="453">
        <v>0</v>
      </c>
      <c r="F63" s="453">
        <f>C63*E63</f>
        <v>0</v>
      </c>
    </row>
    <row r="64" spans="1:254">
      <c r="B64" s="476"/>
    </row>
    <row r="65" spans="1:6" ht="60">
      <c r="A65" s="477" t="s">
        <v>1079</v>
      </c>
      <c r="B65" s="476" t="s">
        <v>1080</v>
      </c>
    </row>
    <row r="66" spans="1:6" ht="15">
      <c r="B66" s="476" t="s">
        <v>1078</v>
      </c>
      <c r="C66" s="453">
        <v>1</v>
      </c>
      <c r="E66" s="453">
        <v>0</v>
      </c>
      <c r="F66" s="453">
        <f>C66*E66</f>
        <v>0</v>
      </c>
    </row>
    <row r="67" spans="1:6">
      <c r="B67" s="476"/>
    </row>
    <row r="68" spans="1:6" ht="131" customHeight="1">
      <c r="A68" s="477" t="s">
        <v>1081</v>
      </c>
      <c r="B68" s="476" t="s">
        <v>1140</v>
      </c>
    </row>
    <row r="69" spans="1:6" ht="60">
      <c r="A69" s="477"/>
      <c r="B69" s="476" t="s">
        <v>1082</v>
      </c>
    </row>
    <row r="70" spans="1:6" ht="75">
      <c r="A70" s="477"/>
      <c r="B70" s="476" t="s">
        <v>1083</v>
      </c>
    </row>
    <row r="71" spans="1:6" ht="15">
      <c r="B71" s="476" t="s">
        <v>1078</v>
      </c>
      <c r="C71" s="453">
        <v>1</v>
      </c>
      <c r="E71" s="453">
        <v>0</v>
      </c>
      <c r="F71" s="453">
        <f>C71*E71</f>
        <v>0</v>
      </c>
    </row>
    <row r="72" spans="1:6">
      <c r="B72" s="476"/>
    </row>
    <row r="73" spans="1:6" ht="60">
      <c r="A73" s="477" t="s">
        <v>1084</v>
      </c>
      <c r="B73" s="476" t="s">
        <v>1085</v>
      </c>
    </row>
    <row r="74" spans="1:6" ht="15">
      <c r="B74" s="476" t="s">
        <v>1078</v>
      </c>
      <c r="C74" s="453">
        <v>1</v>
      </c>
      <c r="E74" s="453">
        <v>0</v>
      </c>
      <c r="F74" s="453">
        <f>C74*E74</f>
        <v>0</v>
      </c>
    </row>
    <row r="75" spans="1:6">
      <c r="B75" s="476"/>
    </row>
    <row r="76" spans="1:6" ht="15">
      <c r="B76" s="467" t="s">
        <v>147</v>
      </c>
    </row>
    <row r="77" spans="1:6" ht="45">
      <c r="A77" s="477" t="s">
        <v>1086</v>
      </c>
      <c r="B77" s="476" t="s">
        <v>1087</v>
      </c>
    </row>
    <row r="78" spans="1:6" ht="15">
      <c r="B78" s="476" t="s">
        <v>1078</v>
      </c>
      <c r="C78" s="453">
        <v>1</v>
      </c>
      <c r="E78" s="453">
        <v>0</v>
      </c>
      <c r="F78" s="453">
        <f>C78*E78</f>
        <v>0</v>
      </c>
    </row>
    <row r="79" spans="1:6">
      <c r="B79" s="476"/>
    </row>
    <row r="80" spans="1:6" ht="75">
      <c r="A80" s="477" t="s">
        <v>1088</v>
      </c>
      <c r="B80" s="476" t="s">
        <v>1089</v>
      </c>
    </row>
    <row r="81" spans="1:6" ht="15">
      <c r="B81" s="476" t="s">
        <v>1078</v>
      </c>
      <c r="C81" s="453">
        <v>1</v>
      </c>
      <c r="E81" s="453">
        <v>0</v>
      </c>
      <c r="F81" s="453">
        <f>C81*E81</f>
        <v>0</v>
      </c>
    </row>
    <row r="82" spans="1:6">
      <c r="A82" s="477"/>
      <c r="B82" s="476"/>
    </row>
    <row r="83" spans="1:6" ht="60">
      <c r="A83" s="477" t="s">
        <v>1090</v>
      </c>
      <c r="B83" s="476" t="s">
        <v>1091</v>
      </c>
    </row>
    <row r="84" spans="1:6" ht="15">
      <c r="B84" s="476" t="s">
        <v>1078</v>
      </c>
      <c r="C84" s="453">
        <v>1</v>
      </c>
      <c r="E84" s="453">
        <v>0</v>
      </c>
      <c r="F84" s="453">
        <f>C84*E84</f>
        <v>0</v>
      </c>
    </row>
    <row r="85" spans="1:6">
      <c r="B85" s="476"/>
    </row>
    <row r="86" spans="1:6" ht="60">
      <c r="A86" s="477" t="s">
        <v>1092</v>
      </c>
      <c r="B86" s="476" t="s">
        <v>1093</v>
      </c>
    </row>
    <row r="87" spans="1:6" ht="15">
      <c r="B87" s="476" t="s">
        <v>1078</v>
      </c>
      <c r="C87" s="453">
        <v>1</v>
      </c>
      <c r="E87" s="453">
        <v>0</v>
      </c>
      <c r="F87" s="453">
        <f>C87*E87</f>
        <v>0</v>
      </c>
    </row>
    <row r="88" spans="1:6">
      <c r="A88" s="477"/>
      <c r="B88" s="476"/>
    </row>
    <row r="89" spans="1:6" ht="105">
      <c r="A89" s="477" t="s">
        <v>1094</v>
      </c>
      <c r="B89" s="476" t="s">
        <v>1095</v>
      </c>
    </row>
    <row r="90" spans="1:6" ht="15">
      <c r="B90" s="476" t="s">
        <v>1078</v>
      </c>
      <c r="C90" s="453">
        <v>1</v>
      </c>
      <c r="E90" s="453">
        <v>0</v>
      </c>
      <c r="F90" s="453">
        <f>C90*E90</f>
        <v>0</v>
      </c>
    </row>
    <row r="91" spans="1:6">
      <c r="A91" s="477"/>
      <c r="B91" s="476"/>
    </row>
    <row r="92" spans="1:6" ht="17">
      <c r="B92" s="458" t="s">
        <v>1096</v>
      </c>
    </row>
    <row r="93" spans="1:6">
      <c r="B93" s="476"/>
    </row>
    <row r="94" spans="1:6" ht="254" customHeight="1">
      <c r="A94" s="477" t="s">
        <v>1097</v>
      </c>
      <c r="B94" s="476" t="s">
        <v>1098</v>
      </c>
    </row>
    <row r="95" spans="1:6" ht="15">
      <c r="B95" s="476" t="s">
        <v>1078</v>
      </c>
      <c r="C95" s="453">
        <v>1</v>
      </c>
      <c r="E95" s="453">
        <v>0</v>
      </c>
      <c r="F95" s="453">
        <f>C95*E95</f>
        <v>0</v>
      </c>
    </row>
    <row r="96" spans="1:6">
      <c r="B96" s="476"/>
    </row>
    <row r="97" spans="1:6" ht="120">
      <c r="A97" s="477" t="s">
        <v>1099</v>
      </c>
      <c r="B97" s="476" t="s">
        <v>1142</v>
      </c>
    </row>
    <row r="98" spans="1:6" ht="15">
      <c r="B98" s="476" t="s">
        <v>1078</v>
      </c>
      <c r="C98" s="453">
        <v>1</v>
      </c>
      <c r="E98" s="453">
        <v>0</v>
      </c>
      <c r="F98" s="453">
        <f>C98*E98</f>
        <v>0</v>
      </c>
    </row>
    <row r="99" spans="1:6">
      <c r="B99" s="476"/>
    </row>
    <row r="100" spans="1:6" ht="90">
      <c r="A100" s="477" t="s">
        <v>1100</v>
      </c>
      <c r="B100" s="476" t="s">
        <v>1101</v>
      </c>
    </row>
    <row r="101" spans="1:6" ht="15">
      <c r="B101" s="476" t="s">
        <v>1078</v>
      </c>
      <c r="C101" s="453">
        <v>1</v>
      </c>
      <c r="E101" s="453">
        <v>0</v>
      </c>
      <c r="F101" s="453">
        <f>C101*E101</f>
        <v>0</v>
      </c>
    </row>
    <row r="102" spans="1:6">
      <c r="B102" s="476"/>
    </row>
    <row r="103" spans="1:6" ht="135">
      <c r="A103" s="477" t="s">
        <v>1102</v>
      </c>
      <c r="B103" s="476" t="s">
        <v>1103</v>
      </c>
    </row>
    <row r="104" spans="1:6" ht="15">
      <c r="B104" s="476" t="s">
        <v>1078</v>
      </c>
      <c r="C104" s="453">
        <v>1</v>
      </c>
      <c r="E104" s="453">
        <v>0</v>
      </c>
      <c r="F104" s="453">
        <f>C104*E104</f>
        <v>0</v>
      </c>
    </row>
    <row r="105" spans="1:6">
      <c r="A105" s="477"/>
      <c r="B105" s="476"/>
    </row>
    <row r="106" spans="1:6" ht="242" customHeight="1">
      <c r="A106" s="477" t="s">
        <v>1104</v>
      </c>
      <c r="B106" s="476" t="s">
        <v>1105</v>
      </c>
    </row>
    <row r="107" spans="1:6" ht="15">
      <c r="B107" s="476" t="s">
        <v>1078</v>
      </c>
      <c r="C107" s="453">
        <v>1</v>
      </c>
      <c r="E107" s="453">
        <v>0</v>
      </c>
      <c r="F107" s="453">
        <f>C107*E107</f>
        <v>0</v>
      </c>
    </row>
    <row r="108" spans="1:6">
      <c r="B108" s="476"/>
    </row>
    <row r="109" spans="1:6" ht="206" customHeight="1">
      <c r="A109" s="477" t="s">
        <v>1106</v>
      </c>
      <c r="B109" s="476" t="s">
        <v>1107</v>
      </c>
    </row>
    <row r="110" spans="1:6" ht="15">
      <c r="B110" s="476" t="s">
        <v>1078</v>
      </c>
      <c r="C110" s="453">
        <v>1</v>
      </c>
      <c r="E110" s="453">
        <v>0</v>
      </c>
      <c r="F110" s="453">
        <f>C110*E110</f>
        <v>0</v>
      </c>
    </row>
    <row r="111" spans="1:6">
      <c r="B111" s="476"/>
    </row>
    <row r="112" spans="1:6" ht="165">
      <c r="A112" s="477" t="s">
        <v>1108</v>
      </c>
      <c r="B112" s="479" t="s">
        <v>1109</v>
      </c>
    </row>
    <row r="113" spans="1:6" ht="15">
      <c r="B113" s="476" t="s">
        <v>1078</v>
      </c>
      <c r="C113" s="453">
        <v>1</v>
      </c>
      <c r="E113" s="453">
        <v>0</v>
      </c>
      <c r="F113" s="453">
        <f>C113*E113</f>
        <v>0</v>
      </c>
    </row>
    <row r="114" spans="1:6">
      <c r="B114" s="476"/>
    </row>
    <row r="115" spans="1:6" ht="269" customHeight="1">
      <c r="A115" s="477" t="s">
        <v>1110</v>
      </c>
      <c r="B115" s="455" t="s">
        <v>1143</v>
      </c>
    </row>
    <row r="116" spans="1:6" ht="75">
      <c r="B116" s="476" t="s">
        <v>1111</v>
      </c>
    </row>
    <row r="117" spans="1:6" ht="60">
      <c r="B117" s="476" t="s">
        <v>1112</v>
      </c>
    </row>
    <row r="118" spans="1:6" ht="15">
      <c r="B118" s="476" t="s">
        <v>1078</v>
      </c>
      <c r="C118" s="453">
        <v>1</v>
      </c>
      <c r="E118" s="453">
        <v>0</v>
      </c>
      <c r="F118" s="453">
        <f>C118*E118</f>
        <v>0</v>
      </c>
    </row>
    <row r="119" spans="1:6">
      <c r="B119" s="476"/>
    </row>
    <row r="120" spans="1:6" ht="180">
      <c r="A120" s="477" t="s">
        <v>1113</v>
      </c>
      <c r="B120" s="476" t="s">
        <v>1114</v>
      </c>
    </row>
    <row r="121" spans="1:6" ht="165">
      <c r="B121" s="476" t="s">
        <v>1115</v>
      </c>
    </row>
    <row r="122" spans="1:6" ht="15">
      <c r="B122" s="476" t="s">
        <v>1078</v>
      </c>
      <c r="C122" s="453">
        <v>1</v>
      </c>
      <c r="E122" s="453">
        <v>0</v>
      </c>
      <c r="F122" s="453">
        <f>C122*E122</f>
        <v>0</v>
      </c>
    </row>
    <row r="123" spans="1:6">
      <c r="B123" s="476"/>
    </row>
    <row r="124" spans="1:6" ht="17">
      <c r="B124" s="458" t="s">
        <v>1116</v>
      </c>
    </row>
    <row r="125" spans="1:6">
      <c r="B125" s="476"/>
    </row>
    <row r="126" spans="1:6" ht="60">
      <c r="A126" s="480" t="s">
        <v>1117</v>
      </c>
      <c r="B126" s="478" t="s">
        <v>1118</v>
      </c>
    </row>
    <row r="127" spans="1:6" ht="15">
      <c r="B127" s="476" t="s">
        <v>1078</v>
      </c>
      <c r="C127" s="453">
        <v>1</v>
      </c>
      <c r="E127" s="453">
        <v>0</v>
      </c>
      <c r="F127" s="453">
        <f>C127*E127</f>
        <v>0</v>
      </c>
    </row>
    <row r="128" spans="1:6">
      <c r="B128" s="476"/>
    </row>
    <row r="129" spans="1:254" ht="75">
      <c r="A129" s="480" t="s">
        <v>1119</v>
      </c>
      <c r="B129" s="476" t="s">
        <v>1120</v>
      </c>
    </row>
    <row r="130" spans="1:254" ht="15">
      <c r="B130" s="476" t="s">
        <v>1078</v>
      </c>
      <c r="C130" s="453">
        <v>1</v>
      </c>
      <c r="E130" s="453">
        <v>0</v>
      </c>
      <c r="F130" s="453">
        <f>C130*E130</f>
        <v>0</v>
      </c>
    </row>
    <row r="131" spans="1:254">
      <c r="B131" s="476"/>
    </row>
    <row r="132" spans="1:254" s="461" customFormat="1" ht="15">
      <c r="A132" s="459"/>
      <c r="B132" s="481" t="s">
        <v>1121</v>
      </c>
      <c r="C132" s="482"/>
      <c r="D132" s="482"/>
      <c r="E132" s="482"/>
      <c r="F132" s="482">
        <f>SUM(F59:F131)</f>
        <v>0</v>
      </c>
    </row>
    <row r="134" spans="1:254" s="461" customFormat="1" ht="15">
      <c r="A134" s="459" t="s">
        <v>1042</v>
      </c>
      <c r="B134" s="452" t="s">
        <v>1043</v>
      </c>
      <c r="C134" s="460"/>
      <c r="D134" s="460"/>
      <c r="E134" s="460"/>
      <c r="F134" s="460"/>
    </row>
    <row r="135" spans="1:254" s="461" customFormat="1">
      <c r="A135" s="459"/>
      <c r="B135" s="452"/>
      <c r="C135" s="460"/>
      <c r="D135" s="460"/>
      <c r="E135" s="460"/>
      <c r="F135" s="460"/>
    </row>
    <row r="136" spans="1:254" s="474" customFormat="1">
      <c r="A136" s="469" t="s">
        <v>16</v>
      </c>
      <c r="B136" s="470" t="s">
        <v>17</v>
      </c>
      <c r="C136" s="471" t="s">
        <v>19</v>
      </c>
      <c r="D136" s="471"/>
      <c r="E136" s="472" t="s">
        <v>20</v>
      </c>
      <c r="F136" s="472" t="s">
        <v>21</v>
      </c>
      <c r="G136" s="473"/>
      <c r="H136" s="473"/>
      <c r="I136" s="473"/>
      <c r="J136" s="473"/>
      <c r="K136" s="473"/>
      <c r="L136" s="473"/>
      <c r="M136" s="473"/>
      <c r="N136" s="473"/>
      <c r="O136" s="473"/>
      <c r="P136" s="473"/>
      <c r="Q136" s="473"/>
      <c r="R136" s="473"/>
      <c r="S136" s="473"/>
      <c r="T136" s="473"/>
      <c r="U136" s="473"/>
      <c r="V136" s="473"/>
      <c r="W136" s="473"/>
      <c r="X136" s="473"/>
      <c r="Y136" s="473"/>
      <c r="Z136" s="473"/>
      <c r="AA136" s="473"/>
      <c r="AB136" s="473"/>
      <c r="AC136" s="473"/>
      <c r="AD136" s="473"/>
      <c r="AE136" s="473"/>
      <c r="AF136" s="473"/>
      <c r="AG136" s="473"/>
      <c r="AH136" s="473"/>
      <c r="AI136" s="473"/>
      <c r="AJ136" s="473"/>
      <c r="AK136" s="473"/>
      <c r="AL136" s="473"/>
      <c r="AM136" s="473"/>
      <c r="AN136" s="473"/>
      <c r="AO136" s="473"/>
      <c r="AP136" s="473"/>
      <c r="AQ136" s="473"/>
      <c r="AR136" s="473"/>
      <c r="AS136" s="473"/>
      <c r="AT136" s="473"/>
      <c r="AU136" s="473"/>
      <c r="AV136" s="473"/>
      <c r="AW136" s="473"/>
      <c r="AX136" s="473"/>
      <c r="AY136" s="473"/>
      <c r="AZ136" s="473"/>
      <c r="BA136" s="473"/>
      <c r="BB136" s="473"/>
      <c r="BC136" s="473"/>
      <c r="BD136" s="473"/>
      <c r="BE136" s="473"/>
      <c r="BF136" s="473"/>
      <c r="BG136" s="473"/>
      <c r="BH136" s="473"/>
      <c r="BI136" s="473"/>
      <c r="BJ136" s="473"/>
      <c r="BK136" s="473"/>
      <c r="BL136" s="473"/>
      <c r="BM136" s="473"/>
      <c r="BN136" s="473"/>
      <c r="BO136" s="473"/>
      <c r="BP136" s="473"/>
      <c r="BQ136" s="473"/>
      <c r="BR136" s="473"/>
      <c r="BS136" s="473"/>
      <c r="BT136" s="473"/>
      <c r="BU136" s="473"/>
      <c r="BV136" s="473"/>
      <c r="BW136" s="473"/>
      <c r="BX136" s="473"/>
      <c r="BY136" s="473"/>
      <c r="BZ136" s="473"/>
      <c r="CA136" s="473"/>
      <c r="CB136" s="473"/>
      <c r="CC136" s="473"/>
      <c r="CD136" s="473"/>
      <c r="CE136" s="473"/>
      <c r="CF136" s="473"/>
      <c r="CG136" s="473"/>
      <c r="CH136" s="473"/>
      <c r="CI136" s="473"/>
      <c r="CJ136" s="473"/>
      <c r="CK136" s="473"/>
      <c r="CL136" s="473"/>
      <c r="CM136" s="473"/>
      <c r="CN136" s="473"/>
      <c r="CO136" s="473"/>
      <c r="CP136" s="473"/>
      <c r="CQ136" s="473"/>
      <c r="CR136" s="473"/>
      <c r="CS136" s="473"/>
      <c r="CT136" s="473"/>
      <c r="CU136" s="473"/>
      <c r="CV136" s="473"/>
      <c r="CW136" s="473"/>
      <c r="CX136" s="473"/>
      <c r="CY136" s="473"/>
      <c r="CZ136" s="473"/>
      <c r="DA136" s="473"/>
      <c r="DB136" s="473"/>
      <c r="DC136" s="473"/>
      <c r="DD136" s="473"/>
      <c r="DE136" s="473"/>
      <c r="DF136" s="473"/>
      <c r="DG136" s="473"/>
      <c r="DH136" s="473"/>
      <c r="DI136" s="473"/>
      <c r="DJ136" s="473"/>
      <c r="DK136" s="473"/>
      <c r="DL136" s="473"/>
      <c r="DM136" s="473"/>
      <c r="DN136" s="473"/>
      <c r="DO136" s="473"/>
      <c r="DP136" s="473"/>
      <c r="DQ136" s="473"/>
      <c r="DR136" s="473"/>
      <c r="DS136" s="473"/>
      <c r="DT136" s="473"/>
      <c r="DU136" s="473"/>
      <c r="DV136" s="473"/>
      <c r="DW136" s="473"/>
      <c r="DX136" s="473"/>
      <c r="DY136" s="473"/>
      <c r="DZ136" s="473"/>
      <c r="EA136" s="473"/>
      <c r="EB136" s="473"/>
      <c r="EC136" s="473"/>
      <c r="ED136" s="473"/>
      <c r="EE136" s="473"/>
      <c r="EF136" s="473"/>
      <c r="EG136" s="473"/>
      <c r="EH136" s="473"/>
      <c r="EI136" s="473"/>
      <c r="EJ136" s="473"/>
      <c r="EK136" s="473"/>
      <c r="EL136" s="473"/>
      <c r="EM136" s="473"/>
      <c r="EN136" s="473"/>
      <c r="EO136" s="473"/>
      <c r="EP136" s="473"/>
      <c r="EQ136" s="473"/>
      <c r="ER136" s="473"/>
      <c r="ES136" s="473"/>
      <c r="ET136" s="473"/>
      <c r="EU136" s="473"/>
      <c r="EV136" s="473"/>
      <c r="EW136" s="473"/>
      <c r="EX136" s="473"/>
      <c r="EY136" s="473"/>
      <c r="EZ136" s="473"/>
      <c r="FA136" s="473"/>
      <c r="FB136" s="473"/>
      <c r="FC136" s="473"/>
      <c r="FD136" s="473"/>
      <c r="FE136" s="473"/>
      <c r="FF136" s="473"/>
      <c r="FG136" s="473"/>
      <c r="FH136" s="473"/>
      <c r="FI136" s="473"/>
      <c r="FJ136" s="473"/>
      <c r="FK136" s="473"/>
      <c r="FL136" s="473"/>
      <c r="FM136" s="473"/>
      <c r="FN136" s="473"/>
      <c r="FO136" s="473"/>
      <c r="FP136" s="473"/>
      <c r="FQ136" s="473"/>
      <c r="FR136" s="473"/>
      <c r="FS136" s="473"/>
      <c r="FT136" s="473"/>
      <c r="FU136" s="473"/>
      <c r="FV136" s="473"/>
      <c r="FW136" s="473"/>
      <c r="FX136" s="473"/>
      <c r="FY136" s="473"/>
      <c r="FZ136" s="473"/>
      <c r="GA136" s="473"/>
      <c r="GB136" s="473"/>
      <c r="GC136" s="473"/>
      <c r="GD136" s="473"/>
      <c r="GE136" s="473"/>
      <c r="GF136" s="473"/>
      <c r="GG136" s="473"/>
      <c r="GH136" s="473"/>
      <c r="GI136" s="473"/>
      <c r="GJ136" s="473"/>
      <c r="GK136" s="473"/>
      <c r="GL136" s="473"/>
      <c r="GM136" s="473"/>
      <c r="GN136" s="473"/>
      <c r="GO136" s="473"/>
      <c r="GP136" s="473"/>
      <c r="GQ136" s="473"/>
      <c r="GR136" s="473"/>
      <c r="GS136" s="473"/>
      <c r="GT136" s="473"/>
      <c r="GU136" s="473"/>
      <c r="GV136" s="473"/>
      <c r="GW136" s="473"/>
      <c r="GX136" s="473"/>
      <c r="GY136" s="473"/>
      <c r="GZ136" s="473"/>
      <c r="HA136" s="473"/>
      <c r="HB136" s="473"/>
      <c r="HC136" s="473"/>
      <c r="HD136" s="473"/>
      <c r="HE136" s="473"/>
      <c r="HF136" s="473"/>
      <c r="HG136" s="473"/>
      <c r="HH136" s="473"/>
      <c r="HI136" s="473"/>
      <c r="HJ136" s="473"/>
      <c r="HK136" s="473"/>
      <c r="HL136" s="473"/>
      <c r="HM136" s="473"/>
      <c r="HN136" s="473"/>
      <c r="HO136" s="473"/>
      <c r="HP136" s="473"/>
      <c r="HQ136" s="473"/>
      <c r="HR136" s="473"/>
      <c r="HS136" s="473"/>
      <c r="HT136" s="473"/>
      <c r="HU136" s="473"/>
      <c r="HV136" s="473"/>
      <c r="HW136" s="473"/>
      <c r="HX136" s="473"/>
      <c r="HY136" s="473"/>
      <c r="HZ136" s="473"/>
      <c r="IA136" s="473"/>
      <c r="IB136" s="473"/>
      <c r="IC136" s="473"/>
      <c r="ID136" s="473"/>
      <c r="IE136" s="473"/>
      <c r="IF136" s="473"/>
      <c r="IG136" s="473"/>
      <c r="IH136" s="473"/>
      <c r="II136" s="473"/>
      <c r="IJ136" s="473"/>
      <c r="IK136" s="473"/>
      <c r="IL136" s="473"/>
      <c r="IM136" s="473"/>
      <c r="IN136" s="473"/>
      <c r="IO136" s="473"/>
      <c r="IP136" s="473"/>
      <c r="IQ136" s="473"/>
      <c r="IR136" s="473"/>
      <c r="IS136" s="473"/>
      <c r="IT136" s="473"/>
    </row>
    <row r="137" spans="1:254" s="461" customFormat="1" ht="26">
      <c r="A137" s="464" t="s">
        <v>1045</v>
      </c>
      <c r="B137" s="456" t="s">
        <v>1122</v>
      </c>
      <c r="C137" s="460"/>
      <c r="D137" s="460"/>
      <c r="E137" s="460"/>
      <c r="F137" s="460"/>
    </row>
    <row r="138" spans="1:254" s="461" customFormat="1" ht="50" customHeight="1">
      <c r="A138" s="459"/>
      <c r="B138" s="456" t="s">
        <v>1123</v>
      </c>
      <c r="C138" s="460"/>
      <c r="D138" s="460"/>
      <c r="E138" s="460"/>
      <c r="F138" s="460"/>
    </row>
    <row r="139" spans="1:254" s="461" customFormat="1" ht="26">
      <c r="A139" s="459"/>
      <c r="B139" s="456" t="s">
        <v>1124</v>
      </c>
      <c r="C139" s="460"/>
      <c r="D139" s="460"/>
      <c r="E139" s="460"/>
      <c r="F139" s="460"/>
    </row>
    <row r="140" spans="1:254" s="461" customFormat="1" ht="17" customHeight="1">
      <c r="A140" s="459"/>
      <c r="B140" s="456" t="s">
        <v>1125</v>
      </c>
      <c r="C140" s="460"/>
      <c r="D140" s="460"/>
      <c r="E140" s="460"/>
      <c r="F140" s="460"/>
    </row>
    <row r="141" spans="1:254" ht="30">
      <c r="A141" s="477" t="s">
        <v>135</v>
      </c>
      <c r="B141" s="455" t="s">
        <v>1126</v>
      </c>
    </row>
    <row r="142" spans="1:254" ht="15">
      <c r="B142" s="483" t="s">
        <v>22</v>
      </c>
      <c r="C142" s="484">
        <v>2</v>
      </c>
      <c r="D142" s="484"/>
      <c r="E142" s="485">
        <v>0</v>
      </c>
      <c r="F142" s="486">
        <f>E142*C142</f>
        <v>0</v>
      </c>
    </row>
    <row r="143" spans="1:254" ht="75">
      <c r="A143" s="477" t="s">
        <v>139</v>
      </c>
      <c r="B143" s="455" t="s">
        <v>1127</v>
      </c>
      <c r="C143" s="484"/>
      <c r="D143" s="484"/>
      <c r="E143" s="485"/>
      <c r="F143" s="486"/>
    </row>
    <row r="144" spans="1:254" ht="15">
      <c r="B144" s="483" t="s">
        <v>22</v>
      </c>
      <c r="C144" s="484">
        <v>1</v>
      </c>
      <c r="D144" s="484"/>
      <c r="E144" s="485">
        <v>0</v>
      </c>
      <c r="F144" s="486">
        <f>E144*C144</f>
        <v>0</v>
      </c>
    </row>
    <row r="145" spans="1:6" s="461" customFormat="1" ht="90">
      <c r="A145" s="477" t="s">
        <v>186</v>
      </c>
      <c r="B145" s="483" t="s">
        <v>1136</v>
      </c>
      <c r="C145" s="460"/>
      <c r="D145" s="460"/>
      <c r="E145" s="460"/>
      <c r="F145" s="460"/>
    </row>
    <row r="146" spans="1:6" s="465" customFormat="1" ht="15">
      <c r="A146" s="487"/>
      <c r="B146" s="483" t="s">
        <v>22</v>
      </c>
      <c r="C146" s="484">
        <v>3</v>
      </c>
      <c r="D146" s="484"/>
      <c r="E146" s="485">
        <v>0</v>
      </c>
      <c r="F146" s="486">
        <f>E146*C146</f>
        <v>0</v>
      </c>
    </row>
    <row r="147" spans="1:6" s="465" customFormat="1">
      <c r="A147" s="487"/>
      <c r="B147" s="483"/>
      <c r="C147" s="484"/>
      <c r="D147" s="484"/>
      <c r="E147" s="485"/>
      <c r="F147" s="486"/>
    </row>
    <row r="148" spans="1:6" s="465" customFormat="1" ht="45">
      <c r="A148" s="477" t="s">
        <v>140</v>
      </c>
      <c r="B148" s="483" t="s">
        <v>1128</v>
      </c>
      <c r="C148" s="484"/>
      <c r="D148" s="484"/>
      <c r="E148" s="485"/>
      <c r="F148" s="486"/>
    </row>
    <row r="149" spans="1:6" s="465" customFormat="1" ht="15">
      <c r="A149" s="487"/>
      <c r="B149" s="483" t="s">
        <v>22</v>
      </c>
      <c r="C149" s="484">
        <v>1</v>
      </c>
      <c r="D149" s="484"/>
      <c r="E149" s="485">
        <v>0</v>
      </c>
      <c r="F149" s="486">
        <f>E149*C149</f>
        <v>0</v>
      </c>
    </row>
    <row r="150" spans="1:6">
      <c r="B150" s="483"/>
      <c r="C150" s="484"/>
      <c r="D150" s="484"/>
      <c r="E150" s="485"/>
      <c r="F150" s="486"/>
    </row>
    <row r="151" spans="1:6" ht="15">
      <c r="B151" s="481" t="s">
        <v>1129</v>
      </c>
      <c r="C151" s="482"/>
      <c r="D151" s="482"/>
      <c r="E151" s="482"/>
      <c r="F151" s="482">
        <f>SUM(F141:F150)</f>
        <v>0</v>
      </c>
    </row>
    <row r="153" spans="1:6">
      <c r="B153" s="476"/>
    </row>
    <row r="154" spans="1:6">
      <c r="B154" s="476"/>
    </row>
    <row r="155" spans="1:6">
      <c r="B155" s="476"/>
      <c r="C155" s="476"/>
      <c r="D155" s="476"/>
      <c r="E155" s="476"/>
      <c r="F155" s="476"/>
    </row>
    <row r="156" spans="1:6">
      <c r="B156" s="476"/>
    </row>
    <row r="157" spans="1:6">
      <c r="B157" s="476"/>
    </row>
    <row r="158" spans="1:6">
      <c r="B158" s="476"/>
    </row>
    <row r="159" spans="1:6">
      <c r="B159" s="476"/>
    </row>
    <row r="160" spans="1:6">
      <c r="B160" s="476"/>
    </row>
    <row r="161" spans="1:7">
      <c r="B161" s="476"/>
    </row>
    <row r="162" spans="1:7" s="491" customFormat="1">
      <c r="A162" s="488"/>
      <c r="B162" s="489"/>
      <c r="C162" s="490"/>
      <c r="D162" s="490"/>
      <c r="E162" s="490"/>
      <c r="F162" s="490"/>
    </row>
    <row r="163" spans="1:7" s="461" customFormat="1">
      <c r="A163" s="459"/>
      <c r="B163" s="455"/>
      <c r="C163" s="460"/>
      <c r="D163" s="460"/>
      <c r="E163" s="460"/>
      <c r="F163" s="460"/>
    </row>
    <row r="164" spans="1:7" s="461" customFormat="1">
      <c r="A164" s="459"/>
      <c r="B164" s="455"/>
      <c r="C164" s="460"/>
      <c r="D164" s="460"/>
      <c r="E164" s="460"/>
      <c r="F164" s="460"/>
    </row>
    <row r="165" spans="1:7" s="461" customFormat="1">
      <c r="A165" s="459"/>
      <c r="B165" s="455"/>
      <c r="C165" s="460"/>
      <c r="D165" s="460"/>
      <c r="E165" s="460"/>
      <c r="F165" s="460"/>
    </row>
    <row r="166" spans="1:7" s="493" customFormat="1">
      <c r="A166" s="459"/>
      <c r="B166" s="452"/>
      <c r="C166" s="492"/>
      <c r="D166" s="492"/>
      <c r="E166" s="492"/>
      <c r="F166" s="492"/>
    </row>
    <row r="167" spans="1:7">
      <c r="A167" s="454"/>
      <c r="B167" s="494"/>
      <c r="C167" s="495"/>
    </row>
    <row r="168" spans="1:7" ht="28" customHeight="1">
      <c r="G168" s="461"/>
    </row>
    <row r="169" spans="1:7" ht="12" customHeight="1">
      <c r="G169" s="461"/>
    </row>
    <row r="174" spans="1:7" ht="27" customHeight="1"/>
    <row r="180" spans="1:6" ht="13" customHeight="1"/>
    <row r="181" spans="1:6" ht="13" customHeight="1"/>
    <row r="182" spans="1:6" s="461" customFormat="1">
      <c r="A182" s="459"/>
      <c r="B182" s="455"/>
      <c r="C182" s="453"/>
      <c r="D182" s="453"/>
      <c r="E182" s="453"/>
      <c r="F182" s="453"/>
    </row>
    <row r="183" spans="1:6">
      <c r="A183" s="496"/>
      <c r="B183" s="481"/>
      <c r="C183" s="482"/>
      <c r="D183" s="482"/>
      <c r="E183" s="482"/>
      <c r="F183" s="482"/>
    </row>
    <row r="184" spans="1:6">
      <c r="B184" s="489"/>
      <c r="C184" s="490"/>
      <c r="D184" s="490"/>
      <c r="E184" s="490"/>
      <c r="F184" s="490"/>
    </row>
    <row r="185" spans="1:6">
      <c r="B185" s="489"/>
      <c r="C185" s="490"/>
      <c r="D185" s="490"/>
      <c r="E185" s="490"/>
      <c r="F185" s="490"/>
    </row>
    <row r="186" spans="1:6">
      <c r="B186" s="489"/>
      <c r="C186" s="490"/>
      <c r="D186" s="490"/>
      <c r="E186" s="490"/>
      <c r="F186" s="490"/>
    </row>
    <row r="187" spans="1:6">
      <c r="A187" s="459"/>
      <c r="B187" s="452"/>
      <c r="C187" s="460"/>
      <c r="D187" s="460"/>
      <c r="E187" s="460"/>
      <c r="F187" s="460"/>
    </row>
    <row r="188" spans="1:6">
      <c r="A188" s="459"/>
      <c r="B188" s="452"/>
      <c r="C188" s="460"/>
      <c r="D188" s="460"/>
      <c r="E188" s="460"/>
      <c r="F188" s="460"/>
    </row>
    <row r="189" spans="1:6" s="498" customFormat="1" ht="16" customHeight="1">
      <c r="A189" s="497"/>
      <c r="B189" s="523"/>
      <c r="C189" s="523"/>
      <c r="D189" s="523"/>
      <c r="E189" s="523"/>
      <c r="F189" s="523"/>
    </row>
    <row r="190" spans="1:6" s="498" customFormat="1" ht="14" customHeight="1">
      <c r="A190" s="497"/>
      <c r="B190" s="523"/>
      <c r="C190" s="523"/>
      <c r="D190" s="523"/>
      <c r="E190" s="523"/>
      <c r="F190" s="523"/>
    </row>
    <row r="191" spans="1:6" s="498" customFormat="1" ht="23" customHeight="1">
      <c r="A191" s="497"/>
      <c r="B191" s="523"/>
      <c r="C191" s="523"/>
      <c r="D191" s="523"/>
      <c r="E191" s="523"/>
      <c r="F191" s="523"/>
    </row>
    <row r="192" spans="1:6" s="498" customFormat="1" ht="18" customHeight="1">
      <c r="A192" s="499"/>
      <c r="B192" s="500"/>
      <c r="C192" s="500"/>
      <c r="D192" s="500"/>
      <c r="E192" s="500"/>
      <c r="F192" s="500"/>
    </row>
    <row r="193" spans="1:8" s="498" customFormat="1">
      <c r="A193" s="451"/>
      <c r="B193" s="501"/>
      <c r="C193" s="502"/>
      <c r="D193" s="503"/>
      <c r="E193" s="504"/>
      <c r="F193" s="486"/>
    </row>
    <row r="194" spans="1:8" s="498" customFormat="1">
      <c r="A194" s="505"/>
      <c r="B194" s="501"/>
      <c r="C194" s="502"/>
      <c r="D194" s="503"/>
      <c r="E194" s="504"/>
      <c r="F194" s="486"/>
    </row>
    <row r="195" spans="1:8" s="498" customFormat="1">
      <c r="A195" s="506"/>
      <c r="B195" s="501"/>
      <c r="C195" s="502"/>
      <c r="D195" s="503"/>
      <c r="E195" s="504"/>
      <c r="F195" s="486"/>
    </row>
    <row r="196" spans="1:8" s="498" customFormat="1">
      <c r="A196" s="506"/>
      <c r="B196" s="501"/>
      <c r="C196" s="502"/>
      <c r="D196" s="503"/>
      <c r="E196" s="504"/>
      <c r="F196" s="486"/>
    </row>
    <row r="197" spans="1:8" s="498" customFormat="1">
      <c r="A197" s="506"/>
      <c r="B197" s="501"/>
      <c r="C197" s="502"/>
      <c r="D197" s="503"/>
      <c r="E197" s="504"/>
      <c r="F197" s="486"/>
    </row>
    <row r="198" spans="1:8" s="498" customFormat="1">
      <c r="A198" s="506"/>
      <c r="B198" s="501"/>
      <c r="C198" s="502"/>
      <c r="D198" s="503"/>
      <c r="E198" s="504"/>
      <c r="F198" s="486"/>
    </row>
    <row r="199" spans="1:8" s="498" customFormat="1">
      <c r="A199" s="505"/>
      <c r="B199" s="501"/>
      <c r="C199" s="502"/>
      <c r="D199" s="503"/>
      <c r="E199" s="504"/>
      <c r="F199" s="486"/>
    </row>
    <row r="200" spans="1:8" s="498" customFormat="1">
      <c r="A200" s="506"/>
      <c r="B200" s="501"/>
      <c r="C200" s="502"/>
      <c r="D200" s="503"/>
      <c r="E200" s="504"/>
      <c r="F200" s="486"/>
    </row>
    <row r="201" spans="1:8" s="498" customFormat="1">
      <c r="A201" s="506"/>
      <c r="B201" s="501"/>
      <c r="C201" s="502"/>
      <c r="D201" s="503"/>
      <c r="E201" s="504"/>
      <c r="F201" s="486"/>
    </row>
    <row r="202" spans="1:8" s="498" customFormat="1">
      <c r="A202" s="506"/>
      <c r="B202" s="501"/>
      <c r="C202" s="502"/>
      <c r="D202" s="503"/>
      <c r="E202" s="504"/>
      <c r="F202" s="486"/>
    </row>
    <row r="203" spans="1:8" s="498" customFormat="1">
      <c r="A203" s="506"/>
      <c r="B203" s="501"/>
      <c r="C203" s="502"/>
      <c r="D203" s="503"/>
      <c r="E203" s="504"/>
      <c r="F203" s="486"/>
    </row>
    <row r="204" spans="1:8" s="498" customFormat="1">
      <c r="A204" s="506"/>
      <c r="B204" s="501"/>
      <c r="C204" s="502"/>
      <c r="D204" s="503"/>
      <c r="E204" s="504"/>
      <c r="F204" s="486"/>
    </row>
    <row r="205" spans="1:8" s="498" customFormat="1">
      <c r="A205" s="451"/>
      <c r="B205" s="501"/>
      <c r="C205" s="502"/>
      <c r="D205" s="503"/>
      <c r="E205" s="504"/>
      <c r="F205" s="486"/>
    </row>
    <row r="206" spans="1:8" s="498" customFormat="1">
      <c r="A206" s="451"/>
      <c r="B206" s="501"/>
      <c r="C206" s="502"/>
      <c r="D206" s="503"/>
      <c r="E206" s="504"/>
      <c r="F206" s="486"/>
    </row>
    <row r="208" spans="1:8">
      <c r="A208" s="496"/>
      <c r="B208" s="481"/>
      <c r="C208" s="482"/>
      <c r="D208" s="482"/>
      <c r="E208" s="482"/>
      <c r="F208" s="482"/>
      <c r="H208" s="461"/>
    </row>
    <row r="209" spans="1:8">
      <c r="B209" s="489"/>
      <c r="C209" s="490"/>
      <c r="D209" s="490"/>
      <c r="E209" s="490"/>
      <c r="F209" s="490"/>
    </row>
    <row r="210" spans="1:8" s="498" customFormat="1" ht="13">
      <c r="A210" s="507"/>
      <c r="B210" s="508"/>
      <c r="C210" s="509"/>
      <c r="D210" s="510"/>
      <c r="E210" s="511"/>
      <c r="F210" s="512"/>
    </row>
    <row r="211" spans="1:8" s="498" customFormat="1" ht="13">
      <c r="A211" s="507"/>
      <c r="B211" s="508"/>
      <c r="C211" s="509"/>
      <c r="D211" s="510"/>
      <c r="E211" s="511"/>
      <c r="F211" s="512"/>
    </row>
    <row r="212" spans="1:8">
      <c r="A212" s="459"/>
      <c r="B212" s="452"/>
      <c r="C212" s="460"/>
      <c r="D212" s="460"/>
      <c r="E212" s="460"/>
      <c r="F212" s="460"/>
    </row>
    <row r="213" spans="1:8">
      <c r="A213" s="454"/>
    </row>
    <row r="217" spans="1:8" ht="31" customHeight="1"/>
    <row r="221" spans="1:8" ht="15" customHeight="1"/>
    <row r="222" spans="1:8">
      <c r="H222" s="461"/>
    </row>
    <row r="226" spans="1:8" s="461" customFormat="1">
      <c r="A226" s="459"/>
      <c r="B226" s="455"/>
      <c r="C226" s="453"/>
      <c r="D226" s="453"/>
      <c r="E226" s="453"/>
      <c r="F226" s="453"/>
    </row>
    <row r="227" spans="1:8" s="461" customFormat="1">
      <c r="A227" s="459"/>
      <c r="B227" s="455"/>
      <c r="C227" s="453"/>
      <c r="D227" s="453"/>
      <c r="E227" s="453"/>
      <c r="F227" s="453"/>
    </row>
    <row r="228" spans="1:8">
      <c r="A228" s="496"/>
      <c r="B228" s="481"/>
      <c r="C228" s="482"/>
      <c r="D228" s="482"/>
      <c r="E228" s="482"/>
      <c r="F228" s="482"/>
    </row>
    <row r="229" spans="1:8">
      <c r="B229" s="489"/>
      <c r="C229" s="490"/>
      <c r="D229" s="490"/>
      <c r="E229" s="490"/>
      <c r="F229" s="490"/>
    </row>
    <row r="230" spans="1:8" s="461" customFormat="1">
      <c r="B230" s="455"/>
      <c r="C230" s="453"/>
      <c r="D230" s="453"/>
      <c r="E230" s="453"/>
      <c r="F230" s="453"/>
    </row>
    <row r="231" spans="1:8" s="461" customFormat="1">
      <c r="B231" s="455"/>
      <c r="C231" s="453"/>
      <c r="D231" s="453"/>
      <c r="E231" s="453"/>
      <c r="F231" s="453"/>
    </row>
    <row r="232" spans="1:8" s="461" customFormat="1">
      <c r="A232" s="459"/>
      <c r="B232" s="452"/>
      <c r="C232" s="460"/>
      <c r="D232" s="460"/>
      <c r="E232" s="460"/>
      <c r="F232" s="460"/>
    </row>
    <row r="233" spans="1:8" ht="12.5" customHeight="1"/>
    <row r="234" spans="1:8" s="498" customFormat="1">
      <c r="A234" s="451"/>
      <c r="B234" s="501"/>
      <c r="C234" s="502"/>
      <c r="D234" s="503"/>
      <c r="E234" s="504"/>
      <c r="F234" s="486"/>
    </row>
    <row r="235" spans="1:8" s="498" customFormat="1">
      <c r="A235" s="506"/>
      <c r="B235" s="501"/>
      <c r="C235" s="502"/>
      <c r="D235" s="503"/>
      <c r="E235" s="504"/>
      <c r="F235" s="486"/>
      <c r="H235" s="513"/>
    </row>
    <row r="238" spans="1:8">
      <c r="C238" s="502"/>
      <c r="D238" s="503"/>
      <c r="E238" s="504"/>
      <c r="F238" s="486"/>
    </row>
    <row r="241" spans="1:7">
      <c r="C241" s="502"/>
      <c r="D241" s="503"/>
      <c r="E241" s="504"/>
      <c r="F241" s="486"/>
    </row>
    <row r="244" spans="1:7">
      <c r="E244" s="504"/>
      <c r="F244" s="486"/>
    </row>
    <row r="246" spans="1:7">
      <c r="G246" s="514"/>
    </row>
    <row r="248" spans="1:7" s="461" customFormat="1">
      <c r="A248" s="459"/>
      <c r="B248" s="455"/>
      <c r="C248" s="453"/>
      <c r="D248" s="453"/>
      <c r="E248" s="453"/>
      <c r="F248" s="453"/>
    </row>
    <row r="249" spans="1:7">
      <c r="A249" s="496"/>
      <c r="B249" s="481"/>
      <c r="C249" s="482"/>
      <c r="D249" s="482"/>
      <c r="E249" s="482"/>
      <c r="F249" s="482"/>
    </row>
  </sheetData>
  <mergeCells count="4">
    <mergeCell ref="B21:F21"/>
    <mergeCell ref="B189:F189"/>
    <mergeCell ref="B190:F190"/>
    <mergeCell ref="B191:F191"/>
  </mergeCells>
  <pageMargins left="0.7" right="0.7" top="0.75" bottom="0.75" header="0.3" footer="0.3"/>
  <pageSetup paperSize="9" scale="83"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REK</vt:lpstr>
      <vt:lpstr>GO</vt:lpstr>
      <vt:lpstr>GO KLIMA</vt:lpstr>
      <vt:lpstr>ASEPTIKA</vt:lpstr>
      <vt:lpstr>E.I.</vt:lpstr>
      <vt:lpstr>S.I.</vt:lpstr>
      <vt:lpstr>S.I.ASEPTIKA</vt:lpstr>
      <vt:lpstr>S.I. LEKARNA</vt:lpstr>
      <vt:lpstr>OPREMA</vt:lpstr>
      <vt:lpstr>GO!Excel_BuiltIn_Print_Area</vt:lpstr>
      <vt:lpstr>'GO KLIMA'!Excel_BuiltIn_Print_Area</vt:lpstr>
      <vt:lpstr>REK!Excel_BuiltIn_Print_Area</vt:lpstr>
      <vt:lpstr>ASEPTIKA!Print_Area</vt:lpstr>
      <vt:lpstr>GO!Print_Area</vt:lpstr>
      <vt:lpstr>'GO KLIMA'!Print_Area</vt:lpstr>
      <vt:lpstr>OPREMA!Print_Area</vt:lpstr>
      <vt:lpstr>REK!Print_Area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Microsoft Office User</cp:lastModifiedBy>
  <cp:lastPrinted>2026-01-07T09:38:25Z</cp:lastPrinted>
  <dcterms:created xsi:type="dcterms:W3CDTF">2020-10-27T13:52:04Z</dcterms:created>
  <dcterms:modified xsi:type="dcterms:W3CDTF">2026-01-07T09:43:11Z</dcterms:modified>
</cp:coreProperties>
</file>